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X:\ship\limloadflow\Vtest8\"/>
    </mc:Choice>
  </mc:AlternateContent>
  <xr:revisionPtr revIDLastSave="0" documentId="13_ncr:1_{26EC990F-F733-488C-B35F-F2382C72DEB1}" xr6:coauthVersionLast="47" xr6:coauthVersionMax="47" xr10:uidLastSave="{00000000-0000-0000-0000-000000000000}"/>
  <bookViews>
    <workbookView xWindow="-26880" yWindow="375" windowWidth="25020" windowHeight="11970" activeTab="1" xr2:uid="{364E0DAC-2A4C-4989-B837-5A3F1D270628}"/>
  </bookViews>
  <sheets>
    <sheet name="Sheet2" sheetId="2" r:id="rId1"/>
    <sheet name="Sheet1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K452" i="3" l="1"/>
  <c r="BL452" i="3"/>
  <c r="BM452" i="3"/>
  <c r="BN452" i="3"/>
  <c r="BO452" i="3"/>
  <c r="BK453" i="3"/>
  <c r="BL453" i="3"/>
  <c r="BM453" i="3"/>
  <c r="BN453" i="3"/>
  <c r="BO453" i="3"/>
  <c r="BK454" i="3"/>
  <c r="BL454" i="3"/>
  <c r="BM454" i="3"/>
  <c r="BN454" i="3"/>
  <c r="BO454" i="3"/>
  <c r="BK455" i="3"/>
  <c r="BL455" i="3"/>
  <c r="BM455" i="3"/>
  <c r="BN455" i="3"/>
  <c r="BK467" i="3"/>
  <c r="BL467" i="3"/>
  <c r="BM467" i="3"/>
  <c r="BN467" i="3"/>
  <c r="BO467" i="3"/>
  <c r="BK468" i="3"/>
  <c r="BL468" i="3"/>
  <c r="BM468" i="3"/>
  <c r="BN468" i="3"/>
  <c r="BK469" i="3"/>
  <c r="BL469" i="3"/>
  <c r="BM469" i="3"/>
  <c r="BN469" i="3"/>
  <c r="BO469" i="3" s="1"/>
  <c r="BK470" i="3"/>
  <c r="BL470" i="3"/>
  <c r="BM470" i="3"/>
  <c r="BN470" i="3"/>
  <c r="BO470" i="3"/>
  <c r="BK483" i="3"/>
  <c r="BL483" i="3"/>
  <c r="BM483" i="3"/>
  <c r="BN483" i="3"/>
  <c r="BO483" i="3"/>
  <c r="BK484" i="3"/>
  <c r="BO484" i="3" s="1"/>
  <c r="BL484" i="3"/>
  <c r="BM484" i="3"/>
  <c r="BN484" i="3"/>
  <c r="BK485" i="3"/>
  <c r="BL485" i="3"/>
  <c r="BM485" i="3"/>
  <c r="BN485" i="3"/>
  <c r="BO485" i="3"/>
  <c r="BK486" i="3"/>
  <c r="BL486" i="3"/>
  <c r="BM486" i="3"/>
  <c r="BN486" i="3"/>
  <c r="BK498" i="3"/>
  <c r="BL498" i="3"/>
  <c r="BM498" i="3"/>
  <c r="BN498" i="3"/>
  <c r="BO498" i="3"/>
  <c r="BK499" i="3"/>
  <c r="BL499" i="3"/>
  <c r="BM499" i="3"/>
  <c r="BN499" i="3"/>
  <c r="BO499" i="3"/>
  <c r="BK500" i="3"/>
  <c r="BL500" i="3"/>
  <c r="BM500" i="3"/>
  <c r="BN500" i="3"/>
  <c r="BO500" i="3" s="1"/>
  <c r="BK501" i="3"/>
  <c r="BL501" i="3"/>
  <c r="BM501" i="3"/>
  <c r="BN501" i="3"/>
  <c r="BO501" i="3"/>
  <c r="BN438" i="3"/>
  <c r="BM438" i="3"/>
  <c r="BL438" i="3"/>
  <c r="BK438" i="3"/>
  <c r="BN437" i="3"/>
  <c r="BM437" i="3"/>
  <c r="BL437" i="3"/>
  <c r="BK437" i="3"/>
  <c r="BN436" i="3"/>
  <c r="BM436" i="3"/>
  <c r="BL436" i="3"/>
  <c r="BK436" i="3"/>
  <c r="BO436" i="3" s="1"/>
  <c r="BN435" i="3"/>
  <c r="BM435" i="3"/>
  <c r="BL435" i="3"/>
  <c r="BK435" i="3"/>
  <c r="BO435" i="3" s="1"/>
  <c r="BN423" i="3"/>
  <c r="BM423" i="3"/>
  <c r="BL423" i="3"/>
  <c r="BK423" i="3"/>
  <c r="BN422" i="3"/>
  <c r="BM422" i="3"/>
  <c r="BL422" i="3"/>
  <c r="BK422" i="3"/>
  <c r="BO422" i="3" s="1"/>
  <c r="BN421" i="3"/>
  <c r="BM421" i="3"/>
  <c r="BL421" i="3"/>
  <c r="BK421" i="3"/>
  <c r="BN420" i="3"/>
  <c r="BM420" i="3"/>
  <c r="BL420" i="3"/>
  <c r="BK420" i="3"/>
  <c r="BN407" i="3"/>
  <c r="BM407" i="3"/>
  <c r="BL407" i="3"/>
  <c r="BK407" i="3"/>
  <c r="BO407" i="3" s="1"/>
  <c r="BN406" i="3"/>
  <c r="BM406" i="3"/>
  <c r="BL406" i="3"/>
  <c r="BK406" i="3"/>
  <c r="BO406" i="3" s="1"/>
  <c r="BN405" i="3"/>
  <c r="BM405" i="3"/>
  <c r="BL405" i="3"/>
  <c r="BK405" i="3"/>
  <c r="BN404" i="3"/>
  <c r="BM404" i="3"/>
  <c r="BL404" i="3"/>
  <c r="BK404" i="3"/>
  <c r="BO404" i="3" s="1"/>
  <c r="BN392" i="3"/>
  <c r="BM392" i="3"/>
  <c r="BL392" i="3"/>
  <c r="BK392" i="3"/>
  <c r="BN391" i="3"/>
  <c r="BM391" i="3"/>
  <c r="BL391" i="3"/>
  <c r="BK391" i="3"/>
  <c r="BN390" i="3"/>
  <c r="BM390" i="3"/>
  <c r="BL390" i="3"/>
  <c r="BK390" i="3"/>
  <c r="BN389" i="3"/>
  <c r="BM389" i="3"/>
  <c r="BL389" i="3"/>
  <c r="BK389" i="3"/>
  <c r="BO389" i="3" s="1"/>
  <c r="BN375" i="3"/>
  <c r="BM375" i="3"/>
  <c r="BL375" i="3"/>
  <c r="BK375" i="3"/>
  <c r="BN374" i="3"/>
  <c r="BM374" i="3"/>
  <c r="BL374" i="3"/>
  <c r="BK374" i="3"/>
  <c r="BN373" i="3"/>
  <c r="BM373" i="3"/>
  <c r="BL373" i="3"/>
  <c r="BK373" i="3"/>
  <c r="BO373" i="3" s="1"/>
  <c r="BN372" i="3"/>
  <c r="BM372" i="3"/>
  <c r="BL372" i="3"/>
  <c r="BK372" i="3"/>
  <c r="BO372" i="3" s="1"/>
  <c r="BN360" i="3"/>
  <c r="BM360" i="3"/>
  <c r="BL360" i="3"/>
  <c r="BK360" i="3"/>
  <c r="BO360" i="3" s="1"/>
  <c r="BN359" i="3"/>
  <c r="BM359" i="3"/>
  <c r="BL359" i="3"/>
  <c r="BK359" i="3"/>
  <c r="BN358" i="3"/>
  <c r="BM358" i="3"/>
  <c r="BL358" i="3"/>
  <c r="BK358" i="3"/>
  <c r="BN357" i="3"/>
  <c r="BM357" i="3"/>
  <c r="BL357" i="3"/>
  <c r="BK357" i="3"/>
  <c r="BN344" i="3"/>
  <c r="BM344" i="3"/>
  <c r="BL344" i="3"/>
  <c r="BK344" i="3"/>
  <c r="BO344" i="3" s="1"/>
  <c r="BN343" i="3"/>
  <c r="BM343" i="3"/>
  <c r="BL343" i="3"/>
  <c r="BK343" i="3"/>
  <c r="BO343" i="3" s="1"/>
  <c r="BN342" i="3"/>
  <c r="BM342" i="3"/>
  <c r="BL342" i="3"/>
  <c r="BK342" i="3"/>
  <c r="BO342" i="3" s="1"/>
  <c r="BN341" i="3"/>
  <c r="BM341" i="3"/>
  <c r="BL341" i="3"/>
  <c r="BK341" i="3"/>
  <c r="BN329" i="3"/>
  <c r="BM329" i="3"/>
  <c r="BL329" i="3"/>
  <c r="BK329" i="3"/>
  <c r="BN328" i="3"/>
  <c r="BM328" i="3"/>
  <c r="BL328" i="3"/>
  <c r="BK328" i="3"/>
  <c r="BN327" i="3"/>
  <c r="BM327" i="3"/>
  <c r="BL327" i="3"/>
  <c r="BK327" i="3"/>
  <c r="BO327" i="3" s="1"/>
  <c r="BN326" i="3"/>
  <c r="BM326" i="3"/>
  <c r="BL326" i="3"/>
  <c r="BK326" i="3"/>
  <c r="BO326" i="3" s="1"/>
  <c r="BN312" i="3"/>
  <c r="BM312" i="3"/>
  <c r="BL312" i="3"/>
  <c r="BK312" i="3"/>
  <c r="BO312" i="3" s="1"/>
  <c r="BN311" i="3"/>
  <c r="BM311" i="3"/>
  <c r="BL311" i="3"/>
  <c r="BK311" i="3"/>
  <c r="BO311" i="3" s="1"/>
  <c r="BN310" i="3"/>
  <c r="BM310" i="3"/>
  <c r="BL310" i="3"/>
  <c r="BK310" i="3"/>
  <c r="BO310" i="3" s="1"/>
  <c r="BN309" i="3"/>
  <c r="BM309" i="3"/>
  <c r="BL309" i="3"/>
  <c r="BK309" i="3"/>
  <c r="BO309" i="3" s="1"/>
  <c r="BN297" i="3"/>
  <c r="BM297" i="3"/>
  <c r="BL297" i="3"/>
  <c r="BK297" i="3"/>
  <c r="BO297" i="3" s="1"/>
  <c r="BN296" i="3"/>
  <c r="BM296" i="3"/>
  <c r="BL296" i="3"/>
  <c r="BK296" i="3"/>
  <c r="BO296" i="3" s="1"/>
  <c r="BN295" i="3"/>
  <c r="BM295" i="3"/>
  <c r="BL295" i="3"/>
  <c r="BK295" i="3"/>
  <c r="BO295" i="3" s="1"/>
  <c r="BN294" i="3"/>
  <c r="BM294" i="3"/>
  <c r="BL294" i="3"/>
  <c r="BK294" i="3"/>
  <c r="BN281" i="3"/>
  <c r="BM281" i="3"/>
  <c r="BL281" i="3"/>
  <c r="BK281" i="3"/>
  <c r="BO281" i="3" s="1"/>
  <c r="BN280" i="3"/>
  <c r="BM280" i="3"/>
  <c r="BL280" i="3"/>
  <c r="BK280" i="3"/>
  <c r="BO280" i="3" s="1"/>
  <c r="BN279" i="3"/>
  <c r="BM279" i="3"/>
  <c r="BL279" i="3"/>
  <c r="BK279" i="3"/>
  <c r="BO279" i="3" s="1"/>
  <c r="BN278" i="3"/>
  <c r="BM278" i="3"/>
  <c r="BL278" i="3"/>
  <c r="BK278" i="3"/>
  <c r="BN266" i="3"/>
  <c r="BM266" i="3"/>
  <c r="BL266" i="3"/>
  <c r="BK266" i="3"/>
  <c r="BN265" i="3"/>
  <c r="BM265" i="3"/>
  <c r="BL265" i="3"/>
  <c r="BK265" i="3"/>
  <c r="BO265" i="3" s="1"/>
  <c r="BN264" i="3"/>
  <c r="BM264" i="3"/>
  <c r="BL264" i="3"/>
  <c r="BK264" i="3"/>
  <c r="BO264" i="3" s="1"/>
  <c r="BN263" i="3"/>
  <c r="BM263" i="3"/>
  <c r="BL263" i="3"/>
  <c r="BK263" i="3"/>
  <c r="BN251" i="3"/>
  <c r="BM251" i="3"/>
  <c r="BL251" i="3"/>
  <c r="BK251" i="3"/>
  <c r="BN250" i="3"/>
  <c r="BM250" i="3"/>
  <c r="BL250" i="3"/>
  <c r="BK250" i="3"/>
  <c r="BO250" i="3" s="1"/>
  <c r="BN249" i="3"/>
  <c r="BM249" i="3"/>
  <c r="BL249" i="3"/>
  <c r="BK249" i="3"/>
  <c r="BN248" i="3"/>
  <c r="BM248" i="3"/>
  <c r="BL248" i="3"/>
  <c r="BK248" i="3"/>
  <c r="BO248" i="3" s="1"/>
  <c r="BK192" i="3"/>
  <c r="BL192" i="3"/>
  <c r="BM192" i="3"/>
  <c r="BN192" i="3"/>
  <c r="BO192" i="3"/>
  <c r="BK193" i="3"/>
  <c r="BL193" i="3"/>
  <c r="BM193" i="3"/>
  <c r="BN193" i="3"/>
  <c r="BO193" i="3"/>
  <c r="BK194" i="3"/>
  <c r="BL194" i="3"/>
  <c r="BM194" i="3"/>
  <c r="BN194" i="3"/>
  <c r="BO194" i="3"/>
  <c r="BK195" i="3"/>
  <c r="BO195" i="3" s="1"/>
  <c r="BL195" i="3"/>
  <c r="BM195" i="3"/>
  <c r="BN195" i="3"/>
  <c r="BK206" i="3"/>
  <c r="BL206" i="3"/>
  <c r="BM206" i="3"/>
  <c r="BN206" i="3"/>
  <c r="BO206" i="3"/>
  <c r="BK207" i="3"/>
  <c r="BL207" i="3"/>
  <c r="BM207" i="3"/>
  <c r="BN207" i="3"/>
  <c r="BK208" i="3"/>
  <c r="BL208" i="3"/>
  <c r="BM208" i="3"/>
  <c r="BN208" i="3"/>
  <c r="BO208" i="3"/>
  <c r="BK209" i="3"/>
  <c r="BL209" i="3"/>
  <c r="BM209" i="3"/>
  <c r="BN209" i="3"/>
  <c r="BO209" i="3"/>
  <c r="BK220" i="3"/>
  <c r="BL220" i="3"/>
  <c r="BM220" i="3"/>
  <c r="BN220" i="3"/>
  <c r="BO220" i="3"/>
  <c r="BK221" i="3"/>
  <c r="BO221" i="3" s="1"/>
  <c r="BL221" i="3"/>
  <c r="BM221" i="3"/>
  <c r="BN221" i="3"/>
  <c r="BK222" i="3"/>
  <c r="BL222" i="3"/>
  <c r="BM222" i="3"/>
  <c r="BN222" i="3"/>
  <c r="BO222" i="3" s="1"/>
  <c r="BK223" i="3"/>
  <c r="BL223" i="3"/>
  <c r="BM223" i="3"/>
  <c r="BN223" i="3"/>
  <c r="BK234" i="3"/>
  <c r="BL234" i="3"/>
  <c r="BM234" i="3"/>
  <c r="BN234" i="3"/>
  <c r="BO234" i="3" s="1"/>
  <c r="BK235" i="3"/>
  <c r="BL235" i="3"/>
  <c r="BM235" i="3"/>
  <c r="BN235" i="3"/>
  <c r="BO235" i="3" s="1"/>
  <c r="BK236" i="3"/>
  <c r="BL236" i="3"/>
  <c r="BM236" i="3"/>
  <c r="BN236" i="3"/>
  <c r="BO236" i="3"/>
  <c r="BK237" i="3"/>
  <c r="BL237" i="3"/>
  <c r="BM237" i="3"/>
  <c r="BN237" i="3"/>
  <c r="BN180" i="3"/>
  <c r="BM180" i="3"/>
  <c r="BL180" i="3"/>
  <c r="BK180" i="3"/>
  <c r="BN179" i="3"/>
  <c r="BM179" i="3"/>
  <c r="BL179" i="3"/>
  <c r="BK179" i="3"/>
  <c r="BN178" i="3"/>
  <c r="BM178" i="3"/>
  <c r="BL178" i="3"/>
  <c r="BK178" i="3"/>
  <c r="BO178" i="3" s="1"/>
  <c r="BN177" i="3"/>
  <c r="BM177" i="3"/>
  <c r="BL177" i="3"/>
  <c r="BK177" i="3"/>
  <c r="BO177" i="3" s="1"/>
  <c r="BN166" i="3"/>
  <c r="BM166" i="3"/>
  <c r="BL166" i="3"/>
  <c r="BK166" i="3"/>
  <c r="BO166" i="3" s="1"/>
  <c r="BN165" i="3"/>
  <c r="BM165" i="3"/>
  <c r="BL165" i="3"/>
  <c r="BK165" i="3"/>
  <c r="BN164" i="3"/>
  <c r="BM164" i="3"/>
  <c r="BL164" i="3"/>
  <c r="BK164" i="3"/>
  <c r="BN163" i="3"/>
  <c r="BM163" i="3"/>
  <c r="BL163" i="3"/>
  <c r="BK163" i="3"/>
  <c r="BN152" i="3"/>
  <c r="BM152" i="3"/>
  <c r="BL152" i="3"/>
  <c r="BK152" i="3"/>
  <c r="BO152" i="3" s="1"/>
  <c r="BN151" i="3"/>
  <c r="BM151" i="3"/>
  <c r="BL151" i="3"/>
  <c r="BK151" i="3"/>
  <c r="BN150" i="3"/>
  <c r="BM150" i="3"/>
  <c r="BL150" i="3"/>
  <c r="BK150" i="3"/>
  <c r="BO150" i="3" s="1"/>
  <c r="BN149" i="3"/>
  <c r="BM149" i="3"/>
  <c r="BL149" i="3"/>
  <c r="BK149" i="3"/>
  <c r="BO149" i="3" s="1"/>
  <c r="BN138" i="3"/>
  <c r="BM138" i="3"/>
  <c r="BL138" i="3"/>
  <c r="BK138" i="3"/>
  <c r="BN137" i="3"/>
  <c r="BM137" i="3"/>
  <c r="BL137" i="3"/>
  <c r="BK137" i="3"/>
  <c r="BN136" i="3"/>
  <c r="BM136" i="3"/>
  <c r="BL136" i="3"/>
  <c r="BK136" i="3"/>
  <c r="BN135" i="3"/>
  <c r="BM135" i="3"/>
  <c r="BL135" i="3"/>
  <c r="BK135" i="3"/>
  <c r="BN120" i="3"/>
  <c r="BM120" i="3"/>
  <c r="BL120" i="3"/>
  <c r="BK120" i="3"/>
  <c r="BN119" i="3"/>
  <c r="BM119" i="3"/>
  <c r="BL119" i="3"/>
  <c r="BK119" i="3"/>
  <c r="BO119" i="3" s="1"/>
  <c r="BN118" i="3"/>
  <c r="BM118" i="3"/>
  <c r="BL118" i="3"/>
  <c r="BK118" i="3"/>
  <c r="BO118" i="3" s="1"/>
  <c r="BN117" i="3"/>
  <c r="BM117" i="3"/>
  <c r="BL117" i="3"/>
  <c r="BK117" i="3"/>
  <c r="BN106" i="3"/>
  <c r="BM106" i="3"/>
  <c r="BL106" i="3"/>
  <c r="BK106" i="3"/>
  <c r="BO106" i="3" s="1"/>
  <c r="BN105" i="3"/>
  <c r="BM105" i="3"/>
  <c r="BL105" i="3"/>
  <c r="BK105" i="3"/>
  <c r="BN104" i="3"/>
  <c r="BM104" i="3"/>
  <c r="BL104" i="3"/>
  <c r="BK104" i="3"/>
  <c r="BO104" i="3" s="1"/>
  <c r="BN103" i="3"/>
  <c r="BM103" i="3"/>
  <c r="BL103" i="3"/>
  <c r="BK103" i="3"/>
  <c r="BN92" i="3"/>
  <c r="BM92" i="3"/>
  <c r="BL92" i="3"/>
  <c r="BK92" i="3"/>
  <c r="BO92" i="3" s="1"/>
  <c r="BN91" i="3"/>
  <c r="BM91" i="3"/>
  <c r="BL91" i="3"/>
  <c r="BK91" i="3"/>
  <c r="BO91" i="3" s="1"/>
  <c r="BN90" i="3"/>
  <c r="BM90" i="3"/>
  <c r="BL90" i="3"/>
  <c r="BK90" i="3"/>
  <c r="BO90" i="3" s="1"/>
  <c r="BN89" i="3"/>
  <c r="BM89" i="3"/>
  <c r="BL89" i="3"/>
  <c r="BK89" i="3"/>
  <c r="BO89" i="3" s="1"/>
  <c r="BN78" i="3"/>
  <c r="BM78" i="3"/>
  <c r="BL78" i="3"/>
  <c r="BK78" i="3"/>
  <c r="BO78" i="3" s="1"/>
  <c r="BN77" i="3"/>
  <c r="BM77" i="3"/>
  <c r="BL77" i="3"/>
  <c r="BK77" i="3"/>
  <c r="BO77" i="3" s="1"/>
  <c r="BN76" i="3"/>
  <c r="BM76" i="3"/>
  <c r="BL76" i="3"/>
  <c r="BK76" i="3"/>
  <c r="BN75" i="3"/>
  <c r="BM75" i="3"/>
  <c r="BL75" i="3"/>
  <c r="BK75" i="3"/>
  <c r="BO75" i="3" s="1"/>
  <c r="BN63" i="3"/>
  <c r="BM63" i="3"/>
  <c r="BL63" i="3"/>
  <c r="BK63" i="3"/>
  <c r="BN62" i="3"/>
  <c r="BM62" i="3"/>
  <c r="BL62" i="3"/>
  <c r="BK62" i="3"/>
  <c r="BN61" i="3"/>
  <c r="BM61" i="3"/>
  <c r="BL61" i="3"/>
  <c r="BK61" i="3"/>
  <c r="BO61" i="3" s="1"/>
  <c r="BN60" i="3"/>
  <c r="BM60" i="3"/>
  <c r="BL60" i="3"/>
  <c r="BK60" i="3"/>
  <c r="BO60" i="3" s="1"/>
  <c r="BN49" i="3"/>
  <c r="BM49" i="3"/>
  <c r="BL49" i="3"/>
  <c r="BK49" i="3"/>
  <c r="BO49" i="3" s="1"/>
  <c r="BN48" i="3"/>
  <c r="BM48" i="3"/>
  <c r="BL48" i="3"/>
  <c r="BK48" i="3"/>
  <c r="BO48" i="3" s="1"/>
  <c r="BN47" i="3"/>
  <c r="BM47" i="3"/>
  <c r="BL47" i="3"/>
  <c r="BK47" i="3"/>
  <c r="BO47" i="3" s="1"/>
  <c r="BN46" i="3"/>
  <c r="BM46" i="3"/>
  <c r="BL46" i="3"/>
  <c r="BK46" i="3"/>
  <c r="BN35" i="3"/>
  <c r="BM35" i="3"/>
  <c r="BL35" i="3"/>
  <c r="BK35" i="3"/>
  <c r="BN34" i="3"/>
  <c r="BM34" i="3"/>
  <c r="BL34" i="3"/>
  <c r="BK34" i="3"/>
  <c r="BO34" i="3" s="1"/>
  <c r="BN33" i="3"/>
  <c r="BM33" i="3"/>
  <c r="BL33" i="3"/>
  <c r="BK33" i="3"/>
  <c r="BO33" i="3" s="1"/>
  <c r="BN32" i="3"/>
  <c r="BM32" i="3"/>
  <c r="BL32" i="3"/>
  <c r="BK32" i="3"/>
  <c r="BO32" i="3" s="1"/>
  <c r="BN21" i="3"/>
  <c r="BM21" i="3"/>
  <c r="BL21" i="3"/>
  <c r="BK21" i="3"/>
  <c r="BN20" i="3"/>
  <c r="BM20" i="3"/>
  <c r="BL20" i="3"/>
  <c r="BK20" i="3"/>
  <c r="BO20" i="3" s="1"/>
  <c r="BN19" i="3"/>
  <c r="BM19" i="3"/>
  <c r="BL19" i="3"/>
  <c r="BK19" i="3"/>
  <c r="BN18" i="3"/>
  <c r="BM18" i="3"/>
  <c r="BL18" i="3"/>
  <c r="BK18" i="3"/>
  <c r="P2" i="3"/>
  <c r="P6" i="3" s="1"/>
  <c r="BP1" i="2"/>
  <c r="BK1164" i="2"/>
  <c r="BO1164" i="2" s="1"/>
  <c r="BL1164" i="2"/>
  <c r="BM1164" i="2"/>
  <c r="BN1164" i="2"/>
  <c r="BK1165" i="2"/>
  <c r="BL1165" i="2"/>
  <c r="BM1165" i="2"/>
  <c r="BN1165" i="2"/>
  <c r="BO1165" i="2"/>
  <c r="BK1166" i="2"/>
  <c r="BL1166" i="2"/>
  <c r="BM1166" i="2"/>
  <c r="BN1166" i="2"/>
  <c r="BO1166" i="2"/>
  <c r="BK1167" i="2"/>
  <c r="BL1167" i="2"/>
  <c r="BM1167" i="2"/>
  <c r="BN1167" i="2"/>
  <c r="BK1180" i="2"/>
  <c r="BL1180" i="2"/>
  <c r="BM1180" i="2"/>
  <c r="BN1180" i="2"/>
  <c r="BO1180" i="2"/>
  <c r="BK1181" i="2"/>
  <c r="BL1181" i="2"/>
  <c r="BM1181" i="2"/>
  <c r="BN1181" i="2"/>
  <c r="BK1182" i="2"/>
  <c r="BO1182" i="2" s="1"/>
  <c r="BL1182" i="2"/>
  <c r="BM1182" i="2"/>
  <c r="BN1182" i="2"/>
  <c r="BK1183" i="2"/>
  <c r="BL1183" i="2"/>
  <c r="BM1183" i="2"/>
  <c r="BN1183" i="2"/>
  <c r="BO1183" i="2"/>
  <c r="BK1196" i="2"/>
  <c r="BL1196" i="2"/>
  <c r="BM1196" i="2"/>
  <c r="BN1196" i="2"/>
  <c r="BO1196" i="2"/>
  <c r="BK1197" i="2"/>
  <c r="BL1197" i="2"/>
  <c r="BM1197" i="2"/>
  <c r="BN1197" i="2"/>
  <c r="BK1198" i="2"/>
  <c r="BL1198" i="2"/>
  <c r="BM1198" i="2"/>
  <c r="BN1198" i="2"/>
  <c r="BO1198" i="2"/>
  <c r="BK1199" i="2"/>
  <c r="BL1199" i="2"/>
  <c r="BM1199" i="2"/>
  <c r="BN1199" i="2"/>
  <c r="BK1212" i="2"/>
  <c r="BO1212" i="2" s="1"/>
  <c r="BL1212" i="2"/>
  <c r="BM1212" i="2"/>
  <c r="BN1212" i="2"/>
  <c r="BK1213" i="2"/>
  <c r="BL1213" i="2"/>
  <c r="BM1213" i="2"/>
  <c r="BN1213" i="2"/>
  <c r="BO1213" i="2"/>
  <c r="BK1214" i="2"/>
  <c r="BL1214" i="2"/>
  <c r="BM1214" i="2"/>
  <c r="BN1214" i="2"/>
  <c r="BK1215" i="2"/>
  <c r="BL1215" i="2"/>
  <c r="BM1215" i="2"/>
  <c r="BN1215" i="2"/>
  <c r="BN1151" i="2"/>
  <c r="BM1151" i="2"/>
  <c r="BL1151" i="2"/>
  <c r="BK1151" i="2"/>
  <c r="BN1150" i="2"/>
  <c r="BM1150" i="2"/>
  <c r="BL1150" i="2"/>
  <c r="BK1150" i="2"/>
  <c r="BO1150" i="2" s="1"/>
  <c r="BN1149" i="2"/>
  <c r="BM1149" i="2"/>
  <c r="BL1149" i="2"/>
  <c r="BK1149" i="2"/>
  <c r="BN1148" i="2"/>
  <c r="BM1148" i="2"/>
  <c r="BL1148" i="2"/>
  <c r="BK1148" i="2"/>
  <c r="BO1148" i="2" s="1"/>
  <c r="BN1135" i="2"/>
  <c r="BM1135" i="2"/>
  <c r="BL1135" i="2"/>
  <c r="BK1135" i="2"/>
  <c r="BO1135" i="2" s="1"/>
  <c r="BN1134" i="2"/>
  <c r="BM1134" i="2"/>
  <c r="BL1134" i="2"/>
  <c r="BK1134" i="2"/>
  <c r="BN1133" i="2"/>
  <c r="BM1133" i="2"/>
  <c r="BL1133" i="2"/>
  <c r="BK1133" i="2"/>
  <c r="BO1133" i="2" s="1"/>
  <c r="BN1132" i="2"/>
  <c r="BM1132" i="2"/>
  <c r="BL1132" i="2"/>
  <c r="BK1132" i="2"/>
  <c r="BN1119" i="2"/>
  <c r="BM1119" i="2"/>
  <c r="BL1119" i="2"/>
  <c r="BK1119" i="2"/>
  <c r="BN1118" i="2"/>
  <c r="BM1118" i="2"/>
  <c r="BL1118" i="2"/>
  <c r="BK1118" i="2"/>
  <c r="BN1117" i="2"/>
  <c r="BM1117" i="2"/>
  <c r="BL1117" i="2"/>
  <c r="BK1117" i="2"/>
  <c r="BO1117" i="2" s="1"/>
  <c r="BN1116" i="2"/>
  <c r="BM1116" i="2"/>
  <c r="BL1116" i="2"/>
  <c r="BK1116" i="2"/>
  <c r="BN1103" i="2"/>
  <c r="BM1103" i="2"/>
  <c r="BL1103" i="2"/>
  <c r="BK1103" i="2"/>
  <c r="BO1103" i="2" s="1"/>
  <c r="BN1102" i="2"/>
  <c r="BM1102" i="2"/>
  <c r="BL1102" i="2"/>
  <c r="BK1102" i="2"/>
  <c r="BN1101" i="2"/>
  <c r="BM1101" i="2"/>
  <c r="BL1101" i="2"/>
  <c r="BK1101" i="2"/>
  <c r="BO1101" i="2" s="1"/>
  <c r="BN1100" i="2"/>
  <c r="BM1100" i="2"/>
  <c r="BL1100" i="2"/>
  <c r="BK1100" i="2"/>
  <c r="BO1100" i="2" s="1"/>
  <c r="BN1087" i="2"/>
  <c r="BM1087" i="2"/>
  <c r="BL1087" i="2"/>
  <c r="BK1087" i="2"/>
  <c r="BN1086" i="2"/>
  <c r="BM1086" i="2"/>
  <c r="BL1086" i="2"/>
  <c r="BK1086" i="2"/>
  <c r="BN1085" i="2"/>
  <c r="BM1085" i="2"/>
  <c r="BL1085" i="2"/>
  <c r="BK1085" i="2"/>
  <c r="BN1084" i="2"/>
  <c r="BM1084" i="2"/>
  <c r="BL1084" i="2"/>
  <c r="BK1084" i="2"/>
  <c r="BO1084" i="2" s="1"/>
  <c r="BN1071" i="2"/>
  <c r="BM1071" i="2"/>
  <c r="BL1071" i="2"/>
  <c r="BK1071" i="2"/>
  <c r="BN1070" i="2"/>
  <c r="BM1070" i="2"/>
  <c r="BL1070" i="2"/>
  <c r="BK1070" i="2"/>
  <c r="BO1070" i="2" s="1"/>
  <c r="BN1069" i="2"/>
  <c r="BM1069" i="2"/>
  <c r="BL1069" i="2"/>
  <c r="BK1069" i="2"/>
  <c r="BN1068" i="2"/>
  <c r="BM1068" i="2"/>
  <c r="BL1068" i="2"/>
  <c r="BK1068" i="2"/>
  <c r="BN1055" i="2"/>
  <c r="BM1055" i="2"/>
  <c r="BL1055" i="2"/>
  <c r="BK1055" i="2"/>
  <c r="BN1054" i="2"/>
  <c r="BM1054" i="2"/>
  <c r="BL1054" i="2"/>
  <c r="BK1054" i="2"/>
  <c r="BO1054" i="2" s="1"/>
  <c r="BN1053" i="2"/>
  <c r="BM1053" i="2"/>
  <c r="BL1053" i="2"/>
  <c r="BK1053" i="2"/>
  <c r="BO1053" i="2" s="1"/>
  <c r="BN1052" i="2"/>
  <c r="BM1052" i="2"/>
  <c r="BL1052" i="2"/>
  <c r="BK1052" i="2"/>
  <c r="BN1039" i="2"/>
  <c r="BM1039" i="2"/>
  <c r="BL1039" i="2"/>
  <c r="BK1039" i="2"/>
  <c r="BN1038" i="2"/>
  <c r="BM1038" i="2"/>
  <c r="BL1038" i="2"/>
  <c r="BK1038" i="2"/>
  <c r="BN1037" i="2"/>
  <c r="BM1037" i="2"/>
  <c r="BL1037" i="2"/>
  <c r="BK1037" i="2"/>
  <c r="BN1036" i="2"/>
  <c r="BM1036" i="2"/>
  <c r="BL1036" i="2"/>
  <c r="BK1036" i="2"/>
  <c r="BN1023" i="2"/>
  <c r="BM1023" i="2"/>
  <c r="BL1023" i="2"/>
  <c r="BK1023" i="2"/>
  <c r="BN1022" i="2"/>
  <c r="BM1022" i="2"/>
  <c r="BL1022" i="2"/>
  <c r="BK1022" i="2"/>
  <c r="BN1021" i="2"/>
  <c r="BM1021" i="2"/>
  <c r="BL1021" i="2"/>
  <c r="BK1021" i="2"/>
  <c r="BN1020" i="2"/>
  <c r="BM1020" i="2"/>
  <c r="BL1020" i="2"/>
  <c r="BK1020" i="2"/>
  <c r="BO1020" i="2" s="1"/>
  <c r="BN1007" i="2"/>
  <c r="BM1007" i="2"/>
  <c r="BL1007" i="2"/>
  <c r="BK1007" i="2"/>
  <c r="BO1007" i="2" s="1"/>
  <c r="BN1006" i="2"/>
  <c r="BM1006" i="2"/>
  <c r="BL1006" i="2"/>
  <c r="BK1006" i="2"/>
  <c r="BN1005" i="2"/>
  <c r="BM1005" i="2"/>
  <c r="BL1005" i="2"/>
  <c r="BK1005" i="2"/>
  <c r="BN1004" i="2"/>
  <c r="BM1004" i="2"/>
  <c r="BL1004" i="2"/>
  <c r="BK1004" i="2"/>
  <c r="BN991" i="2"/>
  <c r="BM991" i="2"/>
  <c r="BL991" i="2"/>
  <c r="BK991" i="2"/>
  <c r="BO991" i="2" s="1"/>
  <c r="BN990" i="2"/>
  <c r="BM990" i="2"/>
  <c r="BL990" i="2"/>
  <c r="BK990" i="2"/>
  <c r="BN989" i="2"/>
  <c r="BM989" i="2"/>
  <c r="BL989" i="2"/>
  <c r="BK989" i="2"/>
  <c r="BN988" i="2"/>
  <c r="BM988" i="2"/>
  <c r="BL988" i="2"/>
  <c r="BK988" i="2"/>
  <c r="BN975" i="2"/>
  <c r="BM975" i="2"/>
  <c r="BL975" i="2"/>
  <c r="BK975" i="2"/>
  <c r="BN974" i="2"/>
  <c r="BM974" i="2"/>
  <c r="BL974" i="2"/>
  <c r="BK974" i="2"/>
  <c r="BO974" i="2" s="1"/>
  <c r="BN973" i="2"/>
  <c r="BM973" i="2"/>
  <c r="BL973" i="2"/>
  <c r="BK973" i="2"/>
  <c r="BN972" i="2"/>
  <c r="BM972" i="2"/>
  <c r="BL972" i="2"/>
  <c r="BK972" i="2"/>
  <c r="BO972" i="2" s="1"/>
  <c r="BN960" i="2"/>
  <c r="BM960" i="2"/>
  <c r="BL960" i="2"/>
  <c r="BK960" i="2"/>
  <c r="BN959" i="2"/>
  <c r="BM959" i="2"/>
  <c r="BL959" i="2"/>
  <c r="BK959" i="2"/>
  <c r="BO959" i="2" s="1"/>
  <c r="BN958" i="2"/>
  <c r="BM958" i="2"/>
  <c r="BL958" i="2"/>
  <c r="BK958" i="2"/>
  <c r="BN957" i="2"/>
  <c r="BM957" i="2"/>
  <c r="BL957" i="2"/>
  <c r="BK957" i="2"/>
  <c r="BO957" i="2" s="1"/>
  <c r="BN944" i="2"/>
  <c r="BM944" i="2"/>
  <c r="BL944" i="2"/>
  <c r="BK944" i="2"/>
  <c r="BO944" i="2" s="1"/>
  <c r="BN943" i="2"/>
  <c r="BM943" i="2"/>
  <c r="BL943" i="2"/>
  <c r="BK943" i="2"/>
  <c r="BN942" i="2"/>
  <c r="BM942" i="2"/>
  <c r="BL942" i="2"/>
  <c r="BK942" i="2"/>
  <c r="BO942" i="2" s="1"/>
  <c r="BN941" i="2"/>
  <c r="BM941" i="2"/>
  <c r="BL941" i="2"/>
  <c r="BK941" i="2"/>
  <c r="BN928" i="2"/>
  <c r="BM928" i="2"/>
  <c r="BL928" i="2"/>
  <c r="BK928" i="2"/>
  <c r="BN927" i="2"/>
  <c r="BM927" i="2"/>
  <c r="BL927" i="2"/>
  <c r="BK927" i="2"/>
  <c r="BO927" i="2" s="1"/>
  <c r="BN926" i="2"/>
  <c r="BM926" i="2"/>
  <c r="BL926" i="2"/>
  <c r="BK926" i="2"/>
  <c r="BO926" i="2" s="1"/>
  <c r="BN925" i="2"/>
  <c r="BM925" i="2"/>
  <c r="BL925" i="2"/>
  <c r="BK925" i="2"/>
  <c r="BO925" i="2" s="1"/>
  <c r="BN912" i="2"/>
  <c r="BM912" i="2"/>
  <c r="BL912" i="2"/>
  <c r="BK912" i="2"/>
  <c r="BN911" i="2"/>
  <c r="BM911" i="2"/>
  <c r="BL911" i="2"/>
  <c r="BK911" i="2"/>
  <c r="BN910" i="2"/>
  <c r="BM910" i="2"/>
  <c r="BL910" i="2"/>
  <c r="BK910" i="2"/>
  <c r="BN909" i="2"/>
  <c r="BM909" i="2"/>
  <c r="BL909" i="2"/>
  <c r="BK909" i="2"/>
  <c r="BO909" i="2" s="1"/>
  <c r="BN896" i="2"/>
  <c r="BM896" i="2"/>
  <c r="BL896" i="2"/>
  <c r="BK896" i="2"/>
  <c r="BN895" i="2"/>
  <c r="BM895" i="2"/>
  <c r="BL895" i="2"/>
  <c r="BK895" i="2"/>
  <c r="BO895" i="2" s="1"/>
  <c r="BN894" i="2"/>
  <c r="BM894" i="2"/>
  <c r="BL894" i="2"/>
  <c r="BK894" i="2"/>
  <c r="BO894" i="2" s="1"/>
  <c r="BN893" i="2"/>
  <c r="BM893" i="2"/>
  <c r="BL893" i="2"/>
  <c r="BK893" i="2"/>
  <c r="BN880" i="2"/>
  <c r="BM880" i="2"/>
  <c r="BL880" i="2"/>
  <c r="BK880" i="2"/>
  <c r="BN879" i="2"/>
  <c r="BM879" i="2"/>
  <c r="BL879" i="2"/>
  <c r="BK879" i="2"/>
  <c r="BN878" i="2"/>
  <c r="BM878" i="2"/>
  <c r="BL878" i="2"/>
  <c r="BK878" i="2"/>
  <c r="BN877" i="2"/>
  <c r="BM877" i="2"/>
  <c r="BL877" i="2"/>
  <c r="BK877" i="2"/>
  <c r="BO877" i="2" s="1"/>
  <c r="BN864" i="2"/>
  <c r="BM864" i="2"/>
  <c r="BL864" i="2"/>
  <c r="BK864" i="2"/>
  <c r="BO864" i="2" s="1"/>
  <c r="BN863" i="2"/>
  <c r="BM863" i="2"/>
  <c r="BL863" i="2"/>
  <c r="BK863" i="2"/>
  <c r="BO863" i="2" s="1"/>
  <c r="BN862" i="2"/>
  <c r="BM862" i="2"/>
  <c r="BL862" i="2"/>
  <c r="BK862" i="2"/>
  <c r="BN861" i="2"/>
  <c r="BM861" i="2"/>
  <c r="BL861" i="2"/>
  <c r="BK861" i="2"/>
  <c r="BN848" i="2"/>
  <c r="BM848" i="2"/>
  <c r="BL848" i="2"/>
  <c r="BK848" i="2"/>
  <c r="BN847" i="2"/>
  <c r="BM847" i="2"/>
  <c r="BL847" i="2"/>
  <c r="BK847" i="2"/>
  <c r="BO847" i="2" s="1"/>
  <c r="BN846" i="2"/>
  <c r="BM846" i="2"/>
  <c r="BL846" i="2"/>
  <c r="BK846" i="2"/>
  <c r="BN845" i="2"/>
  <c r="BM845" i="2"/>
  <c r="BL845" i="2"/>
  <c r="BK845" i="2"/>
  <c r="BO845" i="2" s="1"/>
  <c r="BN832" i="2"/>
  <c r="BM832" i="2"/>
  <c r="BL832" i="2"/>
  <c r="BK832" i="2"/>
  <c r="BN831" i="2"/>
  <c r="BM831" i="2"/>
  <c r="BL831" i="2"/>
  <c r="BK831" i="2"/>
  <c r="BN830" i="2"/>
  <c r="BM830" i="2"/>
  <c r="BL830" i="2"/>
  <c r="BK830" i="2"/>
  <c r="BO830" i="2" s="1"/>
  <c r="BN829" i="2"/>
  <c r="BM829" i="2"/>
  <c r="BL829" i="2"/>
  <c r="BK829" i="2"/>
  <c r="BN816" i="2"/>
  <c r="BM816" i="2"/>
  <c r="BL816" i="2"/>
  <c r="BK816" i="2"/>
  <c r="BN815" i="2"/>
  <c r="BM815" i="2"/>
  <c r="BL815" i="2"/>
  <c r="BK815" i="2"/>
  <c r="BO815" i="2" s="1"/>
  <c r="BN814" i="2"/>
  <c r="BM814" i="2"/>
  <c r="BL814" i="2"/>
  <c r="BK814" i="2"/>
  <c r="BN813" i="2"/>
  <c r="BM813" i="2"/>
  <c r="BL813" i="2"/>
  <c r="BK813" i="2"/>
  <c r="BO813" i="2" s="1"/>
  <c r="BN800" i="2"/>
  <c r="BM800" i="2"/>
  <c r="BL800" i="2"/>
  <c r="BK800" i="2"/>
  <c r="BN799" i="2"/>
  <c r="BM799" i="2"/>
  <c r="BL799" i="2"/>
  <c r="BK799" i="2"/>
  <c r="BN798" i="2"/>
  <c r="BM798" i="2"/>
  <c r="BL798" i="2"/>
  <c r="BK798" i="2"/>
  <c r="BN797" i="2"/>
  <c r="BM797" i="2"/>
  <c r="BL797" i="2"/>
  <c r="BK797" i="2"/>
  <c r="BN784" i="2"/>
  <c r="BM784" i="2"/>
  <c r="BL784" i="2"/>
  <c r="BK784" i="2"/>
  <c r="BO784" i="2" s="1"/>
  <c r="BN783" i="2"/>
  <c r="BM783" i="2"/>
  <c r="BL783" i="2"/>
  <c r="BK783" i="2"/>
  <c r="BO783" i="2" s="1"/>
  <c r="BN782" i="2"/>
  <c r="BM782" i="2"/>
  <c r="BL782" i="2"/>
  <c r="BK782" i="2"/>
  <c r="BO782" i="2" s="1"/>
  <c r="BN781" i="2"/>
  <c r="BM781" i="2"/>
  <c r="BL781" i="2"/>
  <c r="BK781" i="2"/>
  <c r="BN768" i="2"/>
  <c r="BM768" i="2"/>
  <c r="BL768" i="2"/>
  <c r="BK768" i="2"/>
  <c r="BO768" i="2" s="1"/>
  <c r="BN767" i="2"/>
  <c r="BM767" i="2"/>
  <c r="BL767" i="2"/>
  <c r="BK767" i="2"/>
  <c r="BN766" i="2"/>
  <c r="BM766" i="2"/>
  <c r="BL766" i="2"/>
  <c r="BK766" i="2"/>
  <c r="BO766" i="2" s="1"/>
  <c r="BN765" i="2"/>
  <c r="BM765" i="2"/>
  <c r="BL765" i="2"/>
  <c r="BK765" i="2"/>
  <c r="BO765" i="2" s="1"/>
  <c r="BN752" i="2"/>
  <c r="BM752" i="2"/>
  <c r="BL752" i="2"/>
  <c r="BK752" i="2"/>
  <c r="BO752" i="2" s="1"/>
  <c r="BN751" i="2"/>
  <c r="BM751" i="2"/>
  <c r="BL751" i="2"/>
  <c r="BK751" i="2"/>
  <c r="BO751" i="2" s="1"/>
  <c r="BN750" i="2"/>
  <c r="BM750" i="2"/>
  <c r="BL750" i="2"/>
  <c r="BK750" i="2"/>
  <c r="BN749" i="2"/>
  <c r="BM749" i="2"/>
  <c r="BL749" i="2"/>
  <c r="BK749" i="2"/>
  <c r="BN736" i="2"/>
  <c r="BM736" i="2"/>
  <c r="BL736" i="2"/>
  <c r="BK736" i="2"/>
  <c r="BN735" i="2"/>
  <c r="BM735" i="2"/>
  <c r="BL735" i="2"/>
  <c r="BK735" i="2"/>
  <c r="BN734" i="2"/>
  <c r="BM734" i="2"/>
  <c r="BL734" i="2"/>
  <c r="BK734" i="2"/>
  <c r="BN733" i="2"/>
  <c r="BM733" i="2"/>
  <c r="BL733" i="2"/>
  <c r="BK733" i="2"/>
  <c r="BO733" i="2" s="1"/>
  <c r="BN720" i="2"/>
  <c r="BM720" i="2"/>
  <c r="BL720" i="2"/>
  <c r="BK720" i="2"/>
  <c r="BN719" i="2"/>
  <c r="BM719" i="2"/>
  <c r="BL719" i="2"/>
  <c r="BK719" i="2"/>
  <c r="BN718" i="2"/>
  <c r="BM718" i="2"/>
  <c r="BL718" i="2"/>
  <c r="BK718" i="2"/>
  <c r="BO718" i="2" s="1"/>
  <c r="BN717" i="2"/>
  <c r="BM717" i="2"/>
  <c r="BL717" i="2"/>
  <c r="BK717" i="2"/>
  <c r="BN705" i="2"/>
  <c r="BM705" i="2"/>
  <c r="BL705" i="2"/>
  <c r="BK705" i="2"/>
  <c r="BN704" i="2"/>
  <c r="BM704" i="2"/>
  <c r="BL704" i="2"/>
  <c r="BK704" i="2"/>
  <c r="BO704" i="2" s="1"/>
  <c r="BN703" i="2"/>
  <c r="BM703" i="2"/>
  <c r="BL703" i="2"/>
  <c r="BK703" i="2"/>
  <c r="BN702" i="2"/>
  <c r="BM702" i="2"/>
  <c r="BL702" i="2"/>
  <c r="BK702" i="2"/>
  <c r="BO702" i="2" s="1"/>
  <c r="BN689" i="2"/>
  <c r="BM689" i="2"/>
  <c r="BL689" i="2"/>
  <c r="BK689" i="2"/>
  <c r="BN688" i="2"/>
  <c r="BM688" i="2"/>
  <c r="BL688" i="2"/>
  <c r="BK688" i="2"/>
  <c r="BN687" i="2"/>
  <c r="BM687" i="2"/>
  <c r="BL687" i="2"/>
  <c r="BK687" i="2"/>
  <c r="BN686" i="2"/>
  <c r="BM686" i="2"/>
  <c r="BL686" i="2"/>
  <c r="BK686" i="2"/>
  <c r="BO686" i="2" s="1"/>
  <c r="BN673" i="2"/>
  <c r="BM673" i="2"/>
  <c r="BL673" i="2"/>
  <c r="BK673" i="2"/>
  <c r="BO673" i="2" s="1"/>
  <c r="BN672" i="2"/>
  <c r="BM672" i="2"/>
  <c r="BL672" i="2"/>
  <c r="BK672" i="2"/>
  <c r="BO672" i="2" s="1"/>
  <c r="BN671" i="2"/>
  <c r="BM671" i="2"/>
  <c r="BL671" i="2"/>
  <c r="BK671" i="2"/>
  <c r="BN670" i="2"/>
  <c r="BM670" i="2"/>
  <c r="BL670" i="2"/>
  <c r="BK670" i="2"/>
  <c r="BN657" i="2"/>
  <c r="BM657" i="2"/>
  <c r="BL657" i="2"/>
  <c r="BK657" i="2"/>
  <c r="BO657" i="2" s="1"/>
  <c r="BN656" i="2"/>
  <c r="BM656" i="2"/>
  <c r="BL656" i="2"/>
  <c r="BK656" i="2"/>
  <c r="BN655" i="2"/>
  <c r="BM655" i="2"/>
  <c r="BL655" i="2"/>
  <c r="BK655" i="2"/>
  <c r="BO655" i="2" s="1"/>
  <c r="BN654" i="2"/>
  <c r="BM654" i="2"/>
  <c r="BL654" i="2"/>
  <c r="BK654" i="2"/>
  <c r="BN643" i="2"/>
  <c r="BM643" i="2"/>
  <c r="BL643" i="2"/>
  <c r="BK643" i="2"/>
  <c r="BN642" i="2"/>
  <c r="BM642" i="2"/>
  <c r="BL642" i="2"/>
  <c r="BK642" i="2"/>
  <c r="BN641" i="2"/>
  <c r="BM641" i="2"/>
  <c r="BL641" i="2"/>
  <c r="BK641" i="2"/>
  <c r="BN640" i="2"/>
  <c r="BM640" i="2"/>
  <c r="BL640" i="2"/>
  <c r="BK640" i="2"/>
  <c r="BN627" i="2"/>
  <c r="BM627" i="2"/>
  <c r="BL627" i="2"/>
  <c r="BK627" i="2"/>
  <c r="BN626" i="2"/>
  <c r="BM626" i="2"/>
  <c r="BL626" i="2"/>
  <c r="BK626" i="2"/>
  <c r="BN625" i="2"/>
  <c r="BM625" i="2"/>
  <c r="BL625" i="2"/>
  <c r="BK625" i="2"/>
  <c r="BO625" i="2" s="1"/>
  <c r="BN624" i="2"/>
  <c r="BM624" i="2"/>
  <c r="BL624" i="2"/>
  <c r="BK624" i="2"/>
  <c r="BO624" i="2" s="1"/>
  <c r="BN611" i="2"/>
  <c r="BM611" i="2"/>
  <c r="BL611" i="2"/>
  <c r="BK611" i="2"/>
  <c r="BN610" i="2"/>
  <c r="BM610" i="2"/>
  <c r="BL610" i="2"/>
  <c r="BK610" i="2"/>
  <c r="BN609" i="2"/>
  <c r="BM609" i="2"/>
  <c r="BL609" i="2"/>
  <c r="BK609" i="2"/>
  <c r="BO609" i="2" s="1"/>
  <c r="BN608" i="2"/>
  <c r="BM608" i="2"/>
  <c r="BL608" i="2"/>
  <c r="BK608" i="2"/>
  <c r="BN595" i="2"/>
  <c r="BM595" i="2"/>
  <c r="BL595" i="2"/>
  <c r="BK595" i="2"/>
  <c r="BN594" i="2"/>
  <c r="BM594" i="2"/>
  <c r="BL594" i="2"/>
  <c r="BK594" i="2"/>
  <c r="BN593" i="2"/>
  <c r="BM593" i="2"/>
  <c r="BL593" i="2"/>
  <c r="BK593" i="2"/>
  <c r="BN592" i="2"/>
  <c r="BM592" i="2"/>
  <c r="BL592" i="2"/>
  <c r="BK592" i="2"/>
  <c r="BO592" i="2" s="1"/>
  <c r="BN579" i="2"/>
  <c r="BM579" i="2"/>
  <c r="BL579" i="2"/>
  <c r="BK579" i="2"/>
  <c r="BN578" i="2"/>
  <c r="BM578" i="2"/>
  <c r="BL578" i="2"/>
  <c r="BK578" i="2"/>
  <c r="BO578" i="2" s="1"/>
  <c r="BN577" i="2"/>
  <c r="BM577" i="2"/>
  <c r="BL577" i="2"/>
  <c r="BK577" i="2"/>
  <c r="BN576" i="2"/>
  <c r="BM576" i="2"/>
  <c r="BL576" i="2"/>
  <c r="BK576" i="2"/>
  <c r="BN563" i="2"/>
  <c r="BM563" i="2"/>
  <c r="BL563" i="2"/>
  <c r="BK563" i="2"/>
  <c r="BN562" i="2"/>
  <c r="BM562" i="2"/>
  <c r="BL562" i="2"/>
  <c r="BK562" i="2"/>
  <c r="BO562" i="2" s="1"/>
  <c r="BN561" i="2"/>
  <c r="BM561" i="2"/>
  <c r="BL561" i="2"/>
  <c r="BK561" i="2"/>
  <c r="BN560" i="2"/>
  <c r="BM560" i="2"/>
  <c r="BL560" i="2"/>
  <c r="BK560" i="2"/>
  <c r="BN547" i="2"/>
  <c r="BM547" i="2"/>
  <c r="BL547" i="2"/>
  <c r="BK547" i="2"/>
  <c r="BO547" i="2" s="1"/>
  <c r="BN546" i="2"/>
  <c r="BM546" i="2"/>
  <c r="BL546" i="2"/>
  <c r="BK546" i="2"/>
  <c r="BN545" i="2"/>
  <c r="BM545" i="2"/>
  <c r="BL545" i="2"/>
  <c r="BK545" i="2"/>
  <c r="BN544" i="2"/>
  <c r="BM544" i="2"/>
  <c r="BL544" i="2"/>
  <c r="BK544" i="2"/>
  <c r="BN531" i="2"/>
  <c r="BM531" i="2"/>
  <c r="BL531" i="2"/>
  <c r="BK531" i="2"/>
  <c r="BO531" i="2" s="1"/>
  <c r="BN530" i="2"/>
  <c r="BM530" i="2"/>
  <c r="BL530" i="2"/>
  <c r="BK530" i="2"/>
  <c r="BO530" i="2" s="1"/>
  <c r="BN529" i="2"/>
  <c r="BM529" i="2"/>
  <c r="BL529" i="2"/>
  <c r="BK529" i="2"/>
  <c r="BN528" i="2"/>
  <c r="BM528" i="2"/>
  <c r="BL528" i="2"/>
  <c r="BK528" i="2"/>
  <c r="BN515" i="2"/>
  <c r="BM515" i="2"/>
  <c r="BL515" i="2"/>
  <c r="BK515" i="2"/>
  <c r="BN514" i="2"/>
  <c r="BM514" i="2"/>
  <c r="BL514" i="2"/>
  <c r="BK514" i="2"/>
  <c r="BN513" i="2"/>
  <c r="BM513" i="2"/>
  <c r="BL513" i="2"/>
  <c r="BK513" i="2"/>
  <c r="BN512" i="2"/>
  <c r="BM512" i="2"/>
  <c r="BL512" i="2"/>
  <c r="BK512" i="2"/>
  <c r="BO512" i="2" s="1"/>
  <c r="BN499" i="2"/>
  <c r="BM499" i="2"/>
  <c r="BL499" i="2"/>
  <c r="BK499" i="2"/>
  <c r="BO499" i="2" s="1"/>
  <c r="BN498" i="2"/>
  <c r="BM498" i="2"/>
  <c r="BL498" i="2"/>
  <c r="BK498" i="2"/>
  <c r="BN497" i="2"/>
  <c r="BM497" i="2"/>
  <c r="BL497" i="2"/>
  <c r="BK497" i="2"/>
  <c r="BO497" i="2" s="1"/>
  <c r="BN496" i="2"/>
  <c r="BM496" i="2"/>
  <c r="BL496" i="2"/>
  <c r="BK496" i="2"/>
  <c r="BN483" i="2"/>
  <c r="BM483" i="2"/>
  <c r="BL483" i="2"/>
  <c r="BK483" i="2"/>
  <c r="BN482" i="2"/>
  <c r="BM482" i="2"/>
  <c r="BL482" i="2"/>
  <c r="BK482" i="2"/>
  <c r="BN481" i="2"/>
  <c r="BM481" i="2"/>
  <c r="BL481" i="2"/>
  <c r="BK481" i="2"/>
  <c r="BN480" i="2"/>
  <c r="BM480" i="2"/>
  <c r="BL480" i="2"/>
  <c r="BK480" i="2"/>
  <c r="BO480" i="2" s="1"/>
  <c r="BN467" i="2"/>
  <c r="BM467" i="2"/>
  <c r="BL467" i="2"/>
  <c r="BK467" i="2"/>
  <c r="BN466" i="2"/>
  <c r="BM466" i="2"/>
  <c r="BL466" i="2"/>
  <c r="BK466" i="2"/>
  <c r="BN465" i="2"/>
  <c r="BM465" i="2"/>
  <c r="BL465" i="2"/>
  <c r="BK465" i="2"/>
  <c r="BN464" i="2"/>
  <c r="BM464" i="2"/>
  <c r="BL464" i="2"/>
  <c r="BK464" i="2"/>
  <c r="BN452" i="2"/>
  <c r="BM452" i="2"/>
  <c r="BL452" i="2"/>
  <c r="BK452" i="2"/>
  <c r="BN451" i="2"/>
  <c r="BM451" i="2"/>
  <c r="BL451" i="2"/>
  <c r="BK451" i="2"/>
  <c r="BO451" i="2" s="1"/>
  <c r="BN450" i="2"/>
  <c r="BM450" i="2"/>
  <c r="BL450" i="2"/>
  <c r="BK450" i="2"/>
  <c r="BN449" i="2"/>
  <c r="BM449" i="2"/>
  <c r="BL449" i="2"/>
  <c r="BK449" i="2"/>
  <c r="BN436" i="2"/>
  <c r="BM436" i="2"/>
  <c r="BL436" i="2"/>
  <c r="BK436" i="2"/>
  <c r="BO436" i="2" s="1"/>
  <c r="BN435" i="2"/>
  <c r="BM435" i="2"/>
  <c r="BL435" i="2"/>
  <c r="BK435" i="2"/>
  <c r="BN434" i="2"/>
  <c r="BM434" i="2"/>
  <c r="BL434" i="2"/>
  <c r="BK434" i="2"/>
  <c r="BN433" i="2"/>
  <c r="BM433" i="2"/>
  <c r="BL433" i="2"/>
  <c r="BK433" i="2"/>
  <c r="BN420" i="2"/>
  <c r="BM420" i="2"/>
  <c r="BL420" i="2"/>
  <c r="BK420" i="2"/>
  <c r="BO420" i="2" s="1"/>
  <c r="BN419" i="2"/>
  <c r="BM419" i="2"/>
  <c r="BL419" i="2"/>
  <c r="BK419" i="2"/>
  <c r="BN418" i="2"/>
  <c r="BM418" i="2"/>
  <c r="BL418" i="2"/>
  <c r="BK418" i="2"/>
  <c r="BN417" i="2"/>
  <c r="BM417" i="2"/>
  <c r="BL417" i="2"/>
  <c r="BK417" i="2"/>
  <c r="BN404" i="2"/>
  <c r="BM404" i="2"/>
  <c r="BL404" i="2"/>
  <c r="BK404" i="2"/>
  <c r="BN403" i="2"/>
  <c r="BM403" i="2"/>
  <c r="BL403" i="2"/>
  <c r="BK403" i="2"/>
  <c r="BN402" i="2"/>
  <c r="BM402" i="2"/>
  <c r="BL402" i="2"/>
  <c r="BK402" i="2"/>
  <c r="BN401" i="2"/>
  <c r="BM401" i="2"/>
  <c r="BL401" i="2"/>
  <c r="BK401" i="2"/>
  <c r="BO401" i="2" s="1"/>
  <c r="BN389" i="2"/>
  <c r="BM389" i="2"/>
  <c r="BL389" i="2"/>
  <c r="BK389" i="2"/>
  <c r="BO389" i="2" s="1"/>
  <c r="BN388" i="2"/>
  <c r="BM388" i="2"/>
  <c r="BL388" i="2"/>
  <c r="BK388" i="2"/>
  <c r="BN387" i="2"/>
  <c r="BM387" i="2"/>
  <c r="BL387" i="2"/>
  <c r="BK387" i="2"/>
  <c r="BO387" i="2" s="1"/>
  <c r="BN386" i="2"/>
  <c r="BM386" i="2"/>
  <c r="BL386" i="2"/>
  <c r="BK386" i="2"/>
  <c r="BN373" i="2"/>
  <c r="BM373" i="2"/>
  <c r="BL373" i="2"/>
  <c r="BK373" i="2"/>
  <c r="BN372" i="2"/>
  <c r="BM372" i="2"/>
  <c r="BL372" i="2"/>
  <c r="BK372" i="2"/>
  <c r="BO372" i="2" s="1"/>
  <c r="BN371" i="2"/>
  <c r="BM371" i="2"/>
  <c r="BL371" i="2"/>
  <c r="BK371" i="2"/>
  <c r="BN370" i="2"/>
  <c r="BM370" i="2"/>
  <c r="BL370" i="2"/>
  <c r="BK370" i="2"/>
  <c r="BN357" i="2"/>
  <c r="BM357" i="2"/>
  <c r="BL357" i="2"/>
  <c r="BK357" i="2"/>
  <c r="BN356" i="2"/>
  <c r="BM356" i="2"/>
  <c r="BL356" i="2"/>
  <c r="BK356" i="2"/>
  <c r="BN355" i="2"/>
  <c r="BM355" i="2"/>
  <c r="BL355" i="2"/>
  <c r="BK355" i="2"/>
  <c r="BN354" i="2"/>
  <c r="BM354" i="2"/>
  <c r="BL354" i="2"/>
  <c r="BK354" i="2"/>
  <c r="BN341" i="2"/>
  <c r="BM341" i="2"/>
  <c r="BL341" i="2"/>
  <c r="BK341" i="2"/>
  <c r="BN340" i="2"/>
  <c r="BM340" i="2"/>
  <c r="BL340" i="2"/>
  <c r="BK340" i="2"/>
  <c r="BO340" i="2" s="1"/>
  <c r="BN339" i="2"/>
  <c r="BM339" i="2"/>
  <c r="BL339" i="2"/>
  <c r="BK339" i="2"/>
  <c r="BN338" i="2"/>
  <c r="BM338" i="2"/>
  <c r="BL338" i="2"/>
  <c r="BK338" i="2"/>
  <c r="BN325" i="2"/>
  <c r="BM325" i="2"/>
  <c r="BL325" i="2"/>
  <c r="BK325" i="2"/>
  <c r="BO325" i="2" s="1"/>
  <c r="BN324" i="2"/>
  <c r="BM324" i="2"/>
  <c r="BL324" i="2"/>
  <c r="BK324" i="2"/>
  <c r="BN323" i="2"/>
  <c r="BM323" i="2"/>
  <c r="BL323" i="2"/>
  <c r="BK323" i="2"/>
  <c r="BO323" i="2" s="1"/>
  <c r="BN322" i="2"/>
  <c r="BM322" i="2"/>
  <c r="BL322" i="2"/>
  <c r="BK322" i="2"/>
  <c r="BO322" i="2" s="1"/>
  <c r="BN309" i="2"/>
  <c r="BM309" i="2"/>
  <c r="BL309" i="2"/>
  <c r="BK309" i="2"/>
  <c r="BN308" i="2"/>
  <c r="BM308" i="2"/>
  <c r="BL308" i="2"/>
  <c r="BK308" i="2"/>
  <c r="BN307" i="2"/>
  <c r="BM307" i="2"/>
  <c r="BL307" i="2"/>
  <c r="BK307" i="2"/>
  <c r="BN306" i="2"/>
  <c r="BM306" i="2"/>
  <c r="BL306" i="2"/>
  <c r="BK306" i="2"/>
  <c r="BO306" i="2" s="1"/>
  <c r="BN293" i="2"/>
  <c r="BM293" i="2"/>
  <c r="BL293" i="2"/>
  <c r="BK293" i="2"/>
  <c r="BN292" i="2"/>
  <c r="BM292" i="2"/>
  <c r="BL292" i="2"/>
  <c r="BK292" i="2"/>
  <c r="BN291" i="2"/>
  <c r="BM291" i="2"/>
  <c r="BL291" i="2"/>
  <c r="BK291" i="2"/>
  <c r="BO291" i="2" s="1"/>
  <c r="BN290" i="2"/>
  <c r="BM290" i="2"/>
  <c r="BL290" i="2"/>
  <c r="BK290" i="2"/>
  <c r="BO290" i="2" s="1"/>
  <c r="BN277" i="2"/>
  <c r="BM277" i="2"/>
  <c r="BL277" i="2"/>
  <c r="BK277" i="2"/>
  <c r="BN276" i="2"/>
  <c r="BM276" i="2"/>
  <c r="BL276" i="2"/>
  <c r="BK276" i="2"/>
  <c r="BN275" i="2"/>
  <c r="BM275" i="2"/>
  <c r="BL275" i="2"/>
  <c r="BK275" i="2"/>
  <c r="BN274" i="2"/>
  <c r="BM274" i="2"/>
  <c r="BL274" i="2"/>
  <c r="BK274" i="2"/>
  <c r="BN261" i="2"/>
  <c r="BM261" i="2"/>
  <c r="BL261" i="2"/>
  <c r="BK261" i="2"/>
  <c r="BN260" i="2"/>
  <c r="BM260" i="2"/>
  <c r="BL260" i="2"/>
  <c r="BK260" i="2"/>
  <c r="BO260" i="2" s="1"/>
  <c r="BN259" i="2"/>
  <c r="BM259" i="2"/>
  <c r="BL259" i="2"/>
  <c r="BK259" i="2"/>
  <c r="BO259" i="2" s="1"/>
  <c r="BN258" i="2"/>
  <c r="BM258" i="2"/>
  <c r="BL258" i="2"/>
  <c r="BK258" i="2"/>
  <c r="BN245" i="2"/>
  <c r="BM245" i="2"/>
  <c r="BL245" i="2"/>
  <c r="BK245" i="2"/>
  <c r="BN244" i="2"/>
  <c r="BM244" i="2"/>
  <c r="BL244" i="2"/>
  <c r="BK244" i="2"/>
  <c r="BO244" i="2" s="1"/>
  <c r="BN243" i="2"/>
  <c r="BM243" i="2"/>
  <c r="BL243" i="2"/>
  <c r="BK243" i="2"/>
  <c r="BN242" i="2"/>
  <c r="BM242" i="2"/>
  <c r="BL242" i="2"/>
  <c r="BK242" i="2"/>
  <c r="BO242" i="2" s="1"/>
  <c r="BN229" i="2"/>
  <c r="BM229" i="2"/>
  <c r="BL229" i="2"/>
  <c r="BK229" i="2"/>
  <c r="BO229" i="2" s="1"/>
  <c r="BN228" i="2"/>
  <c r="BM228" i="2"/>
  <c r="BL228" i="2"/>
  <c r="BK228" i="2"/>
  <c r="BO228" i="2" s="1"/>
  <c r="BN227" i="2"/>
  <c r="BM227" i="2"/>
  <c r="BL227" i="2"/>
  <c r="BK227" i="2"/>
  <c r="BN226" i="2"/>
  <c r="BM226" i="2"/>
  <c r="BL226" i="2"/>
  <c r="BK226" i="2"/>
  <c r="BN213" i="2"/>
  <c r="BM213" i="2"/>
  <c r="BL213" i="2"/>
  <c r="BK213" i="2"/>
  <c r="BN212" i="2"/>
  <c r="BM212" i="2"/>
  <c r="BL212" i="2"/>
  <c r="BK212" i="2"/>
  <c r="BN211" i="2"/>
  <c r="BM211" i="2"/>
  <c r="BL211" i="2"/>
  <c r="BK211" i="2"/>
  <c r="BO211" i="2" s="1"/>
  <c r="BN210" i="2"/>
  <c r="BM210" i="2"/>
  <c r="BL210" i="2"/>
  <c r="BK210" i="2"/>
  <c r="BO210" i="2" s="1"/>
  <c r="BN198" i="2"/>
  <c r="BM198" i="2"/>
  <c r="BL198" i="2"/>
  <c r="BK198" i="2"/>
  <c r="BO198" i="2" s="1"/>
  <c r="BN197" i="2"/>
  <c r="BM197" i="2"/>
  <c r="BL197" i="2"/>
  <c r="BK197" i="2"/>
  <c r="BN196" i="2"/>
  <c r="BM196" i="2"/>
  <c r="BL196" i="2"/>
  <c r="BK196" i="2"/>
  <c r="BN195" i="2"/>
  <c r="BM195" i="2"/>
  <c r="BL195" i="2"/>
  <c r="BK195" i="2"/>
  <c r="BO195" i="2" s="1"/>
  <c r="BN182" i="2"/>
  <c r="BM182" i="2"/>
  <c r="BL182" i="2"/>
  <c r="BK182" i="2"/>
  <c r="BN181" i="2"/>
  <c r="BM181" i="2"/>
  <c r="BL181" i="2"/>
  <c r="BK181" i="2"/>
  <c r="BO181" i="2" s="1"/>
  <c r="BN180" i="2"/>
  <c r="BM180" i="2"/>
  <c r="BL180" i="2"/>
  <c r="BK180" i="2"/>
  <c r="BO180" i="2" s="1"/>
  <c r="BN179" i="2"/>
  <c r="BM179" i="2"/>
  <c r="BL179" i="2"/>
  <c r="BK179" i="2"/>
  <c r="BO179" i="2" s="1"/>
  <c r="BN166" i="2"/>
  <c r="BM166" i="2"/>
  <c r="BL166" i="2"/>
  <c r="BK166" i="2"/>
  <c r="BN165" i="2"/>
  <c r="BM165" i="2"/>
  <c r="BL165" i="2"/>
  <c r="BK165" i="2"/>
  <c r="BN164" i="2"/>
  <c r="BM164" i="2"/>
  <c r="BL164" i="2"/>
  <c r="BK164" i="2"/>
  <c r="BO164" i="2" s="1"/>
  <c r="BN163" i="2"/>
  <c r="BM163" i="2"/>
  <c r="BL163" i="2"/>
  <c r="BK163" i="2"/>
  <c r="BN150" i="2"/>
  <c r="BM150" i="2"/>
  <c r="BL150" i="2"/>
  <c r="BK150" i="2"/>
  <c r="BN149" i="2"/>
  <c r="BM149" i="2"/>
  <c r="BL149" i="2"/>
  <c r="BK149" i="2"/>
  <c r="BO149" i="2" s="1"/>
  <c r="BN148" i="2"/>
  <c r="BM148" i="2"/>
  <c r="BL148" i="2"/>
  <c r="BK148" i="2"/>
  <c r="BN147" i="2"/>
  <c r="BM147" i="2"/>
  <c r="BL147" i="2"/>
  <c r="BK147" i="2"/>
  <c r="BN134" i="2"/>
  <c r="BM134" i="2"/>
  <c r="BL134" i="2"/>
  <c r="BK134" i="2"/>
  <c r="BN133" i="2"/>
  <c r="BM133" i="2"/>
  <c r="BL133" i="2"/>
  <c r="BK133" i="2"/>
  <c r="BO133" i="2" s="1"/>
  <c r="BN132" i="2"/>
  <c r="BM132" i="2"/>
  <c r="BL132" i="2"/>
  <c r="BK132" i="2"/>
  <c r="BN131" i="2"/>
  <c r="BM131" i="2"/>
  <c r="BL131" i="2"/>
  <c r="BK131" i="2"/>
  <c r="BO131" i="2" s="1"/>
  <c r="BN118" i="2"/>
  <c r="BM118" i="2"/>
  <c r="BL118" i="2"/>
  <c r="BK118" i="2"/>
  <c r="BO118" i="2" s="1"/>
  <c r="BN117" i="2"/>
  <c r="BM117" i="2"/>
  <c r="BL117" i="2"/>
  <c r="BK117" i="2"/>
  <c r="BN116" i="2"/>
  <c r="BM116" i="2"/>
  <c r="BL116" i="2"/>
  <c r="BK116" i="2"/>
  <c r="BN115" i="2"/>
  <c r="BM115" i="2"/>
  <c r="BL115" i="2"/>
  <c r="BK115" i="2"/>
  <c r="BN102" i="2"/>
  <c r="BM102" i="2"/>
  <c r="BL102" i="2"/>
  <c r="BK102" i="2"/>
  <c r="BO102" i="2" s="1"/>
  <c r="BN101" i="2"/>
  <c r="BM101" i="2"/>
  <c r="BL101" i="2"/>
  <c r="BK101" i="2"/>
  <c r="BN100" i="2"/>
  <c r="BM100" i="2"/>
  <c r="BL100" i="2"/>
  <c r="BK100" i="2"/>
  <c r="BN99" i="2"/>
  <c r="BM99" i="2"/>
  <c r="BL99" i="2"/>
  <c r="BK99" i="2"/>
  <c r="BO99" i="2" s="1"/>
  <c r="BN86" i="2"/>
  <c r="BM86" i="2"/>
  <c r="BL86" i="2"/>
  <c r="BK86" i="2"/>
  <c r="BN85" i="2"/>
  <c r="BM85" i="2"/>
  <c r="BL85" i="2"/>
  <c r="BK85" i="2"/>
  <c r="BN84" i="2"/>
  <c r="BM84" i="2"/>
  <c r="BL84" i="2"/>
  <c r="BK84" i="2"/>
  <c r="BN83" i="2"/>
  <c r="BM83" i="2"/>
  <c r="BL83" i="2"/>
  <c r="BK83" i="2"/>
  <c r="P2" i="2"/>
  <c r="P6" i="2" s="1"/>
  <c r="BN70" i="2"/>
  <c r="BM70" i="2"/>
  <c r="BL70" i="2"/>
  <c r="BK70" i="2"/>
  <c r="BN69" i="2"/>
  <c r="BM69" i="2"/>
  <c r="BL69" i="2"/>
  <c r="BK69" i="2"/>
  <c r="BN68" i="2"/>
  <c r="BM68" i="2"/>
  <c r="BL68" i="2"/>
  <c r="BK68" i="2"/>
  <c r="BN67" i="2"/>
  <c r="BM67" i="2"/>
  <c r="BL67" i="2"/>
  <c r="BK67" i="2"/>
  <c r="BO67" i="2" s="1"/>
  <c r="BN54" i="2"/>
  <c r="BM54" i="2"/>
  <c r="BL54" i="2"/>
  <c r="BK54" i="2"/>
  <c r="BO54" i="2" s="1"/>
  <c r="BN53" i="2"/>
  <c r="BM53" i="2"/>
  <c r="BL53" i="2"/>
  <c r="BK53" i="2"/>
  <c r="BN52" i="2"/>
  <c r="BM52" i="2"/>
  <c r="BL52" i="2"/>
  <c r="BK52" i="2"/>
  <c r="BN51" i="2"/>
  <c r="BM51" i="2"/>
  <c r="BL51" i="2"/>
  <c r="BK51" i="2"/>
  <c r="BN38" i="2"/>
  <c r="BM38" i="2"/>
  <c r="BL38" i="2"/>
  <c r="BK38" i="2"/>
  <c r="BN37" i="2"/>
  <c r="BM37" i="2"/>
  <c r="BL37" i="2"/>
  <c r="BK37" i="2"/>
  <c r="BN36" i="2"/>
  <c r="BM36" i="2"/>
  <c r="BL36" i="2"/>
  <c r="BK36" i="2"/>
  <c r="BN35" i="2"/>
  <c r="BM35" i="2"/>
  <c r="BL35" i="2"/>
  <c r="BK35" i="2"/>
  <c r="BO341" i="3" l="1"/>
  <c r="BO423" i="3"/>
  <c r="BO391" i="3"/>
  <c r="BO329" i="3"/>
  <c r="BO455" i="3"/>
  <c r="BO486" i="3"/>
  <c r="BO468" i="3"/>
  <c r="BO420" i="3"/>
  <c r="BO437" i="3"/>
  <c r="BO438" i="3"/>
  <c r="BO421" i="3"/>
  <c r="BO405" i="3"/>
  <c r="BO390" i="3"/>
  <c r="BO392" i="3"/>
  <c r="BO358" i="3"/>
  <c r="BO359" i="3"/>
  <c r="BO357" i="3"/>
  <c r="BO328" i="3"/>
  <c r="BO374" i="3"/>
  <c r="BO375" i="3"/>
  <c r="BO294" i="3"/>
  <c r="BO278" i="3"/>
  <c r="BO263" i="3"/>
  <c r="BO266" i="3"/>
  <c r="BO251" i="3"/>
  <c r="BO249" i="3"/>
  <c r="BO237" i="3"/>
  <c r="BO223" i="3"/>
  <c r="BO207" i="3"/>
  <c r="BO138" i="3"/>
  <c r="BO135" i="3"/>
  <c r="BO136" i="3"/>
  <c r="BO179" i="3"/>
  <c r="BO180" i="3"/>
  <c r="BO164" i="3"/>
  <c r="BO163" i="3"/>
  <c r="BO165" i="3"/>
  <c r="BO151" i="3"/>
  <c r="BO137" i="3"/>
  <c r="BO120" i="3"/>
  <c r="BO103" i="3"/>
  <c r="BO76" i="3"/>
  <c r="BO117" i="3"/>
  <c r="BO105" i="3"/>
  <c r="BO63" i="3"/>
  <c r="BO62" i="3"/>
  <c r="BO46" i="3"/>
  <c r="BO35" i="3"/>
  <c r="BO21" i="3"/>
  <c r="BO18" i="3"/>
  <c r="BO19" i="3"/>
  <c r="BO1167" i="2"/>
  <c r="BO1215" i="2"/>
  <c r="BO1214" i="2"/>
  <c r="BO1197" i="2"/>
  <c r="BO1199" i="2"/>
  <c r="BO1181" i="2"/>
  <c r="BO928" i="2"/>
  <c r="BO1132" i="2"/>
  <c r="BO1116" i="2"/>
  <c r="BO1119" i="2"/>
  <c r="BO1085" i="2"/>
  <c r="BO1023" i="2"/>
  <c r="BO1151" i="2"/>
  <c r="BO1087" i="2"/>
  <c r="BO1038" i="2"/>
  <c r="BO1039" i="2"/>
  <c r="BO1004" i="2"/>
  <c r="BO989" i="2"/>
  <c r="BO911" i="2"/>
  <c r="BO115" i="2"/>
  <c r="BO165" i="2"/>
  <c r="BO226" i="2"/>
  <c r="BO245" i="2"/>
  <c r="BO307" i="2"/>
  <c r="BO338" i="2"/>
  <c r="BO388" i="2"/>
  <c r="BO418" i="2"/>
  <c r="BO449" i="2"/>
  <c r="BO498" i="2"/>
  <c r="BO529" i="2"/>
  <c r="BO560" i="2"/>
  <c r="BO689" i="2"/>
  <c r="BO719" i="2"/>
  <c r="BO831" i="2"/>
  <c r="BO912" i="2"/>
  <c r="BO943" i="2"/>
  <c r="BO973" i="2"/>
  <c r="BO1022" i="2"/>
  <c r="BO1005" i="2"/>
  <c r="BO1036" i="2"/>
  <c r="BO1055" i="2"/>
  <c r="BO1086" i="2"/>
  <c r="BO1006" i="2"/>
  <c r="BO1037" i="2"/>
  <c r="BO1068" i="2"/>
  <c r="BO1118" i="2"/>
  <c r="BO1149" i="2"/>
  <c r="BO68" i="2"/>
  <c r="BO975" i="2"/>
  <c r="BO988" i="2"/>
  <c r="BO1069" i="2"/>
  <c r="BO53" i="2"/>
  <c r="BO1134" i="2"/>
  <c r="BO452" i="2"/>
  <c r="BO958" i="2"/>
  <c r="BO101" i="2"/>
  <c r="BO132" i="2"/>
  <c r="BO163" i="2"/>
  <c r="BO212" i="2"/>
  <c r="BO243" i="2"/>
  <c r="BO274" i="2"/>
  <c r="BO293" i="2"/>
  <c r="BO355" i="2"/>
  <c r="BO386" i="2"/>
  <c r="BO404" i="2"/>
  <c r="BO465" i="2"/>
  <c r="BO496" i="2"/>
  <c r="BO515" i="2"/>
  <c r="BO627" i="2"/>
  <c r="BO687" i="2"/>
  <c r="BO717" i="2"/>
  <c r="BO736" i="2"/>
  <c r="BO798" i="2"/>
  <c r="BO829" i="2"/>
  <c r="BO910" i="2"/>
  <c r="BO941" i="2"/>
  <c r="BO960" i="2"/>
  <c r="BO990" i="2"/>
  <c r="BO1021" i="2"/>
  <c r="BO1052" i="2"/>
  <c r="BO1071" i="2"/>
  <c r="BO1102" i="2"/>
  <c r="BO878" i="2"/>
  <c r="BO880" i="2"/>
  <c r="BO861" i="2"/>
  <c r="BO848" i="2"/>
  <c r="BO832" i="2"/>
  <c r="BO816" i="2"/>
  <c r="BO749" i="2"/>
  <c r="BO705" i="2"/>
  <c r="BO671" i="2"/>
  <c r="BO893" i="2"/>
  <c r="BO896" i="2"/>
  <c r="BO879" i="2"/>
  <c r="BO862" i="2"/>
  <c r="BO846" i="2"/>
  <c r="BO814" i="2"/>
  <c r="BO799" i="2"/>
  <c r="BO800" i="2"/>
  <c r="BO797" i="2"/>
  <c r="BO781" i="2"/>
  <c r="BO767" i="2"/>
  <c r="BO750" i="2"/>
  <c r="BO735" i="2"/>
  <c r="BO734" i="2"/>
  <c r="BO720" i="2"/>
  <c r="BO703" i="2"/>
  <c r="BO688" i="2"/>
  <c r="BO670" i="2"/>
  <c r="BO654" i="2"/>
  <c r="BO656" i="2"/>
  <c r="BO643" i="2"/>
  <c r="BO608" i="2"/>
  <c r="BO563" i="2"/>
  <c r="BO434" i="2"/>
  <c r="BO464" i="2"/>
  <c r="BO483" i="2"/>
  <c r="BO545" i="2"/>
  <c r="BO576" i="2"/>
  <c r="BO595" i="2"/>
  <c r="BO52" i="2"/>
  <c r="BO577" i="2"/>
  <c r="BO626" i="2"/>
  <c r="BO546" i="2"/>
  <c r="BO528" i="2"/>
  <c r="BO640" i="2"/>
  <c r="BO85" i="2"/>
  <c r="BO116" i="2"/>
  <c r="BO147" i="2"/>
  <c r="BO197" i="2"/>
  <c r="BO227" i="2"/>
  <c r="BO258" i="2"/>
  <c r="BO339" i="2"/>
  <c r="BO610" i="2"/>
  <c r="BO641" i="2"/>
  <c r="BO611" i="2"/>
  <c r="BO642" i="2"/>
  <c r="BO514" i="2"/>
  <c r="BO579" i="2"/>
  <c r="BO148" i="2"/>
  <c r="BO513" i="2"/>
  <c r="BO544" i="2"/>
  <c r="BO593" i="2"/>
  <c r="BO561" i="2"/>
  <c r="BO69" i="2"/>
  <c r="BO594" i="2"/>
  <c r="BO481" i="2"/>
  <c r="BO482" i="2"/>
  <c r="BO466" i="2"/>
  <c r="BO467" i="2"/>
  <c r="BO450" i="2"/>
  <c r="BO435" i="2"/>
  <c r="BO433" i="2"/>
  <c r="BO417" i="2"/>
  <c r="BO419" i="2"/>
  <c r="BO402" i="2"/>
  <c r="BO403" i="2"/>
  <c r="BO370" i="2"/>
  <c r="BO371" i="2"/>
  <c r="BO373" i="2"/>
  <c r="BO354" i="2"/>
  <c r="BO356" i="2"/>
  <c r="BO357" i="2"/>
  <c r="BO341" i="2"/>
  <c r="BO324" i="2"/>
  <c r="BO309" i="2"/>
  <c r="BO308" i="2"/>
  <c r="BO292" i="2"/>
  <c r="BO277" i="2"/>
  <c r="BO276" i="2"/>
  <c r="BO275" i="2"/>
  <c r="BO261" i="2"/>
  <c r="BO213" i="2"/>
  <c r="BO196" i="2"/>
  <c r="BO182" i="2"/>
  <c r="BO166" i="2"/>
  <c r="BO134" i="2"/>
  <c r="BO150" i="2"/>
  <c r="BO70" i="2"/>
  <c r="BO51" i="2"/>
  <c r="BO117" i="2"/>
  <c r="BO100" i="2"/>
  <c r="BO86" i="2"/>
  <c r="BO84" i="2"/>
  <c r="BO83" i="2"/>
  <c r="BO36" i="2"/>
  <c r="BO37" i="2"/>
  <c r="BO38" i="2"/>
  <c r="BO35" i="2"/>
  <c r="BP1" i="3" l="1"/>
</calcChain>
</file>

<file path=xl/sharedStrings.xml><?xml version="1.0" encoding="utf-8"?>
<sst xmlns="http://schemas.openxmlformats.org/spreadsheetml/2006/main" count="10638" uniqueCount="52">
  <si>
    <t>Load</t>
  </si>
  <si>
    <t>CruiseWinter</t>
  </si>
  <si>
    <t>BattleWinter</t>
  </si>
  <si>
    <t>Cruise Summer</t>
  </si>
  <si>
    <t>Node 31</t>
  </si>
  <si>
    <t>Node 11</t>
  </si>
  <si>
    <t>Node 21</t>
  </si>
  <si>
    <t>generation</t>
  </si>
  <si>
    <t>BattleSummer</t>
  </si>
  <si>
    <t>N1</t>
  </si>
  <si>
    <t>N2</t>
  </si>
  <si>
    <t>Limiting Load Flow</t>
  </si>
  <si>
    <t>Node 41</t>
  </si>
  <si>
    <t>Node 4G</t>
  </si>
  <si>
    <t>41-31</t>
  </si>
  <si>
    <t>31-21</t>
  </si>
  <si>
    <t>21-11</t>
  </si>
  <si>
    <t>Node 42</t>
  </si>
  <si>
    <t>42-32</t>
  </si>
  <si>
    <t>Node 32</t>
  </si>
  <si>
    <t>32-22</t>
  </si>
  <si>
    <t>Node 22</t>
  </si>
  <si>
    <t>22-12</t>
  </si>
  <si>
    <t>Node 12</t>
  </si>
  <si>
    <t>Node 1G</t>
  </si>
  <si>
    <t>Node 2GA</t>
  </si>
  <si>
    <t>Node 2GB</t>
  </si>
  <si>
    <t>Node 3GA</t>
  </si>
  <si>
    <t>Node 3GB</t>
  </si>
  <si>
    <t>41-4G</t>
  </si>
  <si>
    <t>42-4G</t>
  </si>
  <si>
    <t>31-3GB</t>
  </si>
  <si>
    <t>32-3GB</t>
  </si>
  <si>
    <t>31-3GA</t>
  </si>
  <si>
    <t>32-3GA</t>
  </si>
  <si>
    <t>21-2GB</t>
  </si>
  <si>
    <t>22-2GB</t>
  </si>
  <si>
    <t>21-2GA</t>
  </si>
  <si>
    <t>22-2GA</t>
  </si>
  <si>
    <t>11-1G</t>
  </si>
  <si>
    <t>12-1G</t>
  </si>
  <si>
    <t>Node3GA</t>
  </si>
  <si>
    <t>Node3GB</t>
  </si>
  <si>
    <t>Node4G</t>
  </si>
  <si>
    <t>ABT-11-12</t>
  </si>
  <si>
    <t>ABT-21-22</t>
  </si>
  <si>
    <t>ABT-31-32</t>
  </si>
  <si>
    <t>ABT-41-42</t>
  </si>
  <si>
    <t>Gen</t>
  </si>
  <si>
    <t>Nbr Branches</t>
  </si>
  <si>
    <t>Nbr Nodes</t>
  </si>
  <si>
    <t>nbr loops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</si>
</sst>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4" tint="0.79998168889431442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2" borderId="0" xfId="0" quotePrefix="1" applyFill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5" borderId="0" xfId="0" applyFill="1"/>
    <xf numFmtId="0" fontId="0" fillId="5" borderId="0" xfId="0" applyFill="1" applyAlignment="1">
      <alignment horizontal="right" vertical="center"/>
    </xf>
    <xf numFmtId="0" fontId="0" fillId="5" borderId="0" xfId="0" applyFill="1" applyAlignment="1">
      <alignment horizontal="center" vertical="center"/>
    </xf>
    <xf numFmtId="0" fontId="0" fillId="5" borderId="0" xfId="0" applyFill="1" applyAlignment="1">
      <alignment horizontal="center"/>
    </xf>
    <xf numFmtId="0" fontId="0" fillId="0" borderId="0" xfId="0" quotePrefix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/>
    <xf numFmtId="0" fontId="0" fillId="3" borderId="3" xfId="0" applyFill="1" applyBorder="1" applyAlignment="1">
      <alignment horizontal="center" vertical="center"/>
    </xf>
    <xf numFmtId="16" fontId="0" fillId="0" borderId="0" xfId="0" quotePrefix="1" applyNumberFormat="1"/>
    <xf numFmtId="0" fontId="0" fillId="3" borderId="1" xfId="0" applyFill="1" applyBorder="1" applyAlignment="1">
      <alignment horizontal="center" vertical="center"/>
    </xf>
    <xf numFmtId="0" fontId="0" fillId="0" borderId="0" xfId="0" quotePrefix="1"/>
    <xf numFmtId="0" fontId="0" fillId="3" borderId="2" xfId="0" applyFill="1" applyBorder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quotePrefix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6" borderId="0" xfId="0" applyFill="1"/>
    <xf numFmtId="0" fontId="0" fillId="3" borderId="7" xfId="0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quotePrefix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quotePrefix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quotePrefix="1" applyFill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0" fillId="7" borderId="0" xfId="0" applyFill="1"/>
    <xf numFmtId="0" fontId="2" fillId="7" borderId="0" xfId="0" applyFont="1" applyFill="1"/>
    <xf numFmtId="0" fontId="0" fillId="0" borderId="11" xfId="0" applyFill="1" applyBorder="1" applyAlignment="1">
      <alignment horizontal="center" vertical="center"/>
    </xf>
    <xf numFmtId="0" fontId="0" fillId="0" borderId="11" xfId="0" quotePrefix="1" applyFill="1" applyBorder="1" applyAlignment="1">
      <alignment horizontal="center" vertical="center"/>
    </xf>
    <xf numFmtId="0" fontId="2" fillId="5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FE8353-B52F-4C6C-BFC3-C0054D223A07}">
  <dimension ref="A1:BQ1221"/>
  <sheetViews>
    <sheetView topLeftCell="A9" zoomScale="55" zoomScaleNormal="55" workbookViewId="0">
      <selection activeCell="A32" sqref="A32:XFD45"/>
    </sheetView>
  </sheetViews>
  <sheetFormatPr defaultRowHeight="14.4" x14ac:dyDescent="0.3"/>
  <cols>
    <col min="2" max="2" width="10.5546875" customWidth="1"/>
    <col min="5" max="5" width="10.5546875" customWidth="1"/>
    <col min="7" max="7" width="10.21875" customWidth="1"/>
    <col min="9" max="9" width="10.21875" customWidth="1"/>
    <col min="11" max="11" width="10.21875" customWidth="1"/>
    <col min="14" max="14" width="10.109375" customWidth="1"/>
    <col min="27" max="32" width="10.88671875" customWidth="1"/>
    <col min="34" max="34" width="13.21875" customWidth="1"/>
    <col min="35" max="35" width="11.44140625" customWidth="1"/>
    <col min="36" max="36" width="11.109375" customWidth="1"/>
    <col min="37" max="38" width="11.88671875" customWidth="1"/>
    <col min="39" max="39" width="13.6640625" customWidth="1"/>
    <col min="40" max="40" width="15.5546875" customWidth="1"/>
    <col min="41" max="42" width="12.77734375" customWidth="1"/>
    <col min="50" max="50" width="11.88671875" customWidth="1"/>
    <col min="57" max="57" width="12.21875" customWidth="1"/>
    <col min="58" max="58" width="13.6640625" customWidth="1"/>
    <col min="59" max="59" width="12.44140625" customWidth="1"/>
    <col min="60" max="60" width="11.88671875" customWidth="1"/>
  </cols>
  <sheetData>
    <row r="1" spans="1:68" ht="15" thickBot="1" x14ac:dyDescent="0.35">
      <c r="P1" t="s">
        <v>49</v>
      </c>
      <c r="BP1">
        <f>MAX(BO:BO)</f>
        <v>735</v>
      </c>
    </row>
    <row r="2" spans="1:68" x14ac:dyDescent="0.3">
      <c r="A2" s="2"/>
      <c r="B2" s="13" t="s">
        <v>12</v>
      </c>
      <c r="C2" s="4"/>
      <c r="D2" s="3" t="s">
        <v>14</v>
      </c>
      <c r="E2" s="4"/>
      <c r="F2" s="13" t="s">
        <v>4</v>
      </c>
      <c r="G2" s="4"/>
      <c r="H2" s="3" t="s">
        <v>15</v>
      </c>
      <c r="I2" s="4"/>
      <c r="J2" s="13" t="s">
        <v>6</v>
      </c>
      <c r="K2" s="4"/>
      <c r="L2" s="3" t="s">
        <v>16</v>
      </c>
      <c r="M2" s="4"/>
      <c r="N2" s="13" t="s">
        <v>5</v>
      </c>
      <c r="O2" s="2"/>
      <c r="P2" s="2">
        <f>18</f>
        <v>18</v>
      </c>
      <c r="Q2" s="2"/>
      <c r="R2" s="2" t="s">
        <v>0</v>
      </c>
      <c r="S2" s="2" t="s">
        <v>5</v>
      </c>
      <c r="T2" s="2" t="s">
        <v>6</v>
      </c>
      <c r="U2" s="2" t="s">
        <v>4</v>
      </c>
      <c r="V2" s="2" t="s">
        <v>12</v>
      </c>
      <c r="W2" s="2" t="s">
        <v>23</v>
      </c>
      <c r="X2" s="2" t="s">
        <v>21</v>
      </c>
      <c r="Y2" s="2" t="s">
        <v>19</v>
      </c>
      <c r="Z2" s="2" t="s">
        <v>17</v>
      </c>
      <c r="AA2" s="2" t="s">
        <v>24</v>
      </c>
      <c r="AB2" s="1" t="s">
        <v>25</v>
      </c>
      <c r="AC2" s="2" t="s">
        <v>26</v>
      </c>
      <c r="AD2" s="2" t="s">
        <v>41</v>
      </c>
      <c r="AE2" s="2" t="s">
        <v>42</v>
      </c>
      <c r="AF2" s="2" t="s">
        <v>43</v>
      </c>
      <c r="AH2" s="2" t="s">
        <v>44</v>
      </c>
      <c r="AI2" s="2" t="s">
        <v>45</v>
      </c>
      <c r="AJ2" s="2" t="s">
        <v>46</v>
      </c>
      <c r="AK2" s="2" t="s">
        <v>47</v>
      </c>
      <c r="AL2" s="2"/>
    </row>
    <row r="3" spans="1:68" x14ac:dyDescent="0.3">
      <c r="A3" s="2"/>
      <c r="B3" s="4"/>
      <c r="C3" s="2"/>
      <c r="D3" s="2"/>
      <c r="E3" s="4"/>
      <c r="F3" s="4"/>
      <c r="G3" s="4"/>
      <c r="H3" s="2"/>
      <c r="I3" s="4"/>
      <c r="J3" s="4"/>
      <c r="K3" s="4"/>
      <c r="L3" s="2"/>
      <c r="M3" s="2"/>
      <c r="N3" s="4"/>
      <c r="O3" s="2"/>
      <c r="P3" s="2" t="s">
        <v>50</v>
      </c>
      <c r="Q3" s="2"/>
      <c r="R3" s="5" t="s">
        <v>1</v>
      </c>
      <c r="S3" s="2">
        <v>100</v>
      </c>
      <c r="T3" s="1">
        <v>25</v>
      </c>
      <c r="U3" s="1">
        <v>30</v>
      </c>
      <c r="V3" s="1">
        <v>120</v>
      </c>
      <c r="W3" s="1">
        <v>90</v>
      </c>
      <c r="X3" s="1">
        <v>15</v>
      </c>
      <c r="Y3" s="1">
        <v>20</v>
      </c>
      <c r="Z3" s="1">
        <v>110</v>
      </c>
      <c r="AA3" s="2">
        <v>0</v>
      </c>
      <c r="AB3" s="2">
        <v>0</v>
      </c>
      <c r="AC3" s="2">
        <v>0</v>
      </c>
      <c r="AD3" s="2">
        <v>0</v>
      </c>
      <c r="AE3" s="2">
        <v>0</v>
      </c>
      <c r="AF3" s="2">
        <v>0</v>
      </c>
      <c r="AG3" s="1"/>
      <c r="AH3" s="1">
        <v>25</v>
      </c>
      <c r="AI3" s="1">
        <v>30</v>
      </c>
      <c r="AJ3" s="1">
        <v>35</v>
      </c>
      <c r="AK3" s="1">
        <v>40</v>
      </c>
      <c r="AL3" s="1"/>
    </row>
    <row r="4" spans="1:68" x14ac:dyDescent="0.3">
      <c r="A4" s="11"/>
      <c r="B4" s="3" t="s">
        <v>29</v>
      </c>
      <c r="C4" s="10"/>
      <c r="D4" s="18"/>
      <c r="E4" s="3" t="s">
        <v>31</v>
      </c>
      <c r="F4" s="2"/>
      <c r="G4" s="3" t="s">
        <v>33</v>
      </c>
      <c r="H4" s="10"/>
      <c r="I4" s="3" t="s">
        <v>35</v>
      </c>
      <c r="J4" s="10"/>
      <c r="K4" s="3" t="s">
        <v>37</v>
      </c>
      <c r="L4" s="2"/>
      <c r="M4" s="2"/>
      <c r="N4" s="3" t="s">
        <v>39</v>
      </c>
      <c r="O4" s="2"/>
      <c r="P4" s="2">
        <v>14</v>
      </c>
      <c r="Q4" s="2"/>
      <c r="R4" s="5" t="s">
        <v>2</v>
      </c>
      <c r="S4" s="2">
        <v>75</v>
      </c>
      <c r="T4" s="1">
        <v>50</v>
      </c>
      <c r="U4" s="1">
        <v>60</v>
      </c>
      <c r="V4" s="1">
        <v>100</v>
      </c>
      <c r="W4" s="1">
        <v>80</v>
      </c>
      <c r="X4" s="1">
        <v>55</v>
      </c>
      <c r="Y4" s="1">
        <v>65</v>
      </c>
      <c r="Z4" s="1">
        <v>105</v>
      </c>
      <c r="AA4" s="2">
        <v>0</v>
      </c>
      <c r="AB4" s="2">
        <v>0</v>
      </c>
      <c r="AC4" s="2">
        <v>0</v>
      </c>
      <c r="AD4" s="2">
        <v>0</v>
      </c>
      <c r="AE4" s="2">
        <v>0</v>
      </c>
      <c r="AF4" s="2">
        <v>0</v>
      </c>
      <c r="AG4" s="1"/>
      <c r="AH4" s="1">
        <v>15</v>
      </c>
      <c r="AI4" s="1">
        <v>20</v>
      </c>
      <c r="AJ4" s="1">
        <v>25</v>
      </c>
      <c r="AK4" s="1">
        <v>30</v>
      </c>
      <c r="AL4" s="1"/>
    </row>
    <row r="5" spans="1:68" ht="15" thickBot="1" x14ac:dyDescent="0.35">
      <c r="A5" s="2"/>
      <c r="B5" s="4"/>
      <c r="C5" s="2"/>
      <c r="D5" s="2"/>
      <c r="E5" s="4"/>
      <c r="F5" s="2"/>
      <c r="G5" s="4"/>
      <c r="H5" s="2"/>
      <c r="I5" s="4"/>
      <c r="J5" s="2"/>
      <c r="K5" s="4"/>
      <c r="L5" s="2"/>
      <c r="M5" s="2"/>
      <c r="N5" s="4"/>
      <c r="O5" s="2"/>
      <c r="P5" s="2" t="s">
        <v>51</v>
      </c>
      <c r="Q5" s="2"/>
      <c r="R5" s="5" t="s">
        <v>3</v>
      </c>
      <c r="S5" s="2">
        <v>50</v>
      </c>
      <c r="T5" s="1">
        <v>75</v>
      </c>
      <c r="U5" s="1">
        <v>100</v>
      </c>
      <c r="V5" s="1">
        <v>60</v>
      </c>
      <c r="W5" s="1">
        <v>45</v>
      </c>
      <c r="X5" s="1">
        <v>70</v>
      </c>
      <c r="Y5" s="1">
        <v>95</v>
      </c>
      <c r="Z5" s="1">
        <v>55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1"/>
      <c r="AH5" s="1">
        <v>20</v>
      </c>
      <c r="AI5" s="1">
        <v>25</v>
      </c>
      <c r="AJ5" s="1">
        <v>30</v>
      </c>
      <c r="AK5" s="1">
        <v>35</v>
      </c>
      <c r="AL5" s="1"/>
    </row>
    <row r="6" spans="1:68" x14ac:dyDescent="0.3">
      <c r="A6" s="2"/>
      <c r="B6" s="13" t="s">
        <v>13</v>
      </c>
      <c r="C6" s="2"/>
      <c r="D6" s="2"/>
      <c r="E6" s="13" t="s">
        <v>28</v>
      </c>
      <c r="F6" s="2"/>
      <c r="G6" s="13" t="s">
        <v>27</v>
      </c>
      <c r="H6" s="2"/>
      <c r="I6" s="13" t="s">
        <v>26</v>
      </c>
      <c r="J6" s="2"/>
      <c r="K6" s="13" t="s">
        <v>25</v>
      </c>
      <c r="L6" s="2"/>
      <c r="M6" s="2"/>
      <c r="N6" s="13" t="s">
        <v>24</v>
      </c>
      <c r="O6" s="2"/>
      <c r="P6" s="2">
        <f>P2-P4+1</f>
        <v>5</v>
      </c>
      <c r="Q6" s="2"/>
      <c r="R6" s="5" t="s">
        <v>8</v>
      </c>
      <c r="S6" s="2">
        <v>25</v>
      </c>
      <c r="T6" s="1">
        <v>100</v>
      </c>
      <c r="U6" s="1">
        <v>120</v>
      </c>
      <c r="V6" s="1">
        <v>30</v>
      </c>
      <c r="W6" s="1">
        <v>35</v>
      </c>
      <c r="X6" s="1">
        <v>110</v>
      </c>
      <c r="Y6" s="1">
        <v>130</v>
      </c>
      <c r="Z6" s="1">
        <v>40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1"/>
      <c r="AH6" s="1">
        <v>35</v>
      </c>
      <c r="AI6" s="1">
        <v>40</v>
      </c>
      <c r="AJ6" s="1">
        <v>45</v>
      </c>
      <c r="AK6" s="1">
        <v>50</v>
      </c>
      <c r="AL6" s="1"/>
    </row>
    <row r="7" spans="1:68" x14ac:dyDescent="0.3">
      <c r="A7" s="2"/>
      <c r="B7" s="4"/>
      <c r="C7" s="2"/>
      <c r="E7" s="4"/>
      <c r="F7" s="2"/>
      <c r="G7" s="4"/>
      <c r="H7" s="2"/>
      <c r="I7" s="4"/>
      <c r="J7" s="2"/>
      <c r="K7" s="4"/>
      <c r="L7" s="2"/>
      <c r="M7" s="2"/>
      <c r="N7" s="4"/>
      <c r="O7" s="2"/>
      <c r="P7" s="2"/>
      <c r="Q7" s="2"/>
      <c r="R7" s="2"/>
      <c r="S7" s="2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</row>
    <row r="8" spans="1:68" x14ac:dyDescent="0.3">
      <c r="A8" s="2"/>
      <c r="B8" s="3" t="s">
        <v>30</v>
      </c>
      <c r="C8" s="10"/>
      <c r="D8" s="10"/>
      <c r="E8" s="3" t="s">
        <v>32</v>
      </c>
      <c r="F8" s="11"/>
      <c r="G8" s="3" t="s">
        <v>34</v>
      </c>
      <c r="H8" s="11"/>
      <c r="I8" s="3" t="s">
        <v>36</v>
      </c>
      <c r="J8" s="10"/>
      <c r="K8" s="3" t="s">
        <v>38</v>
      </c>
      <c r="L8" s="2"/>
      <c r="M8" s="2"/>
      <c r="N8" s="3" t="s">
        <v>40</v>
      </c>
      <c r="O8" s="2"/>
      <c r="P8" s="2"/>
      <c r="Q8" s="2"/>
      <c r="R8" s="2" t="s">
        <v>7</v>
      </c>
      <c r="S8" s="2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</row>
    <row r="9" spans="1:68" ht="15" thickBot="1" x14ac:dyDescent="0.35">
      <c r="A9" s="2"/>
      <c r="B9" s="4"/>
      <c r="C9" s="2"/>
      <c r="D9" s="2"/>
      <c r="E9" s="4"/>
      <c r="F9" s="4"/>
      <c r="G9" s="4"/>
      <c r="H9" s="2"/>
      <c r="I9" s="4"/>
      <c r="J9" s="4"/>
      <c r="K9" s="4"/>
      <c r="L9" s="2"/>
      <c r="M9" s="2"/>
      <c r="N9" s="4"/>
      <c r="O9" s="2"/>
      <c r="P9" s="2"/>
      <c r="Q9" s="2"/>
      <c r="R9" s="5" t="s">
        <v>1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1">
        <v>2000</v>
      </c>
      <c r="AB9" s="1">
        <v>2000</v>
      </c>
      <c r="AC9" s="1">
        <v>2000</v>
      </c>
      <c r="AD9" s="1">
        <v>2000</v>
      </c>
      <c r="AE9" s="1">
        <v>2000</v>
      </c>
      <c r="AF9" s="1">
        <v>2000</v>
      </c>
      <c r="AG9" s="1"/>
      <c r="AH9" s="1">
        <v>0</v>
      </c>
      <c r="AI9" s="1">
        <v>0</v>
      </c>
      <c r="AJ9" s="1">
        <v>0</v>
      </c>
      <c r="AK9" s="1">
        <v>0</v>
      </c>
      <c r="AL9" s="1"/>
      <c r="AM9" s="1"/>
    </row>
    <row r="10" spans="1:68" x14ac:dyDescent="0.3">
      <c r="B10" s="13" t="s">
        <v>17</v>
      </c>
      <c r="C10" s="4"/>
      <c r="D10" s="3" t="s">
        <v>18</v>
      </c>
      <c r="E10" s="4"/>
      <c r="F10" s="13" t="s">
        <v>19</v>
      </c>
      <c r="G10" s="4"/>
      <c r="H10" s="3" t="s">
        <v>20</v>
      </c>
      <c r="I10" s="4"/>
      <c r="J10" s="13" t="s">
        <v>21</v>
      </c>
      <c r="K10" s="4"/>
      <c r="L10" s="3" t="s">
        <v>22</v>
      </c>
      <c r="M10" s="4"/>
      <c r="N10" s="13" t="s">
        <v>23</v>
      </c>
      <c r="R10" s="5" t="s">
        <v>2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1">
        <v>2000</v>
      </c>
      <c r="AB10" s="1">
        <v>2000</v>
      </c>
      <c r="AC10" s="1">
        <v>2000</v>
      </c>
      <c r="AD10" s="1">
        <v>2000</v>
      </c>
      <c r="AE10" s="1">
        <v>2000</v>
      </c>
      <c r="AF10" s="1">
        <v>2000</v>
      </c>
      <c r="AG10" s="1"/>
      <c r="AH10" s="1">
        <v>0</v>
      </c>
      <c r="AI10" s="1">
        <v>0</v>
      </c>
      <c r="AJ10" s="1">
        <v>0</v>
      </c>
      <c r="AK10" s="1">
        <v>0</v>
      </c>
      <c r="AL10" s="1"/>
      <c r="AM10" s="1"/>
    </row>
    <row r="11" spans="1:68" x14ac:dyDescent="0.3">
      <c r="R11" s="5" t="s">
        <v>3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1">
        <v>2000</v>
      </c>
      <c r="AB11" s="1">
        <v>2000</v>
      </c>
      <c r="AC11" s="1">
        <v>2000</v>
      </c>
      <c r="AD11" s="1">
        <v>2000</v>
      </c>
      <c r="AE11" s="1">
        <v>2000</v>
      </c>
      <c r="AF11" s="1">
        <v>2000</v>
      </c>
      <c r="AG11" s="1"/>
      <c r="AH11" s="1">
        <v>0</v>
      </c>
      <c r="AI11" s="1">
        <v>0</v>
      </c>
      <c r="AJ11" s="1">
        <v>0</v>
      </c>
      <c r="AK11" s="1">
        <v>0</v>
      </c>
      <c r="AL11" s="1"/>
      <c r="AM11" s="1"/>
    </row>
    <row r="12" spans="1:68" x14ac:dyDescent="0.3">
      <c r="R12" s="5" t="s">
        <v>8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1">
        <v>2000</v>
      </c>
      <c r="AB12" s="1">
        <v>2000</v>
      </c>
      <c r="AC12" s="1">
        <v>2000</v>
      </c>
      <c r="AD12" s="1">
        <v>2000</v>
      </c>
      <c r="AE12" s="1">
        <v>2000</v>
      </c>
      <c r="AF12" s="1">
        <v>2000</v>
      </c>
      <c r="AG12" s="1"/>
      <c r="AH12" s="1">
        <v>0</v>
      </c>
      <c r="AI12" s="1">
        <v>0</v>
      </c>
      <c r="AJ12" s="1">
        <v>0</v>
      </c>
      <c r="AK12" s="1">
        <v>0</v>
      </c>
      <c r="AL12" s="1"/>
      <c r="AM12" s="1"/>
    </row>
    <row r="13" spans="1:68" x14ac:dyDescent="0.3">
      <c r="R13" s="5"/>
      <c r="S13" s="2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</row>
    <row r="14" spans="1:68" s="6" customFormat="1" x14ac:dyDescent="0.3">
      <c r="R14" s="7"/>
      <c r="S14" s="8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</row>
    <row r="15" spans="1:68" ht="19.05" customHeight="1" x14ac:dyDescent="0.3"/>
    <row r="16" spans="1:68" x14ac:dyDescent="0.3">
      <c r="B16" s="16" t="s">
        <v>16</v>
      </c>
      <c r="D16" s="14"/>
      <c r="BK16" t="s">
        <v>9</v>
      </c>
      <c r="BL16" t="s">
        <v>9</v>
      </c>
      <c r="BM16" t="s">
        <v>10</v>
      </c>
      <c r="BN16" t="s">
        <v>10</v>
      </c>
      <c r="BO16" t="s">
        <v>11</v>
      </c>
    </row>
    <row r="17" spans="2:59" ht="15" thickBot="1" x14ac:dyDescent="0.35"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H17" s="2"/>
      <c r="AK17" s="2"/>
      <c r="AL17" s="2"/>
      <c r="AM17" s="2"/>
      <c r="AN17" s="2"/>
      <c r="AO17" s="2"/>
      <c r="AQ17" s="2"/>
    </row>
    <row r="18" spans="2:59" x14ac:dyDescent="0.3">
      <c r="B18" s="13" t="s">
        <v>12</v>
      </c>
      <c r="C18" s="4"/>
      <c r="D18" s="3" t="s">
        <v>14</v>
      </c>
      <c r="E18" s="4"/>
      <c r="F18" s="13" t="s">
        <v>4</v>
      </c>
      <c r="G18" s="4"/>
      <c r="H18" s="3" t="s">
        <v>15</v>
      </c>
      <c r="I18" s="4"/>
      <c r="J18" s="15" t="s">
        <v>6</v>
      </c>
      <c r="K18" s="19"/>
      <c r="L18" s="20"/>
      <c r="M18" s="21"/>
      <c r="N18" s="17" t="s">
        <v>5</v>
      </c>
      <c r="P18" s="22"/>
      <c r="R18" s="2" t="s">
        <v>0</v>
      </c>
      <c r="S18" s="2" t="s">
        <v>5</v>
      </c>
      <c r="T18" s="2" t="s">
        <v>6</v>
      </c>
      <c r="U18" s="2" t="s">
        <v>4</v>
      </c>
      <c r="V18" s="2" t="s">
        <v>12</v>
      </c>
      <c r="W18" s="2" t="s">
        <v>23</v>
      </c>
      <c r="X18" s="2" t="s">
        <v>21</v>
      </c>
      <c r="Y18" s="2" t="s">
        <v>19</v>
      </c>
      <c r="Z18" s="2" t="s">
        <v>17</v>
      </c>
      <c r="AA18" s="2" t="s">
        <v>24</v>
      </c>
      <c r="AB18" s="1" t="s">
        <v>25</v>
      </c>
      <c r="AC18" s="2" t="s">
        <v>26</v>
      </c>
      <c r="AD18" s="2" t="s">
        <v>41</v>
      </c>
      <c r="AE18" s="2" t="s">
        <v>42</v>
      </c>
      <c r="AF18" s="2" t="s">
        <v>43</v>
      </c>
      <c r="AH18" s="2" t="s">
        <v>44</v>
      </c>
      <c r="AI18" s="2" t="s">
        <v>45</v>
      </c>
      <c r="AJ18" s="2" t="s">
        <v>46</v>
      </c>
      <c r="AK18" s="2" t="s">
        <v>47</v>
      </c>
      <c r="AL18" s="2"/>
      <c r="AM18" s="1"/>
      <c r="AN18" s="2" t="s">
        <v>0</v>
      </c>
      <c r="AO18" s="2" t="s">
        <v>5</v>
      </c>
      <c r="AP18" s="2" t="s">
        <v>6</v>
      </c>
      <c r="AQ18" s="2" t="s">
        <v>4</v>
      </c>
      <c r="AR18" s="2" t="s">
        <v>12</v>
      </c>
      <c r="AS18" s="2" t="s">
        <v>23</v>
      </c>
      <c r="AT18" s="2" t="s">
        <v>21</v>
      </c>
      <c r="AU18" s="2" t="s">
        <v>19</v>
      </c>
      <c r="AV18" s="2" t="s">
        <v>17</v>
      </c>
      <c r="AW18" s="2" t="s">
        <v>24</v>
      </c>
      <c r="AX18" s="1" t="s">
        <v>25</v>
      </c>
      <c r="AY18" s="2" t="s">
        <v>26</v>
      </c>
      <c r="AZ18" s="2" t="s">
        <v>41</v>
      </c>
      <c r="BA18" s="2" t="s">
        <v>42</v>
      </c>
      <c r="BB18" s="2" t="s">
        <v>43</v>
      </c>
      <c r="BD18" s="2" t="s">
        <v>44</v>
      </c>
      <c r="BE18" s="2" t="s">
        <v>45</v>
      </c>
      <c r="BF18" s="2" t="s">
        <v>46</v>
      </c>
      <c r="BG18" s="2" t="s">
        <v>47</v>
      </c>
    </row>
    <row r="19" spans="2:59" x14ac:dyDescent="0.3">
      <c r="B19" s="4"/>
      <c r="C19" s="2"/>
      <c r="D19" s="2"/>
      <c r="E19" s="4"/>
      <c r="F19" s="4"/>
      <c r="G19" s="4"/>
      <c r="H19" s="2"/>
      <c r="I19" s="4"/>
      <c r="J19" s="4"/>
      <c r="K19" s="4"/>
      <c r="L19" s="2"/>
      <c r="M19" s="2"/>
      <c r="N19" s="4"/>
      <c r="P19" s="22"/>
      <c r="R19" s="5" t="s">
        <v>1</v>
      </c>
      <c r="S19" s="2">
        <v>100</v>
      </c>
      <c r="T19" s="1">
        <v>25</v>
      </c>
      <c r="U19" s="1">
        <v>30</v>
      </c>
      <c r="V19" s="1">
        <v>120</v>
      </c>
      <c r="W19" s="1">
        <v>90</v>
      </c>
      <c r="X19" s="1">
        <v>15</v>
      </c>
      <c r="Y19" s="1">
        <v>20</v>
      </c>
      <c r="Z19" s="1">
        <v>110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1"/>
      <c r="AH19" s="1">
        <v>25</v>
      </c>
      <c r="AI19" s="1">
        <v>30</v>
      </c>
      <c r="AJ19" s="1">
        <v>35</v>
      </c>
      <c r="AK19" s="1">
        <v>40</v>
      </c>
      <c r="AL19" s="2"/>
      <c r="AM19" s="1"/>
      <c r="AN19" s="5" t="s">
        <v>1</v>
      </c>
      <c r="AO19" s="2">
        <v>100</v>
      </c>
      <c r="AP19" s="1">
        <v>25</v>
      </c>
      <c r="AQ19" s="1">
        <v>30</v>
      </c>
      <c r="AR19" s="1">
        <v>120</v>
      </c>
      <c r="AS19" s="1">
        <v>90</v>
      </c>
      <c r="AT19" s="1">
        <v>15</v>
      </c>
      <c r="AU19" s="1">
        <v>20</v>
      </c>
      <c r="AV19" s="1">
        <v>110</v>
      </c>
      <c r="AW19" s="2">
        <v>0</v>
      </c>
      <c r="AX19" s="2">
        <v>0</v>
      </c>
      <c r="AY19" s="2">
        <v>0</v>
      </c>
      <c r="AZ19" s="2">
        <v>0</v>
      </c>
      <c r="BA19" s="2">
        <v>0</v>
      </c>
      <c r="BB19" s="2">
        <v>0</v>
      </c>
      <c r="BC19" s="1"/>
      <c r="BD19" s="1">
        <v>25</v>
      </c>
      <c r="BE19" s="1">
        <v>30</v>
      </c>
      <c r="BF19" s="1">
        <v>35</v>
      </c>
      <c r="BG19" s="1">
        <v>40</v>
      </c>
    </row>
    <row r="20" spans="2:59" x14ac:dyDescent="0.3">
      <c r="B20" s="3" t="s">
        <v>29</v>
      </c>
      <c r="C20" s="10"/>
      <c r="D20" s="18"/>
      <c r="E20" s="3" t="s">
        <v>31</v>
      </c>
      <c r="F20" s="2"/>
      <c r="G20" s="3" t="s">
        <v>33</v>
      </c>
      <c r="H20" s="10"/>
      <c r="I20" s="3" t="s">
        <v>35</v>
      </c>
      <c r="J20" s="10"/>
      <c r="K20" s="3" t="s">
        <v>37</v>
      </c>
      <c r="L20" s="2"/>
      <c r="M20" s="2"/>
      <c r="N20" s="3" t="s">
        <v>39</v>
      </c>
      <c r="P20" s="22"/>
      <c r="R20" s="5" t="s">
        <v>2</v>
      </c>
      <c r="S20" s="2">
        <v>75</v>
      </c>
      <c r="T20" s="1">
        <v>50</v>
      </c>
      <c r="U20" s="1">
        <v>60</v>
      </c>
      <c r="V20" s="1">
        <v>100</v>
      </c>
      <c r="W20" s="1">
        <v>80</v>
      </c>
      <c r="X20" s="1">
        <v>55</v>
      </c>
      <c r="Y20" s="1">
        <v>65</v>
      </c>
      <c r="Z20" s="1">
        <v>105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1"/>
      <c r="AH20" s="1">
        <v>15</v>
      </c>
      <c r="AI20" s="1">
        <v>20</v>
      </c>
      <c r="AJ20" s="1">
        <v>25</v>
      </c>
      <c r="AK20" s="1">
        <v>30</v>
      </c>
      <c r="AL20" s="2"/>
      <c r="AM20" s="1"/>
      <c r="AN20" s="5" t="s">
        <v>2</v>
      </c>
      <c r="AO20" s="2">
        <v>75</v>
      </c>
      <c r="AP20" s="1">
        <v>50</v>
      </c>
      <c r="AQ20" s="1">
        <v>60</v>
      </c>
      <c r="AR20" s="1">
        <v>100</v>
      </c>
      <c r="AS20" s="1">
        <v>80</v>
      </c>
      <c r="AT20" s="1">
        <v>55</v>
      </c>
      <c r="AU20" s="1">
        <v>65</v>
      </c>
      <c r="AV20" s="1">
        <v>105</v>
      </c>
      <c r="AW20" s="2">
        <v>0</v>
      </c>
      <c r="AX20" s="2">
        <v>0</v>
      </c>
      <c r="AY20" s="2">
        <v>0</v>
      </c>
      <c r="AZ20" s="2">
        <v>0</v>
      </c>
      <c r="BA20" s="2">
        <v>0</v>
      </c>
      <c r="BB20" s="2">
        <v>0</v>
      </c>
      <c r="BC20" s="1"/>
      <c r="BD20" s="1">
        <v>15</v>
      </c>
      <c r="BE20" s="1">
        <v>20</v>
      </c>
      <c r="BF20" s="1">
        <v>25</v>
      </c>
      <c r="BG20" s="1">
        <v>30</v>
      </c>
    </row>
    <row r="21" spans="2:59" ht="15" thickBot="1" x14ac:dyDescent="0.35">
      <c r="B21" s="4"/>
      <c r="C21" s="2"/>
      <c r="D21" s="2"/>
      <c r="E21" s="4"/>
      <c r="F21" s="2"/>
      <c r="G21" s="4"/>
      <c r="H21" s="2"/>
      <c r="I21" s="4"/>
      <c r="J21" s="2"/>
      <c r="K21" s="4"/>
      <c r="L21" s="2"/>
      <c r="M21" s="2"/>
      <c r="N21" s="4"/>
      <c r="P21" s="22"/>
      <c r="R21" s="5" t="s">
        <v>3</v>
      </c>
      <c r="S21" s="2">
        <v>50</v>
      </c>
      <c r="T21" s="1">
        <v>75</v>
      </c>
      <c r="U21" s="1">
        <v>100</v>
      </c>
      <c r="V21" s="1">
        <v>60</v>
      </c>
      <c r="W21" s="1">
        <v>45</v>
      </c>
      <c r="X21" s="1">
        <v>70</v>
      </c>
      <c r="Y21" s="1">
        <v>95</v>
      </c>
      <c r="Z21" s="1">
        <v>55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1"/>
      <c r="AH21" s="1">
        <v>20</v>
      </c>
      <c r="AI21" s="1">
        <v>25</v>
      </c>
      <c r="AJ21" s="1">
        <v>30</v>
      </c>
      <c r="AK21" s="1">
        <v>35</v>
      </c>
      <c r="AL21" s="2"/>
      <c r="AM21" s="1"/>
      <c r="AN21" s="5" t="s">
        <v>3</v>
      </c>
      <c r="AO21" s="2">
        <v>50</v>
      </c>
      <c r="AP21" s="1">
        <v>75</v>
      </c>
      <c r="AQ21" s="1">
        <v>100</v>
      </c>
      <c r="AR21" s="1">
        <v>60</v>
      </c>
      <c r="AS21" s="1">
        <v>45</v>
      </c>
      <c r="AT21" s="1">
        <v>70</v>
      </c>
      <c r="AU21" s="1">
        <v>95</v>
      </c>
      <c r="AV21" s="1">
        <v>55</v>
      </c>
      <c r="AW21" s="2">
        <v>0</v>
      </c>
      <c r="AX21" s="2">
        <v>0</v>
      </c>
      <c r="AY21" s="2">
        <v>0</v>
      </c>
      <c r="AZ21" s="2">
        <v>0</v>
      </c>
      <c r="BA21" s="2">
        <v>0</v>
      </c>
      <c r="BB21" s="2">
        <v>0</v>
      </c>
      <c r="BC21" s="1"/>
      <c r="BD21" s="1">
        <v>20</v>
      </c>
      <c r="BE21" s="1">
        <v>25</v>
      </c>
      <c r="BF21" s="1">
        <v>30</v>
      </c>
      <c r="BG21" s="1">
        <v>35</v>
      </c>
    </row>
    <row r="22" spans="2:59" x14ac:dyDescent="0.3">
      <c r="B22" s="13" t="s">
        <v>13</v>
      </c>
      <c r="C22" s="2"/>
      <c r="D22" s="2"/>
      <c r="E22" s="13" t="s">
        <v>28</v>
      </c>
      <c r="F22" s="2"/>
      <c r="G22" s="13" t="s">
        <v>27</v>
      </c>
      <c r="H22" s="2"/>
      <c r="I22" s="13" t="s">
        <v>26</v>
      </c>
      <c r="J22" s="2"/>
      <c r="K22" s="13" t="s">
        <v>25</v>
      </c>
      <c r="L22" s="2"/>
      <c r="M22" s="2"/>
      <c r="N22" s="13" t="s">
        <v>24</v>
      </c>
      <c r="P22" s="22"/>
      <c r="R22" s="5" t="s">
        <v>8</v>
      </c>
      <c r="S22" s="2">
        <v>25</v>
      </c>
      <c r="T22" s="1">
        <v>100</v>
      </c>
      <c r="U22" s="1">
        <v>120</v>
      </c>
      <c r="V22" s="1">
        <v>30</v>
      </c>
      <c r="W22" s="1">
        <v>35</v>
      </c>
      <c r="X22" s="1">
        <v>110</v>
      </c>
      <c r="Y22" s="1">
        <v>130</v>
      </c>
      <c r="Z22" s="1">
        <v>40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1"/>
      <c r="AH22" s="1">
        <v>35</v>
      </c>
      <c r="AI22" s="1">
        <v>40</v>
      </c>
      <c r="AJ22" s="1">
        <v>45</v>
      </c>
      <c r="AK22" s="1">
        <v>50</v>
      </c>
      <c r="AL22" s="2"/>
      <c r="AM22" s="1"/>
      <c r="AN22" s="5" t="s">
        <v>8</v>
      </c>
      <c r="AO22" s="2">
        <v>25</v>
      </c>
      <c r="AP22" s="1">
        <v>100</v>
      </c>
      <c r="AQ22" s="1">
        <v>120</v>
      </c>
      <c r="AR22" s="1">
        <v>30</v>
      </c>
      <c r="AS22" s="1">
        <v>35</v>
      </c>
      <c r="AT22" s="1">
        <v>110</v>
      </c>
      <c r="AU22" s="1">
        <v>130</v>
      </c>
      <c r="AV22" s="1">
        <v>40</v>
      </c>
      <c r="AW22" s="2">
        <v>0</v>
      </c>
      <c r="AX22" s="2">
        <v>0</v>
      </c>
      <c r="AY22" s="2">
        <v>0</v>
      </c>
      <c r="AZ22" s="2">
        <v>0</v>
      </c>
      <c r="BA22" s="2">
        <v>0</v>
      </c>
      <c r="BB22" s="2">
        <v>0</v>
      </c>
      <c r="BC22" s="1"/>
      <c r="BD22" s="1">
        <v>35</v>
      </c>
      <c r="BE22" s="1">
        <v>40</v>
      </c>
      <c r="BF22" s="1">
        <v>45</v>
      </c>
      <c r="BG22" s="1">
        <v>50</v>
      </c>
    </row>
    <row r="23" spans="2:59" x14ac:dyDescent="0.3">
      <c r="B23" s="4"/>
      <c r="C23" s="2"/>
      <c r="E23" s="4"/>
      <c r="F23" s="2"/>
      <c r="G23" s="4"/>
      <c r="H23" s="2"/>
      <c r="I23" s="4"/>
      <c r="J23" s="2"/>
      <c r="K23" s="4"/>
      <c r="L23" s="2"/>
      <c r="M23" s="2"/>
      <c r="N23" s="4"/>
      <c r="P23" s="22"/>
      <c r="R23" s="2"/>
      <c r="S23" s="2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2"/>
      <c r="AM23" s="1"/>
      <c r="AN23" s="2"/>
      <c r="AO23" s="2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</row>
    <row r="24" spans="2:59" x14ac:dyDescent="0.3">
      <c r="B24" s="3" t="s">
        <v>30</v>
      </c>
      <c r="C24" s="10"/>
      <c r="D24" s="10"/>
      <c r="E24" s="3" t="s">
        <v>32</v>
      </c>
      <c r="F24" s="11"/>
      <c r="G24" s="3" t="s">
        <v>34</v>
      </c>
      <c r="H24" s="11"/>
      <c r="I24" s="3" t="s">
        <v>36</v>
      </c>
      <c r="J24" s="10"/>
      <c r="K24" s="3" t="s">
        <v>38</v>
      </c>
      <c r="L24" s="2"/>
      <c r="M24" s="2"/>
      <c r="N24" s="3" t="s">
        <v>40</v>
      </c>
      <c r="P24" s="22"/>
      <c r="R24" s="2" t="s">
        <v>7</v>
      </c>
      <c r="S24" s="2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2"/>
      <c r="AM24" s="1"/>
      <c r="AN24" s="2" t="s">
        <v>7</v>
      </c>
      <c r="AO24" s="2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</row>
    <row r="25" spans="2:59" ht="15" thickBot="1" x14ac:dyDescent="0.35">
      <c r="B25" s="4"/>
      <c r="C25" s="2"/>
      <c r="D25" s="2"/>
      <c r="E25" s="4"/>
      <c r="F25" s="4"/>
      <c r="G25" s="4"/>
      <c r="H25" s="2"/>
      <c r="I25" s="4"/>
      <c r="J25" s="4"/>
      <c r="K25" s="4"/>
      <c r="L25" s="2"/>
      <c r="M25" s="2"/>
      <c r="N25" s="4"/>
      <c r="P25" s="22"/>
      <c r="R25" s="5" t="s">
        <v>1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1">
        <v>2000</v>
      </c>
      <c r="AB25" s="1">
        <v>2000</v>
      </c>
      <c r="AC25" s="1">
        <v>2000</v>
      </c>
      <c r="AD25" s="1">
        <v>2000</v>
      </c>
      <c r="AE25" s="1">
        <v>2000</v>
      </c>
      <c r="AF25" s="1">
        <v>2000</v>
      </c>
      <c r="AG25" s="1"/>
      <c r="AH25" s="1">
        <v>0</v>
      </c>
      <c r="AI25" s="1">
        <v>0</v>
      </c>
      <c r="AJ25" s="1">
        <v>0</v>
      </c>
      <c r="AK25" s="1">
        <v>0</v>
      </c>
      <c r="AL25" s="1"/>
      <c r="AM25" s="1"/>
      <c r="AN25" s="5" t="s">
        <v>1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1">
        <v>2000</v>
      </c>
      <c r="AX25" s="1">
        <v>2000</v>
      </c>
      <c r="AY25" s="1">
        <v>2000</v>
      </c>
      <c r="AZ25" s="1">
        <v>2000</v>
      </c>
      <c r="BA25" s="1">
        <v>2000</v>
      </c>
      <c r="BB25" s="1">
        <v>2000</v>
      </c>
      <c r="BC25" s="1"/>
      <c r="BD25" s="1">
        <v>0</v>
      </c>
      <c r="BE25" s="1">
        <v>0</v>
      </c>
      <c r="BF25" s="1">
        <v>0</v>
      </c>
      <c r="BG25" s="1">
        <v>0</v>
      </c>
    </row>
    <row r="26" spans="2:59" x14ac:dyDescent="0.3">
      <c r="B26" s="13" t="s">
        <v>17</v>
      </c>
      <c r="C26" s="4"/>
      <c r="D26" s="3" t="s">
        <v>18</v>
      </c>
      <c r="E26" s="4"/>
      <c r="F26" s="13" t="s">
        <v>19</v>
      </c>
      <c r="G26" s="4"/>
      <c r="H26" s="3" t="s">
        <v>20</v>
      </c>
      <c r="I26" s="4"/>
      <c r="J26" s="13" t="s">
        <v>21</v>
      </c>
      <c r="K26" s="4"/>
      <c r="L26" s="3" t="s">
        <v>22</v>
      </c>
      <c r="M26" s="4"/>
      <c r="N26" s="13" t="s">
        <v>23</v>
      </c>
      <c r="P26" s="22"/>
      <c r="R26" s="5" t="s">
        <v>2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1">
        <v>2000</v>
      </c>
      <c r="AB26" s="1">
        <v>2000</v>
      </c>
      <c r="AC26" s="1">
        <v>2000</v>
      </c>
      <c r="AD26" s="1">
        <v>2000</v>
      </c>
      <c r="AE26" s="1">
        <v>2000</v>
      </c>
      <c r="AF26" s="1">
        <v>2000</v>
      </c>
      <c r="AG26" s="1"/>
      <c r="AH26" s="1">
        <v>0</v>
      </c>
      <c r="AI26" s="1">
        <v>0</v>
      </c>
      <c r="AJ26" s="1">
        <v>0</v>
      </c>
      <c r="AK26" s="1">
        <v>0</v>
      </c>
      <c r="AL26" s="1"/>
      <c r="AM26" s="1"/>
      <c r="AN26" s="5" t="s">
        <v>2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1">
        <v>2000</v>
      </c>
      <c r="AX26" s="1">
        <v>2000</v>
      </c>
      <c r="AY26" s="1">
        <v>2000</v>
      </c>
      <c r="AZ26" s="1">
        <v>2000</v>
      </c>
      <c r="BA26" s="1">
        <v>2000</v>
      </c>
      <c r="BB26" s="1">
        <v>2000</v>
      </c>
      <c r="BC26" s="1"/>
      <c r="BD26" s="1">
        <v>0</v>
      </c>
      <c r="BE26" s="1">
        <v>0</v>
      </c>
      <c r="BF26" s="1">
        <v>0</v>
      </c>
      <c r="BG26" s="1">
        <v>0</v>
      </c>
    </row>
    <row r="27" spans="2:59" x14ac:dyDescent="0.3">
      <c r="B27" s="2"/>
      <c r="C27" s="2"/>
      <c r="D27" s="10"/>
      <c r="E27" s="2"/>
      <c r="F27" s="2"/>
      <c r="G27" s="2"/>
      <c r="H27" s="10"/>
      <c r="I27" s="2"/>
      <c r="J27" s="2"/>
      <c r="R27" s="5" t="s">
        <v>3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1">
        <v>2000</v>
      </c>
      <c r="AB27" s="1">
        <v>2000</v>
      </c>
      <c r="AC27" s="1">
        <v>2000</v>
      </c>
      <c r="AD27" s="1">
        <v>2000</v>
      </c>
      <c r="AE27" s="1">
        <v>2000</v>
      </c>
      <c r="AF27" s="1">
        <v>2000</v>
      </c>
      <c r="AG27" s="1"/>
      <c r="AH27" s="1">
        <v>0</v>
      </c>
      <c r="AI27" s="1">
        <v>0</v>
      </c>
      <c r="AJ27" s="1">
        <v>0</v>
      </c>
      <c r="AK27" s="1">
        <v>0</v>
      </c>
      <c r="AL27" s="2"/>
      <c r="AM27" s="1"/>
      <c r="AN27" s="5" t="s">
        <v>3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1">
        <v>2000</v>
      </c>
      <c r="AX27" s="1">
        <v>2000</v>
      </c>
      <c r="AY27" s="1">
        <v>2000</v>
      </c>
      <c r="AZ27" s="1">
        <v>2000</v>
      </c>
      <c r="BA27" s="1">
        <v>2000</v>
      </c>
      <c r="BB27" s="1">
        <v>2000</v>
      </c>
      <c r="BC27" s="1"/>
      <c r="BD27" s="1">
        <v>0</v>
      </c>
      <c r="BE27" s="1">
        <v>0</v>
      </c>
      <c r="BF27" s="1">
        <v>0</v>
      </c>
      <c r="BG27" s="1">
        <v>0</v>
      </c>
    </row>
    <row r="28" spans="2:59" x14ac:dyDescent="0.3">
      <c r="R28" s="5" t="s">
        <v>8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1">
        <v>2000</v>
      </c>
      <c r="AB28" s="1">
        <v>2000</v>
      </c>
      <c r="AC28" s="1">
        <v>2000</v>
      </c>
      <c r="AD28" s="1">
        <v>2000</v>
      </c>
      <c r="AE28" s="1">
        <v>2000</v>
      </c>
      <c r="AF28" s="1">
        <v>2000</v>
      </c>
      <c r="AG28" s="1"/>
      <c r="AH28" s="1">
        <v>0</v>
      </c>
      <c r="AI28" s="1">
        <v>0</v>
      </c>
      <c r="AJ28" s="1">
        <v>0</v>
      </c>
      <c r="AK28" s="1">
        <v>0</v>
      </c>
      <c r="AN28" s="5" t="s">
        <v>8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1">
        <v>2000</v>
      </c>
      <c r="AX28" s="1">
        <v>2000</v>
      </c>
      <c r="AY28" s="1">
        <v>2000</v>
      </c>
      <c r="AZ28" s="1">
        <v>2000</v>
      </c>
      <c r="BA28" s="1">
        <v>2000</v>
      </c>
      <c r="BB28" s="1">
        <v>2000</v>
      </c>
      <c r="BC28" s="1"/>
      <c r="BD28" s="1">
        <v>0</v>
      </c>
      <c r="BE28" s="1">
        <v>0</v>
      </c>
      <c r="BF28" s="1">
        <v>0</v>
      </c>
      <c r="BG28" s="1">
        <v>0</v>
      </c>
    </row>
    <row r="30" spans="2:59" x14ac:dyDescent="0.3">
      <c r="R30" s="5"/>
      <c r="S30" s="2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</row>
    <row r="32" spans="2:59" x14ac:dyDescent="0.3">
      <c r="B32" s="16" t="s">
        <v>16</v>
      </c>
      <c r="D32" s="14" t="s">
        <v>39</v>
      </c>
    </row>
    <row r="33" spans="2:67" ht="15" thickBot="1" x14ac:dyDescent="0.35"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H33" s="2"/>
      <c r="AK33" s="2"/>
      <c r="AL33" s="2"/>
      <c r="AM33" s="2"/>
      <c r="AN33" s="2"/>
      <c r="AO33" s="2"/>
      <c r="AQ33" s="2"/>
      <c r="BK33" t="s">
        <v>9</v>
      </c>
      <c r="BL33" t="s">
        <v>9</v>
      </c>
      <c r="BM33" t="s">
        <v>10</v>
      </c>
      <c r="BN33" t="s">
        <v>10</v>
      </c>
      <c r="BO33" t="s">
        <v>11</v>
      </c>
    </row>
    <row r="34" spans="2:67" x14ac:dyDescent="0.3">
      <c r="B34" s="13" t="s">
        <v>12</v>
      </c>
      <c r="C34" s="4"/>
      <c r="D34" s="3" t="s">
        <v>14</v>
      </c>
      <c r="E34" s="4"/>
      <c r="F34" s="13" t="s">
        <v>4</v>
      </c>
      <c r="G34" s="4"/>
      <c r="H34" s="3" t="s">
        <v>15</v>
      </c>
      <c r="I34" s="4"/>
      <c r="J34" s="15" t="s">
        <v>6</v>
      </c>
      <c r="K34" s="19"/>
      <c r="L34" s="20"/>
      <c r="M34" s="21"/>
      <c r="N34" s="17" t="s">
        <v>5</v>
      </c>
      <c r="R34" s="2" t="s">
        <v>0</v>
      </c>
      <c r="S34" s="2" t="s">
        <v>5</v>
      </c>
      <c r="T34" s="2" t="s">
        <v>6</v>
      </c>
      <c r="U34" s="2" t="s">
        <v>4</v>
      </c>
      <c r="V34" s="2" t="s">
        <v>12</v>
      </c>
      <c r="W34" s="2" t="s">
        <v>23</v>
      </c>
      <c r="X34" s="2" t="s">
        <v>21</v>
      </c>
      <c r="Y34" s="2" t="s">
        <v>19</v>
      </c>
      <c r="Z34" s="2" t="s">
        <v>17</v>
      </c>
      <c r="AA34" s="2" t="s">
        <v>24</v>
      </c>
      <c r="AB34" s="1" t="s">
        <v>25</v>
      </c>
      <c r="AC34" s="2" t="s">
        <v>26</v>
      </c>
      <c r="AD34" s="2" t="s">
        <v>41</v>
      </c>
      <c r="AE34" s="2" t="s">
        <v>42</v>
      </c>
      <c r="AF34" s="2" t="s">
        <v>43</v>
      </c>
      <c r="AH34" s="2" t="s">
        <v>44</v>
      </c>
      <c r="AI34" s="2" t="s">
        <v>45</v>
      </c>
      <c r="AJ34" s="2" t="s">
        <v>46</v>
      </c>
      <c r="AK34" s="2" t="s">
        <v>47</v>
      </c>
      <c r="AL34" s="2"/>
      <c r="AM34" s="1"/>
      <c r="AN34" s="2" t="s">
        <v>0</v>
      </c>
      <c r="AO34" s="2" t="s">
        <v>5</v>
      </c>
      <c r="AP34" s="2" t="s">
        <v>6</v>
      </c>
      <c r="AQ34" s="2" t="s">
        <v>4</v>
      </c>
      <c r="AR34" s="2" t="s">
        <v>12</v>
      </c>
      <c r="AS34" s="2" t="s">
        <v>23</v>
      </c>
      <c r="AT34" s="2" t="s">
        <v>21</v>
      </c>
      <c r="AU34" s="2" t="s">
        <v>19</v>
      </c>
      <c r="AV34" s="2" t="s">
        <v>17</v>
      </c>
      <c r="AW34" s="2" t="s">
        <v>24</v>
      </c>
      <c r="AX34" s="1" t="s">
        <v>25</v>
      </c>
      <c r="AY34" s="2" t="s">
        <v>26</v>
      </c>
      <c r="AZ34" s="2" t="s">
        <v>41</v>
      </c>
      <c r="BA34" s="2" t="s">
        <v>42</v>
      </c>
      <c r="BB34" s="2" t="s">
        <v>43</v>
      </c>
      <c r="BD34" s="2" t="s">
        <v>44</v>
      </c>
      <c r="BE34" s="2" t="s">
        <v>45</v>
      </c>
      <c r="BF34" s="2" t="s">
        <v>46</v>
      </c>
      <c r="BG34" s="2" t="s">
        <v>47</v>
      </c>
      <c r="BK34" t="s">
        <v>48</v>
      </c>
      <c r="BL34" t="s">
        <v>0</v>
      </c>
      <c r="BM34" t="s">
        <v>48</v>
      </c>
      <c r="BN34" t="s">
        <v>0</v>
      </c>
    </row>
    <row r="35" spans="2:67" x14ac:dyDescent="0.3">
      <c r="B35" s="4"/>
      <c r="C35" s="2"/>
      <c r="D35" s="2"/>
      <c r="E35" s="4"/>
      <c r="F35" s="4"/>
      <c r="G35" s="4"/>
      <c r="H35" s="2"/>
      <c r="I35" s="4"/>
      <c r="J35" s="4"/>
      <c r="K35" s="4"/>
      <c r="L35" s="2"/>
      <c r="M35" s="2"/>
      <c r="N35" s="24"/>
      <c r="R35" s="5" t="s">
        <v>1</v>
      </c>
      <c r="S35" s="2"/>
      <c r="T35" s="1">
        <v>25</v>
      </c>
      <c r="U35" s="1">
        <v>30</v>
      </c>
      <c r="V35" s="1">
        <v>120</v>
      </c>
      <c r="W35" s="1">
        <v>90</v>
      </c>
      <c r="X35" s="1">
        <v>15</v>
      </c>
      <c r="Y35" s="1">
        <v>20</v>
      </c>
      <c r="Z35" s="1">
        <v>110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1"/>
      <c r="AH35" s="1">
        <v>25</v>
      </c>
      <c r="AI35" s="1">
        <v>30</v>
      </c>
      <c r="AJ35" s="1">
        <v>35</v>
      </c>
      <c r="AK35" s="1">
        <v>40</v>
      </c>
      <c r="AL35" s="2"/>
      <c r="AM35" s="1"/>
      <c r="AN35" s="5" t="s">
        <v>1</v>
      </c>
      <c r="AO35" s="2">
        <v>100</v>
      </c>
      <c r="AP35" s="1"/>
      <c r="AQ35" s="1"/>
      <c r="AR35" s="1"/>
      <c r="AS35" s="1"/>
      <c r="AT35" s="1"/>
      <c r="AU35" s="1"/>
      <c r="AV35" s="1"/>
      <c r="AW35" s="2"/>
      <c r="AX35" s="2"/>
      <c r="AY35" s="2"/>
      <c r="AZ35" s="2"/>
      <c r="BA35" s="2"/>
      <c r="BB35" s="2"/>
      <c r="BC35" s="1"/>
      <c r="BD35" s="1">
        <v>25</v>
      </c>
      <c r="BE35" s="1"/>
      <c r="BF35" s="1"/>
      <c r="BG35" s="1"/>
      <c r="BK35">
        <f>SUM(S41:AK41)</f>
        <v>12000</v>
      </c>
      <c r="BL35">
        <f>SUM(S35:AK35)</f>
        <v>540</v>
      </c>
      <c r="BM35">
        <f>SUM(AO41:BG41)</f>
        <v>0</v>
      </c>
      <c r="BN35">
        <f>SUM(AO35:BG35)</f>
        <v>125</v>
      </c>
      <c r="BO35">
        <f>MAX(MIN(BK35,BN35),MIN(BL35,BM35))</f>
        <v>125</v>
      </c>
    </row>
    <row r="36" spans="2:67" x14ac:dyDescent="0.3">
      <c r="B36" s="3" t="s">
        <v>29</v>
      </c>
      <c r="C36" s="10"/>
      <c r="D36" s="18"/>
      <c r="E36" s="3" t="s">
        <v>31</v>
      </c>
      <c r="F36" s="2"/>
      <c r="G36" s="3" t="s">
        <v>33</v>
      </c>
      <c r="H36" s="10"/>
      <c r="I36" s="3" t="s">
        <v>35</v>
      </c>
      <c r="J36" s="10"/>
      <c r="K36" s="3" t="s">
        <v>37</v>
      </c>
      <c r="L36" s="2"/>
      <c r="M36" s="2"/>
      <c r="N36" s="25"/>
      <c r="R36" s="5" t="s">
        <v>2</v>
      </c>
      <c r="S36" s="2"/>
      <c r="T36" s="1">
        <v>50</v>
      </c>
      <c r="U36" s="1">
        <v>60</v>
      </c>
      <c r="V36" s="1">
        <v>100</v>
      </c>
      <c r="W36" s="1">
        <v>80</v>
      </c>
      <c r="X36" s="1">
        <v>55</v>
      </c>
      <c r="Y36" s="1">
        <v>65</v>
      </c>
      <c r="Z36" s="1">
        <v>105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1"/>
      <c r="AH36" s="1">
        <v>15</v>
      </c>
      <c r="AI36" s="1">
        <v>20</v>
      </c>
      <c r="AJ36" s="1">
        <v>25</v>
      </c>
      <c r="AK36" s="1">
        <v>30</v>
      </c>
      <c r="AL36" s="2"/>
      <c r="AM36" s="1"/>
      <c r="AN36" s="5" t="s">
        <v>2</v>
      </c>
      <c r="AO36" s="2">
        <v>75</v>
      </c>
      <c r="AP36" s="1"/>
      <c r="AQ36" s="1"/>
      <c r="AR36" s="1"/>
      <c r="AS36" s="1"/>
      <c r="AT36" s="1"/>
      <c r="AU36" s="1"/>
      <c r="AV36" s="1"/>
      <c r="AW36" s="2"/>
      <c r="AX36" s="2"/>
      <c r="AY36" s="2"/>
      <c r="AZ36" s="2"/>
      <c r="BA36" s="2"/>
      <c r="BB36" s="2"/>
      <c r="BC36" s="1"/>
      <c r="BD36" s="1">
        <v>15</v>
      </c>
      <c r="BE36" s="1"/>
      <c r="BF36" s="1"/>
      <c r="BG36" s="1"/>
      <c r="BK36">
        <f t="shared" ref="BK36:BK38" si="0">SUM(S42:AK42)</f>
        <v>12000</v>
      </c>
      <c r="BL36">
        <f t="shared" ref="BL36:BL38" si="1">SUM(S36:AK36)</f>
        <v>605</v>
      </c>
      <c r="BM36">
        <f t="shared" ref="BM36:BM38" si="2">SUM(AO42:BG42)</f>
        <v>0</v>
      </c>
      <c r="BN36">
        <f t="shared" ref="BN36:BN38" si="3">SUM(AO36:BG36)</f>
        <v>90</v>
      </c>
      <c r="BO36">
        <f t="shared" ref="BO36:BO38" si="4">MAX(MIN(BK36,BN36),MIN(BL36,BM36))</f>
        <v>90</v>
      </c>
    </row>
    <row r="37" spans="2:67" ht="15" thickBot="1" x14ac:dyDescent="0.35">
      <c r="B37" s="4"/>
      <c r="C37" s="2"/>
      <c r="D37" s="2"/>
      <c r="E37" s="4"/>
      <c r="F37" s="2"/>
      <c r="G37" s="4"/>
      <c r="H37" s="2"/>
      <c r="I37" s="4"/>
      <c r="J37" s="2"/>
      <c r="K37" s="4"/>
      <c r="L37" s="2"/>
      <c r="M37" s="2"/>
      <c r="N37" s="26"/>
      <c r="R37" s="5" t="s">
        <v>3</v>
      </c>
      <c r="S37" s="2"/>
      <c r="T37" s="1">
        <v>75</v>
      </c>
      <c r="U37" s="1">
        <v>100</v>
      </c>
      <c r="V37" s="1">
        <v>60</v>
      </c>
      <c r="W37" s="1">
        <v>45</v>
      </c>
      <c r="X37" s="1">
        <v>70</v>
      </c>
      <c r="Y37" s="1">
        <v>95</v>
      </c>
      <c r="Z37" s="1">
        <v>55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1"/>
      <c r="AH37" s="1">
        <v>20</v>
      </c>
      <c r="AI37" s="1">
        <v>25</v>
      </c>
      <c r="AJ37" s="1">
        <v>30</v>
      </c>
      <c r="AK37" s="1">
        <v>35</v>
      </c>
      <c r="AL37" s="2"/>
      <c r="AM37" s="1"/>
      <c r="AN37" s="5" t="s">
        <v>3</v>
      </c>
      <c r="AO37" s="2">
        <v>50</v>
      </c>
      <c r="AP37" s="1"/>
      <c r="AQ37" s="1"/>
      <c r="AR37" s="1"/>
      <c r="AS37" s="1"/>
      <c r="AT37" s="1"/>
      <c r="AU37" s="1"/>
      <c r="AV37" s="1"/>
      <c r="AW37" s="2"/>
      <c r="AX37" s="2"/>
      <c r="AY37" s="2"/>
      <c r="AZ37" s="2"/>
      <c r="BA37" s="2"/>
      <c r="BB37" s="2"/>
      <c r="BC37" s="1"/>
      <c r="BD37" s="1">
        <v>20</v>
      </c>
      <c r="BE37" s="1"/>
      <c r="BF37" s="1"/>
      <c r="BG37" s="1"/>
      <c r="BK37">
        <f t="shared" si="0"/>
        <v>12000</v>
      </c>
      <c r="BL37">
        <f t="shared" si="1"/>
        <v>610</v>
      </c>
      <c r="BM37">
        <f t="shared" si="2"/>
        <v>0</v>
      </c>
      <c r="BN37">
        <f t="shared" si="3"/>
        <v>70</v>
      </c>
      <c r="BO37">
        <f t="shared" si="4"/>
        <v>70</v>
      </c>
    </row>
    <row r="38" spans="2:67" x14ac:dyDescent="0.3">
      <c r="B38" s="13" t="s">
        <v>13</v>
      </c>
      <c r="C38" s="2"/>
      <c r="D38" s="2"/>
      <c r="E38" s="13" t="s">
        <v>28</v>
      </c>
      <c r="F38" s="2"/>
      <c r="G38" s="13" t="s">
        <v>27</v>
      </c>
      <c r="H38" s="2"/>
      <c r="I38" s="13" t="s">
        <v>26</v>
      </c>
      <c r="J38" s="2"/>
      <c r="K38" s="13" t="s">
        <v>25</v>
      </c>
      <c r="L38" s="2"/>
      <c r="M38" s="2"/>
      <c r="N38" s="23" t="s">
        <v>24</v>
      </c>
      <c r="R38" s="5" t="s">
        <v>8</v>
      </c>
      <c r="S38" s="2"/>
      <c r="T38" s="1">
        <v>100</v>
      </c>
      <c r="U38" s="1">
        <v>120</v>
      </c>
      <c r="V38" s="1">
        <v>30</v>
      </c>
      <c r="W38" s="1">
        <v>35</v>
      </c>
      <c r="X38" s="1">
        <v>110</v>
      </c>
      <c r="Y38" s="1">
        <v>130</v>
      </c>
      <c r="Z38" s="1">
        <v>40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1"/>
      <c r="AH38" s="1">
        <v>35</v>
      </c>
      <c r="AI38" s="1">
        <v>40</v>
      </c>
      <c r="AJ38" s="1">
        <v>45</v>
      </c>
      <c r="AK38" s="1">
        <v>50</v>
      </c>
      <c r="AL38" s="2"/>
      <c r="AM38" s="1"/>
      <c r="AN38" s="5" t="s">
        <v>8</v>
      </c>
      <c r="AO38" s="2">
        <v>25</v>
      </c>
      <c r="AP38" s="1"/>
      <c r="AQ38" s="1"/>
      <c r="AR38" s="1"/>
      <c r="AS38" s="1"/>
      <c r="AT38" s="1"/>
      <c r="AU38" s="1"/>
      <c r="AV38" s="1"/>
      <c r="AW38" s="2"/>
      <c r="AX38" s="2"/>
      <c r="AY38" s="2"/>
      <c r="AZ38" s="2"/>
      <c r="BA38" s="2"/>
      <c r="BB38" s="2"/>
      <c r="BC38" s="1"/>
      <c r="BD38" s="1">
        <v>35</v>
      </c>
      <c r="BE38" s="1"/>
      <c r="BF38" s="1"/>
      <c r="BG38" s="1"/>
      <c r="BK38">
        <f t="shared" si="0"/>
        <v>12000</v>
      </c>
      <c r="BL38">
        <f t="shared" si="1"/>
        <v>735</v>
      </c>
      <c r="BM38">
        <f t="shared" si="2"/>
        <v>0</v>
      </c>
      <c r="BN38">
        <f t="shared" si="3"/>
        <v>60</v>
      </c>
      <c r="BO38">
        <f t="shared" si="4"/>
        <v>60</v>
      </c>
    </row>
    <row r="39" spans="2:67" x14ac:dyDescent="0.3">
      <c r="B39" s="4"/>
      <c r="C39" s="2"/>
      <c r="E39" s="4"/>
      <c r="F39" s="2"/>
      <c r="G39" s="4"/>
      <c r="H39" s="2"/>
      <c r="I39" s="4"/>
      <c r="J39" s="2"/>
      <c r="K39" s="4"/>
      <c r="L39" s="2"/>
      <c r="M39" s="2"/>
      <c r="N39" s="4"/>
      <c r="R39" s="2"/>
      <c r="S39" s="2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2"/>
      <c r="AM39" s="1"/>
      <c r="AN39" s="2"/>
      <c r="AO39" s="2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</row>
    <row r="40" spans="2:67" x14ac:dyDescent="0.3">
      <c r="B40" s="3" t="s">
        <v>30</v>
      </c>
      <c r="C40" s="10"/>
      <c r="D40" s="10"/>
      <c r="E40" s="3" t="s">
        <v>32</v>
      </c>
      <c r="F40" s="11"/>
      <c r="G40" s="3" t="s">
        <v>34</v>
      </c>
      <c r="H40" s="11"/>
      <c r="I40" s="3" t="s">
        <v>36</v>
      </c>
      <c r="J40" s="10"/>
      <c r="K40" s="3" t="s">
        <v>38</v>
      </c>
      <c r="L40" s="2"/>
      <c r="M40" s="2"/>
      <c r="N40" s="3" t="s">
        <v>40</v>
      </c>
      <c r="R40" s="2" t="s">
        <v>7</v>
      </c>
      <c r="S40" s="2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2"/>
      <c r="AM40" s="1"/>
      <c r="AN40" s="2" t="s">
        <v>7</v>
      </c>
      <c r="AO40" s="2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</row>
    <row r="41" spans="2:67" ht="15" thickBot="1" x14ac:dyDescent="0.35">
      <c r="B41" s="4"/>
      <c r="C41" s="2"/>
      <c r="D41" s="2"/>
      <c r="E41" s="4"/>
      <c r="F41" s="4"/>
      <c r="G41" s="4"/>
      <c r="H41" s="2"/>
      <c r="I41" s="4"/>
      <c r="J41" s="4"/>
      <c r="K41" s="4"/>
      <c r="L41" s="2"/>
      <c r="M41" s="2"/>
      <c r="N41" s="4"/>
      <c r="R41" s="5" t="s">
        <v>1</v>
      </c>
      <c r="S41" s="2"/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1">
        <v>2000</v>
      </c>
      <c r="AB41" s="1">
        <v>2000</v>
      </c>
      <c r="AC41" s="1">
        <v>2000</v>
      </c>
      <c r="AD41" s="1">
        <v>2000</v>
      </c>
      <c r="AE41" s="1">
        <v>2000</v>
      </c>
      <c r="AF41" s="1">
        <v>2000</v>
      </c>
      <c r="AG41" s="1"/>
      <c r="AH41" s="1">
        <v>0</v>
      </c>
      <c r="AI41" s="1">
        <v>0</v>
      </c>
      <c r="AJ41" s="1">
        <v>0</v>
      </c>
      <c r="AK41" s="1">
        <v>0</v>
      </c>
      <c r="AL41" s="1"/>
      <c r="AM41" s="1"/>
      <c r="AN41" s="5" t="s">
        <v>1</v>
      </c>
      <c r="AO41" s="2">
        <v>0</v>
      </c>
      <c r="AP41" s="2"/>
      <c r="AQ41" s="2"/>
      <c r="AR41" s="2"/>
      <c r="AS41" s="2"/>
      <c r="AT41" s="2"/>
      <c r="AU41" s="2"/>
      <c r="AV41" s="2"/>
      <c r="AW41" s="1"/>
      <c r="AX41" s="1"/>
      <c r="AY41" s="1"/>
      <c r="AZ41" s="1"/>
      <c r="BA41" s="1"/>
      <c r="BB41" s="1"/>
      <c r="BC41" s="1"/>
      <c r="BD41" s="1">
        <v>0</v>
      </c>
      <c r="BE41" s="1"/>
      <c r="BF41" s="1"/>
      <c r="BG41" s="1"/>
    </row>
    <row r="42" spans="2:67" x14ac:dyDescent="0.3">
      <c r="B42" s="13" t="s">
        <v>17</v>
      </c>
      <c r="C42" s="4"/>
      <c r="D42" s="3" t="s">
        <v>18</v>
      </c>
      <c r="E42" s="4"/>
      <c r="F42" s="13" t="s">
        <v>19</v>
      </c>
      <c r="G42" s="4"/>
      <c r="H42" s="3" t="s">
        <v>20</v>
      </c>
      <c r="I42" s="4"/>
      <c r="J42" s="13" t="s">
        <v>21</v>
      </c>
      <c r="K42" s="4"/>
      <c r="L42" s="3" t="s">
        <v>22</v>
      </c>
      <c r="M42" s="4"/>
      <c r="N42" s="13" t="s">
        <v>23</v>
      </c>
      <c r="R42" s="5" t="s">
        <v>2</v>
      </c>
      <c r="S42" s="2"/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1">
        <v>2000</v>
      </c>
      <c r="AB42" s="1">
        <v>2000</v>
      </c>
      <c r="AC42" s="1">
        <v>2000</v>
      </c>
      <c r="AD42" s="1">
        <v>2000</v>
      </c>
      <c r="AE42" s="1">
        <v>2000</v>
      </c>
      <c r="AF42" s="1">
        <v>2000</v>
      </c>
      <c r="AG42" s="1"/>
      <c r="AH42" s="1">
        <v>0</v>
      </c>
      <c r="AI42" s="1">
        <v>0</v>
      </c>
      <c r="AJ42" s="1">
        <v>0</v>
      </c>
      <c r="AK42" s="1">
        <v>0</v>
      </c>
      <c r="AL42" s="1"/>
      <c r="AM42" s="1"/>
      <c r="AN42" s="5" t="s">
        <v>2</v>
      </c>
      <c r="AO42" s="2">
        <v>0</v>
      </c>
      <c r="AP42" s="2"/>
      <c r="AQ42" s="2"/>
      <c r="AR42" s="2"/>
      <c r="AS42" s="2"/>
      <c r="AT42" s="2"/>
      <c r="AU42" s="2"/>
      <c r="AV42" s="2"/>
      <c r="AW42" s="1"/>
      <c r="AX42" s="1"/>
      <c r="AY42" s="1"/>
      <c r="AZ42" s="1"/>
      <c r="BA42" s="1"/>
      <c r="BB42" s="1"/>
      <c r="BC42" s="1"/>
      <c r="BD42" s="1">
        <v>0</v>
      </c>
      <c r="BE42" s="1"/>
      <c r="BF42" s="1"/>
      <c r="BG42" s="1"/>
    </row>
    <row r="43" spans="2:67" x14ac:dyDescent="0.3">
      <c r="B43" s="2"/>
      <c r="C43" s="2"/>
      <c r="D43" s="10"/>
      <c r="E43" s="2"/>
      <c r="F43" s="2"/>
      <c r="G43" s="2"/>
      <c r="H43" s="10"/>
      <c r="I43" s="2"/>
      <c r="J43" s="2"/>
      <c r="R43" s="5" t="s">
        <v>3</v>
      </c>
      <c r="S43" s="2"/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1">
        <v>2000</v>
      </c>
      <c r="AB43" s="1">
        <v>2000</v>
      </c>
      <c r="AC43" s="1">
        <v>2000</v>
      </c>
      <c r="AD43" s="1">
        <v>2000</v>
      </c>
      <c r="AE43" s="1">
        <v>2000</v>
      </c>
      <c r="AF43" s="1">
        <v>2000</v>
      </c>
      <c r="AG43" s="1"/>
      <c r="AH43" s="1">
        <v>0</v>
      </c>
      <c r="AI43" s="1">
        <v>0</v>
      </c>
      <c r="AJ43" s="1">
        <v>0</v>
      </c>
      <c r="AK43" s="1">
        <v>0</v>
      </c>
      <c r="AL43" s="2"/>
      <c r="AM43" s="1"/>
      <c r="AN43" s="5" t="s">
        <v>3</v>
      </c>
      <c r="AO43" s="2">
        <v>0</v>
      </c>
      <c r="AP43" s="2"/>
      <c r="AQ43" s="2"/>
      <c r="AR43" s="2"/>
      <c r="AS43" s="2"/>
      <c r="AT43" s="2"/>
      <c r="AU43" s="2"/>
      <c r="AV43" s="2"/>
      <c r="AW43" s="1"/>
      <c r="AX43" s="1"/>
      <c r="AY43" s="1"/>
      <c r="AZ43" s="1"/>
      <c r="BA43" s="1"/>
      <c r="BB43" s="1"/>
      <c r="BC43" s="1"/>
      <c r="BD43" s="1">
        <v>0</v>
      </c>
      <c r="BE43" s="1"/>
      <c r="BF43" s="1"/>
      <c r="BG43" s="1"/>
    </row>
    <row r="44" spans="2:67" x14ac:dyDescent="0.3">
      <c r="R44" s="5" t="s">
        <v>8</v>
      </c>
      <c r="S44" s="2"/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1">
        <v>2000</v>
      </c>
      <c r="AB44" s="1">
        <v>2000</v>
      </c>
      <c r="AC44" s="1">
        <v>2000</v>
      </c>
      <c r="AD44" s="1">
        <v>2000</v>
      </c>
      <c r="AE44" s="1">
        <v>2000</v>
      </c>
      <c r="AF44" s="1">
        <v>2000</v>
      </c>
      <c r="AG44" s="1"/>
      <c r="AH44" s="1">
        <v>0</v>
      </c>
      <c r="AI44" s="1">
        <v>0</v>
      </c>
      <c r="AJ44" s="1">
        <v>0</v>
      </c>
      <c r="AK44" s="1">
        <v>0</v>
      </c>
      <c r="AN44" s="5" t="s">
        <v>8</v>
      </c>
      <c r="AO44" s="2">
        <v>0</v>
      </c>
      <c r="AP44" s="2"/>
      <c r="AQ44" s="2"/>
      <c r="AR44" s="2"/>
      <c r="AS44" s="2"/>
      <c r="AT44" s="2"/>
      <c r="AU44" s="2"/>
      <c r="AV44" s="2"/>
      <c r="AW44" s="1"/>
      <c r="AX44" s="1"/>
      <c r="AY44" s="1"/>
      <c r="AZ44" s="1"/>
      <c r="BA44" s="1"/>
      <c r="BB44" s="1"/>
      <c r="BC44" s="1"/>
      <c r="BD44" s="1">
        <v>0</v>
      </c>
      <c r="BE44" s="1"/>
      <c r="BF44" s="1"/>
      <c r="BG44" s="1"/>
    </row>
    <row r="48" spans="2:67" x14ac:dyDescent="0.3">
      <c r="B48" s="16" t="s">
        <v>16</v>
      </c>
      <c r="D48" s="14" t="s">
        <v>40</v>
      </c>
    </row>
    <row r="49" spans="2:68" ht="15" thickBot="1" x14ac:dyDescent="0.35"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H49" s="2"/>
      <c r="AK49" s="2"/>
      <c r="AL49" s="2"/>
      <c r="AM49" s="2"/>
      <c r="AN49" s="2"/>
      <c r="AO49" s="2"/>
      <c r="AQ49" s="2"/>
      <c r="BK49" s="31" t="s">
        <v>9</v>
      </c>
      <c r="BL49" s="31" t="s">
        <v>9</v>
      </c>
      <c r="BM49" s="31" t="s">
        <v>10</v>
      </c>
      <c r="BN49" s="31" t="s">
        <v>10</v>
      </c>
      <c r="BO49" s="31" t="s">
        <v>11</v>
      </c>
      <c r="BP49" s="31"/>
    </row>
    <row r="50" spans="2:68" x14ac:dyDescent="0.3">
      <c r="B50" s="13" t="s">
        <v>12</v>
      </c>
      <c r="C50" s="4"/>
      <c r="D50" s="3" t="s">
        <v>14</v>
      </c>
      <c r="E50" s="4"/>
      <c r="F50" s="13" t="s">
        <v>4</v>
      </c>
      <c r="G50" s="4"/>
      <c r="H50" s="3" t="s">
        <v>15</v>
      </c>
      <c r="I50" s="4"/>
      <c r="J50" s="15" t="s">
        <v>6</v>
      </c>
      <c r="K50" s="19"/>
      <c r="L50" s="20"/>
      <c r="M50" s="21"/>
      <c r="N50" s="17" t="s">
        <v>5</v>
      </c>
      <c r="R50" s="2" t="s">
        <v>0</v>
      </c>
      <c r="S50" s="2" t="s">
        <v>5</v>
      </c>
      <c r="T50" s="2" t="s">
        <v>6</v>
      </c>
      <c r="U50" s="2" t="s">
        <v>4</v>
      </c>
      <c r="V50" s="2" t="s">
        <v>12</v>
      </c>
      <c r="W50" s="2" t="s">
        <v>23</v>
      </c>
      <c r="X50" s="2" t="s">
        <v>21</v>
      </c>
      <c r="Y50" s="2" t="s">
        <v>19</v>
      </c>
      <c r="Z50" s="2" t="s">
        <v>17</v>
      </c>
      <c r="AA50" s="2" t="s">
        <v>24</v>
      </c>
      <c r="AB50" s="1" t="s">
        <v>25</v>
      </c>
      <c r="AC50" s="2" t="s">
        <v>26</v>
      </c>
      <c r="AD50" s="2" t="s">
        <v>41</v>
      </c>
      <c r="AE50" s="2" t="s">
        <v>42</v>
      </c>
      <c r="AF50" s="2" t="s">
        <v>43</v>
      </c>
      <c r="AH50" s="2" t="s">
        <v>44</v>
      </c>
      <c r="AI50" s="2" t="s">
        <v>45</v>
      </c>
      <c r="AJ50" s="2" t="s">
        <v>46</v>
      </c>
      <c r="AK50" s="2" t="s">
        <v>47</v>
      </c>
      <c r="AL50" s="2"/>
      <c r="AM50" s="1"/>
      <c r="AN50" s="2" t="s">
        <v>0</v>
      </c>
      <c r="AO50" s="2" t="s">
        <v>5</v>
      </c>
      <c r="AP50" s="2" t="s">
        <v>6</v>
      </c>
      <c r="AQ50" s="2" t="s">
        <v>4</v>
      </c>
      <c r="AR50" s="2" t="s">
        <v>12</v>
      </c>
      <c r="AS50" s="2" t="s">
        <v>23</v>
      </c>
      <c r="AT50" s="2" t="s">
        <v>21</v>
      </c>
      <c r="AU50" s="2" t="s">
        <v>19</v>
      </c>
      <c r="AV50" s="2" t="s">
        <v>17</v>
      </c>
      <c r="AW50" s="2" t="s">
        <v>24</v>
      </c>
      <c r="AX50" s="1" t="s">
        <v>25</v>
      </c>
      <c r="AY50" s="2" t="s">
        <v>26</v>
      </c>
      <c r="AZ50" s="2" t="s">
        <v>41</v>
      </c>
      <c r="BA50" s="2" t="s">
        <v>42</v>
      </c>
      <c r="BB50" s="2" t="s">
        <v>43</v>
      </c>
      <c r="BD50" s="2" t="s">
        <v>44</v>
      </c>
      <c r="BE50" s="2" t="s">
        <v>45</v>
      </c>
      <c r="BF50" s="2" t="s">
        <v>46</v>
      </c>
      <c r="BG50" s="2" t="s">
        <v>47</v>
      </c>
      <c r="BK50" s="31" t="s">
        <v>48</v>
      </c>
      <c r="BL50" s="31" t="s">
        <v>0</v>
      </c>
      <c r="BM50" s="31" t="s">
        <v>48</v>
      </c>
      <c r="BN50" s="31" t="s">
        <v>0</v>
      </c>
      <c r="BO50" s="31"/>
      <c r="BP50" s="31"/>
    </row>
    <row r="51" spans="2:68" x14ac:dyDescent="0.3">
      <c r="B51" s="4"/>
      <c r="C51" s="2"/>
      <c r="D51" s="2"/>
      <c r="E51" s="4"/>
      <c r="F51" s="4"/>
      <c r="G51" s="4"/>
      <c r="H51" s="2"/>
      <c r="I51" s="4"/>
      <c r="J51" s="4"/>
      <c r="K51" s="4"/>
      <c r="L51" s="2"/>
      <c r="M51" s="2"/>
      <c r="N51" s="4"/>
      <c r="R51" s="5" t="s">
        <v>1</v>
      </c>
      <c r="S51" s="2"/>
      <c r="T51" s="1">
        <v>25</v>
      </c>
      <c r="U51" s="1">
        <v>30</v>
      </c>
      <c r="V51" s="1">
        <v>120</v>
      </c>
      <c r="W51" s="1">
        <v>90</v>
      </c>
      <c r="X51" s="1">
        <v>15</v>
      </c>
      <c r="Y51" s="1">
        <v>20</v>
      </c>
      <c r="Z51" s="1">
        <v>110</v>
      </c>
      <c r="AA51" s="2"/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1"/>
      <c r="AH51" s="1">
        <v>25</v>
      </c>
      <c r="AI51" s="1">
        <v>30</v>
      </c>
      <c r="AJ51" s="1">
        <v>35</v>
      </c>
      <c r="AK51" s="1">
        <v>40</v>
      </c>
      <c r="AL51" s="2"/>
      <c r="AM51" s="1"/>
      <c r="AN51" s="5" t="s">
        <v>1</v>
      </c>
      <c r="AO51" s="2">
        <v>100</v>
      </c>
      <c r="AP51" s="1"/>
      <c r="AQ51" s="1"/>
      <c r="AR51" s="1"/>
      <c r="AS51" s="1"/>
      <c r="AT51" s="1"/>
      <c r="AU51" s="1"/>
      <c r="AV51" s="1"/>
      <c r="AW51" s="2">
        <v>0</v>
      </c>
      <c r="AX51" s="2"/>
      <c r="AY51" s="2"/>
      <c r="AZ51" s="2"/>
      <c r="BA51" s="2"/>
      <c r="BB51" s="2"/>
      <c r="BC51" s="1"/>
      <c r="BD51" s="1">
        <v>25</v>
      </c>
      <c r="BE51" s="1"/>
      <c r="BF51" s="1"/>
      <c r="BG51" s="1"/>
      <c r="BK51" s="31">
        <f>SUM(S57:AK57)</f>
        <v>10000</v>
      </c>
      <c r="BL51" s="31">
        <f>SUM(S51:AK51)</f>
        <v>540</v>
      </c>
      <c r="BM51" s="31">
        <f>SUM(AO57:BG57)</f>
        <v>2000</v>
      </c>
      <c r="BN51" s="31">
        <f>SUM(AO51:BG51)</f>
        <v>125</v>
      </c>
      <c r="BO51" s="31">
        <f>MAX(MIN(BK51,BN51),MIN(BL51,BM51))</f>
        <v>540</v>
      </c>
      <c r="BP51" s="31"/>
    </row>
    <row r="52" spans="2:68" x14ac:dyDescent="0.3">
      <c r="B52" s="3" t="s">
        <v>29</v>
      </c>
      <c r="C52" s="10"/>
      <c r="D52" s="18"/>
      <c r="E52" s="3" t="s">
        <v>31</v>
      </c>
      <c r="F52" s="2"/>
      <c r="G52" s="3" t="s">
        <v>33</v>
      </c>
      <c r="H52" s="10"/>
      <c r="I52" s="3" t="s">
        <v>35</v>
      </c>
      <c r="J52" s="10"/>
      <c r="K52" s="3" t="s">
        <v>37</v>
      </c>
      <c r="L52" s="2"/>
      <c r="M52" s="2"/>
      <c r="N52" s="3" t="s">
        <v>39</v>
      </c>
      <c r="R52" s="5" t="s">
        <v>2</v>
      </c>
      <c r="S52" s="2"/>
      <c r="T52" s="1">
        <v>50</v>
      </c>
      <c r="U52" s="1">
        <v>60</v>
      </c>
      <c r="V52" s="1">
        <v>100</v>
      </c>
      <c r="W52" s="1">
        <v>80</v>
      </c>
      <c r="X52" s="1">
        <v>55</v>
      </c>
      <c r="Y52" s="1">
        <v>65</v>
      </c>
      <c r="Z52" s="1">
        <v>105</v>
      </c>
      <c r="AA52" s="2"/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1"/>
      <c r="AH52" s="1">
        <v>15</v>
      </c>
      <c r="AI52" s="1">
        <v>20</v>
      </c>
      <c r="AJ52" s="1">
        <v>25</v>
      </c>
      <c r="AK52" s="1">
        <v>30</v>
      </c>
      <c r="AL52" s="2"/>
      <c r="AM52" s="1"/>
      <c r="AN52" s="5" t="s">
        <v>2</v>
      </c>
      <c r="AO52" s="2">
        <v>75</v>
      </c>
      <c r="AP52" s="1"/>
      <c r="AQ52" s="1"/>
      <c r="AR52" s="1"/>
      <c r="AS52" s="1"/>
      <c r="AT52" s="1"/>
      <c r="AU52" s="1"/>
      <c r="AV52" s="1"/>
      <c r="AW52" s="2">
        <v>0</v>
      </c>
      <c r="AX52" s="2"/>
      <c r="AY52" s="2"/>
      <c r="AZ52" s="2"/>
      <c r="BA52" s="2"/>
      <c r="BB52" s="2"/>
      <c r="BC52" s="1"/>
      <c r="BD52" s="1">
        <v>15</v>
      </c>
      <c r="BE52" s="1"/>
      <c r="BF52" s="1"/>
      <c r="BG52" s="1"/>
      <c r="BK52" s="31">
        <f t="shared" ref="BK52:BK54" si="5">SUM(S58:AK58)</f>
        <v>10000</v>
      </c>
      <c r="BL52" s="31">
        <f t="shared" ref="BL52:BL54" si="6">SUM(S52:AK52)</f>
        <v>605</v>
      </c>
      <c r="BM52" s="31">
        <f t="shared" ref="BM52:BM54" si="7">SUM(AO58:BG58)</f>
        <v>2000</v>
      </c>
      <c r="BN52" s="31">
        <f t="shared" ref="BN52:BN54" si="8">SUM(AO52:BG52)</f>
        <v>90</v>
      </c>
      <c r="BO52" s="31">
        <f t="shared" ref="BO52:BO54" si="9">MAX(MIN(BK52,BN52),MIN(BL52,BM52))</f>
        <v>605</v>
      </c>
      <c r="BP52" s="31"/>
    </row>
    <row r="53" spans="2:68" ht="15" thickBot="1" x14ac:dyDescent="0.35">
      <c r="B53" s="4"/>
      <c r="C53" s="2"/>
      <c r="D53" s="2"/>
      <c r="E53" s="4"/>
      <c r="F53" s="2"/>
      <c r="G53" s="4"/>
      <c r="H53" s="2"/>
      <c r="I53" s="4"/>
      <c r="J53" s="2"/>
      <c r="K53" s="4"/>
      <c r="L53" s="2"/>
      <c r="M53" s="2"/>
      <c r="N53" s="4"/>
      <c r="R53" s="5" t="s">
        <v>3</v>
      </c>
      <c r="S53" s="2"/>
      <c r="T53" s="1">
        <v>75</v>
      </c>
      <c r="U53" s="1">
        <v>100</v>
      </c>
      <c r="V53" s="1">
        <v>60</v>
      </c>
      <c r="W53" s="1">
        <v>45</v>
      </c>
      <c r="X53" s="1">
        <v>70</v>
      </c>
      <c r="Y53" s="1">
        <v>95</v>
      </c>
      <c r="Z53" s="1">
        <v>55</v>
      </c>
      <c r="AA53" s="2"/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1"/>
      <c r="AH53" s="1">
        <v>20</v>
      </c>
      <c r="AI53" s="1">
        <v>25</v>
      </c>
      <c r="AJ53" s="1">
        <v>30</v>
      </c>
      <c r="AK53" s="1">
        <v>35</v>
      </c>
      <c r="AL53" s="2"/>
      <c r="AM53" s="1"/>
      <c r="AN53" s="5" t="s">
        <v>3</v>
      </c>
      <c r="AO53" s="2">
        <v>50</v>
      </c>
      <c r="AP53" s="1"/>
      <c r="AQ53" s="1"/>
      <c r="AR53" s="1"/>
      <c r="AS53" s="1"/>
      <c r="AT53" s="1"/>
      <c r="AU53" s="1"/>
      <c r="AV53" s="1"/>
      <c r="AW53" s="2">
        <v>0</v>
      </c>
      <c r="AX53" s="2"/>
      <c r="AY53" s="2"/>
      <c r="AZ53" s="2"/>
      <c r="BA53" s="2"/>
      <c r="BB53" s="2"/>
      <c r="BC53" s="1"/>
      <c r="BD53" s="1">
        <v>20</v>
      </c>
      <c r="BE53" s="1"/>
      <c r="BF53" s="1"/>
      <c r="BG53" s="1"/>
      <c r="BK53" s="31">
        <f t="shared" si="5"/>
        <v>10000</v>
      </c>
      <c r="BL53" s="31">
        <f t="shared" si="6"/>
        <v>610</v>
      </c>
      <c r="BM53" s="31">
        <f t="shared" si="7"/>
        <v>2000</v>
      </c>
      <c r="BN53" s="31">
        <f t="shared" si="8"/>
        <v>70</v>
      </c>
      <c r="BO53" s="31">
        <f t="shared" si="9"/>
        <v>610</v>
      </c>
      <c r="BP53" s="31"/>
    </row>
    <row r="54" spans="2:68" x14ac:dyDescent="0.3">
      <c r="B54" s="13" t="s">
        <v>13</v>
      </c>
      <c r="C54" s="2"/>
      <c r="D54" s="2"/>
      <c r="E54" s="13" t="s">
        <v>28</v>
      </c>
      <c r="F54" s="2"/>
      <c r="G54" s="13" t="s">
        <v>27</v>
      </c>
      <c r="H54" s="2"/>
      <c r="I54" s="13" t="s">
        <v>26</v>
      </c>
      <c r="J54" s="2"/>
      <c r="K54" s="13" t="s">
        <v>25</v>
      </c>
      <c r="L54" s="2"/>
      <c r="M54" s="2"/>
      <c r="N54" s="23" t="s">
        <v>24</v>
      </c>
      <c r="R54" s="5" t="s">
        <v>8</v>
      </c>
      <c r="S54" s="2"/>
      <c r="T54" s="1">
        <v>100</v>
      </c>
      <c r="U54" s="1">
        <v>120</v>
      </c>
      <c r="V54" s="1">
        <v>30</v>
      </c>
      <c r="W54" s="1">
        <v>35</v>
      </c>
      <c r="X54" s="1">
        <v>110</v>
      </c>
      <c r="Y54" s="1">
        <v>130</v>
      </c>
      <c r="Z54" s="1">
        <v>40</v>
      </c>
      <c r="AA54" s="2"/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1"/>
      <c r="AH54" s="1">
        <v>35</v>
      </c>
      <c r="AI54" s="1">
        <v>40</v>
      </c>
      <c r="AJ54" s="1">
        <v>45</v>
      </c>
      <c r="AK54" s="1">
        <v>50</v>
      </c>
      <c r="AL54" s="2"/>
      <c r="AM54" s="1"/>
      <c r="AN54" s="5" t="s">
        <v>8</v>
      </c>
      <c r="AO54" s="2">
        <v>25</v>
      </c>
      <c r="AP54" s="1"/>
      <c r="AQ54" s="1"/>
      <c r="AR54" s="1"/>
      <c r="AS54" s="1"/>
      <c r="AT54" s="1"/>
      <c r="AU54" s="1"/>
      <c r="AV54" s="1"/>
      <c r="AW54" s="2">
        <v>0</v>
      </c>
      <c r="AX54" s="2"/>
      <c r="AY54" s="2"/>
      <c r="AZ54" s="2"/>
      <c r="BA54" s="2"/>
      <c r="BB54" s="2"/>
      <c r="BC54" s="1"/>
      <c r="BD54" s="1">
        <v>35</v>
      </c>
      <c r="BE54" s="1"/>
      <c r="BF54" s="1"/>
      <c r="BG54" s="1"/>
      <c r="BK54" s="31">
        <f t="shared" si="5"/>
        <v>10000</v>
      </c>
      <c r="BL54" s="31">
        <f t="shared" si="6"/>
        <v>735</v>
      </c>
      <c r="BM54" s="31">
        <f t="shared" si="7"/>
        <v>2000</v>
      </c>
      <c r="BN54" s="31">
        <f t="shared" si="8"/>
        <v>60</v>
      </c>
      <c r="BO54" s="32">
        <f t="shared" si="9"/>
        <v>735</v>
      </c>
      <c r="BP54" s="31"/>
    </row>
    <row r="55" spans="2:68" x14ac:dyDescent="0.3">
      <c r="B55" s="4"/>
      <c r="C55" s="2"/>
      <c r="E55" s="4"/>
      <c r="F55" s="2"/>
      <c r="G55" s="4"/>
      <c r="H55" s="2"/>
      <c r="I55" s="4"/>
      <c r="J55" s="2"/>
      <c r="K55" s="4"/>
      <c r="L55" s="2"/>
      <c r="M55" s="2"/>
      <c r="N55" s="24"/>
      <c r="R55" s="2"/>
      <c r="S55" s="2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2"/>
      <c r="AM55" s="1"/>
      <c r="AN55" s="2"/>
      <c r="AO55" s="2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</row>
    <row r="56" spans="2:68" x14ac:dyDescent="0.3">
      <c r="B56" s="3" t="s">
        <v>30</v>
      </c>
      <c r="C56" s="10"/>
      <c r="D56" s="10"/>
      <c r="E56" s="3" t="s">
        <v>32</v>
      </c>
      <c r="F56" s="11"/>
      <c r="G56" s="3" t="s">
        <v>34</v>
      </c>
      <c r="H56" s="11"/>
      <c r="I56" s="3" t="s">
        <v>36</v>
      </c>
      <c r="J56" s="10"/>
      <c r="K56" s="3" t="s">
        <v>38</v>
      </c>
      <c r="L56" s="2"/>
      <c r="M56" s="2"/>
      <c r="N56" s="25"/>
      <c r="R56" s="2" t="s">
        <v>7</v>
      </c>
      <c r="S56" s="2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2"/>
      <c r="AM56" s="1"/>
      <c r="AN56" s="2" t="s">
        <v>7</v>
      </c>
      <c r="AO56" s="2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</row>
    <row r="57" spans="2:68" ht="15" thickBot="1" x14ac:dyDescent="0.35">
      <c r="B57" s="4"/>
      <c r="C57" s="2"/>
      <c r="D57" s="2"/>
      <c r="E57" s="4"/>
      <c r="F57" s="4"/>
      <c r="G57" s="4"/>
      <c r="H57" s="2"/>
      <c r="I57" s="4"/>
      <c r="J57" s="4"/>
      <c r="K57" s="4"/>
      <c r="L57" s="2"/>
      <c r="M57" s="2"/>
      <c r="N57" s="26"/>
      <c r="R57" s="5" t="s">
        <v>1</v>
      </c>
      <c r="S57" s="2"/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1"/>
      <c r="AB57" s="1">
        <v>2000</v>
      </c>
      <c r="AC57" s="1">
        <v>2000</v>
      </c>
      <c r="AD57" s="1">
        <v>2000</v>
      </c>
      <c r="AE57" s="1">
        <v>2000</v>
      </c>
      <c r="AF57" s="1">
        <v>2000</v>
      </c>
      <c r="AG57" s="1"/>
      <c r="AH57" s="1">
        <v>0</v>
      </c>
      <c r="AI57" s="1">
        <v>0</v>
      </c>
      <c r="AJ57" s="1">
        <v>0</v>
      </c>
      <c r="AK57" s="1">
        <v>0</v>
      </c>
      <c r="AL57" s="1"/>
      <c r="AM57" s="1"/>
      <c r="AN57" s="5" t="s">
        <v>1</v>
      </c>
      <c r="AO57" s="2">
        <v>0</v>
      </c>
      <c r="AP57" s="2"/>
      <c r="AQ57" s="2"/>
      <c r="AR57" s="2"/>
      <c r="AS57" s="2"/>
      <c r="AT57" s="2"/>
      <c r="AU57" s="2"/>
      <c r="AV57" s="2"/>
      <c r="AW57" s="1">
        <v>2000</v>
      </c>
      <c r="AX57" s="1"/>
      <c r="AY57" s="1"/>
      <c r="AZ57" s="1"/>
      <c r="BA57" s="1"/>
      <c r="BB57" s="1"/>
      <c r="BC57" s="1"/>
      <c r="BD57" s="1">
        <v>0</v>
      </c>
      <c r="BE57" s="1"/>
      <c r="BF57" s="1"/>
      <c r="BG57" s="1"/>
    </row>
    <row r="58" spans="2:68" x14ac:dyDescent="0.3">
      <c r="B58" s="13" t="s">
        <v>17</v>
      </c>
      <c r="C58" s="4"/>
      <c r="D58" s="3" t="s">
        <v>18</v>
      </c>
      <c r="E58" s="4"/>
      <c r="F58" s="13" t="s">
        <v>19</v>
      </c>
      <c r="G58" s="4"/>
      <c r="H58" s="3" t="s">
        <v>20</v>
      </c>
      <c r="I58" s="4"/>
      <c r="J58" s="13" t="s">
        <v>21</v>
      </c>
      <c r="K58" s="4"/>
      <c r="L58" s="3" t="s">
        <v>22</v>
      </c>
      <c r="M58" s="4"/>
      <c r="N58" s="13" t="s">
        <v>23</v>
      </c>
      <c r="R58" s="5" t="s">
        <v>2</v>
      </c>
      <c r="S58" s="2"/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1"/>
      <c r="AB58" s="1">
        <v>2000</v>
      </c>
      <c r="AC58" s="1">
        <v>2000</v>
      </c>
      <c r="AD58" s="1">
        <v>2000</v>
      </c>
      <c r="AE58" s="1">
        <v>2000</v>
      </c>
      <c r="AF58" s="1">
        <v>2000</v>
      </c>
      <c r="AG58" s="1"/>
      <c r="AH58" s="1">
        <v>0</v>
      </c>
      <c r="AI58" s="1">
        <v>0</v>
      </c>
      <c r="AJ58" s="1">
        <v>0</v>
      </c>
      <c r="AK58" s="1">
        <v>0</v>
      </c>
      <c r="AL58" s="1"/>
      <c r="AM58" s="1"/>
      <c r="AN58" s="5" t="s">
        <v>2</v>
      </c>
      <c r="AO58" s="2">
        <v>0</v>
      </c>
      <c r="AP58" s="2"/>
      <c r="AQ58" s="2"/>
      <c r="AR58" s="2"/>
      <c r="AS58" s="2"/>
      <c r="AT58" s="2"/>
      <c r="AU58" s="2"/>
      <c r="AV58" s="2"/>
      <c r="AW58" s="1">
        <v>2000</v>
      </c>
      <c r="AX58" s="1"/>
      <c r="AY58" s="1"/>
      <c r="AZ58" s="1"/>
      <c r="BA58" s="1"/>
      <c r="BB58" s="1"/>
      <c r="BC58" s="1"/>
      <c r="BD58" s="1">
        <v>0</v>
      </c>
      <c r="BE58" s="1"/>
      <c r="BF58" s="1"/>
      <c r="BG58" s="1"/>
    </row>
    <row r="59" spans="2:68" x14ac:dyDescent="0.3">
      <c r="B59" s="2"/>
      <c r="C59" s="2"/>
      <c r="D59" s="10"/>
      <c r="E59" s="2"/>
      <c r="F59" s="2"/>
      <c r="G59" s="2"/>
      <c r="H59" s="10"/>
      <c r="I59" s="2"/>
      <c r="J59" s="2"/>
      <c r="R59" s="5" t="s">
        <v>3</v>
      </c>
      <c r="S59" s="2"/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1"/>
      <c r="AB59" s="1">
        <v>2000</v>
      </c>
      <c r="AC59" s="1">
        <v>2000</v>
      </c>
      <c r="AD59" s="1">
        <v>2000</v>
      </c>
      <c r="AE59" s="1">
        <v>2000</v>
      </c>
      <c r="AF59" s="1">
        <v>2000</v>
      </c>
      <c r="AG59" s="1"/>
      <c r="AH59" s="1">
        <v>0</v>
      </c>
      <c r="AI59" s="1">
        <v>0</v>
      </c>
      <c r="AJ59" s="1">
        <v>0</v>
      </c>
      <c r="AK59" s="1">
        <v>0</v>
      </c>
      <c r="AL59" s="2"/>
      <c r="AM59" s="1"/>
      <c r="AN59" s="5" t="s">
        <v>3</v>
      </c>
      <c r="AO59" s="2">
        <v>0</v>
      </c>
      <c r="AP59" s="2"/>
      <c r="AQ59" s="2"/>
      <c r="AR59" s="2"/>
      <c r="AS59" s="2"/>
      <c r="AT59" s="2"/>
      <c r="AU59" s="2"/>
      <c r="AV59" s="2"/>
      <c r="AW59" s="1">
        <v>2000</v>
      </c>
      <c r="AX59" s="1"/>
      <c r="AY59" s="1"/>
      <c r="AZ59" s="1"/>
      <c r="BA59" s="1"/>
      <c r="BB59" s="1"/>
      <c r="BC59" s="1"/>
      <c r="BD59" s="1">
        <v>0</v>
      </c>
      <c r="BE59" s="1"/>
      <c r="BF59" s="1"/>
      <c r="BG59" s="1"/>
    </row>
    <row r="60" spans="2:68" x14ac:dyDescent="0.3">
      <c r="R60" s="5" t="s">
        <v>8</v>
      </c>
      <c r="S60" s="2"/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1"/>
      <c r="AB60" s="1">
        <v>2000</v>
      </c>
      <c r="AC60" s="1">
        <v>2000</v>
      </c>
      <c r="AD60" s="1">
        <v>2000</v>
      </c>
      <c r="AE60" s="1">
        <v>2000</v>
      </c>
      <c r="AF60" s="1">
        <v>2000</v>
      </c>
      <c r="AG60" s="1"/>
      <c r="AH60" s="1">
        <v>0</v>
      </c>
      <c r="AI60" s="1">
        <v>0</v>
      </c>
      <c r="AJ60" s="1">
        <v>0</v>
      </c>
      <c r="AK60" s="1">
        <v>0</v>
      </c>
      <c r="AN60" s="5" t="s">
        <v>8</v>
      </c>
      <c r="AO60" s="2">
        <v>0</v>
      </c>
      <c r="AP60" s="2"/>
      <c r="AQ60" s="2"/>
      <c r="AR60" s="2"/>
      <c r="AS60" s="2"/>
      <c r="AT60" s="2"/>
      <c r="AU60" s="2"/>
      <c r="AV60" s="2"/>
      <c r="AW60" s="1">
        <v>2000</v>
      </c>
      <c r="AX60" s="1"/>
      <c r="AY60" s="1"/>
      <c r="AZ60" s="1"/>
      <c r="BA60" s="1"/>
      <c r="BB60" s="1"/>
      <c r="BC60" s="1"/>
      <c r="BD60" s="1">
        <v>0</v>
      </c>
      <c r="BE60" s="1"/>
      <c r="BF60" s="1"/>
      <c r="BG60" s="1"/>
    </row>
    <row r="64" spans="2:68" x14ac:dyDescent="0.3">
      <c r="B64" s="16" t="s">
        <v>16</v>
      </c>
      <c r="D64" s="14" t="s">
        <v>22</v>
      </c>
    </row>
    <row r="65" spans="2:67" ht="15" thickBot="1" x14ac:dyDescent="0.35"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H65" s="2"/>
      <c r="AK65" s="2"/>
      <c r="AL65" s="2"/>
      <c r="AM65" s="2"/>
      <c r="AN65" s="2"/>
      <c r="AO65" s="2"/>
      <c r="AQ65" s="2"/>
      <c r="BK65" t="s">
        <v>9</v>
      </c>
      <c r="BL65" t="s">
        <v>9</v>
      </c>
      <c r="BM65" t="s">
        <v>10</v>
      </c>
      <c r="BN65" t="s">
        <v>10</v>
      </c>
      <c r="BO65" t="s">
        <v>11</v>
      </c>
    </row>
    <row r="66" spans="2:67" x14ac:dyDescent="0.3">
      <c r="B66" s="13" t="s">
        <v>12</v>
      </c>
      <c r="C66" s="4"/>
      <c r="D66" s="3" t="s">
        <v>14</v>
      </c>
      <c r="E66" s="4"/>
      <c r="F66" s="13" t="s">
        <v>4</v>
      </c>
      <c r="G66" s="4"/>
      <c r="H66" s="3" t="s">
        <v>15</v>
      </c>
      <c r="I66" s="4"/>
      <c r="J66" s="15" t="s">
        <v>6</v>
      </c>
      <c r="K66" s="19"/>
      <c r="L66" s="20"/>
      <c r="M66" s="21"/>
      <c r="N66" s="17" t="s">
        <v>5</v>
      </c>
      <c r="R66" s="2" t="s">
        <v>0</v>
      </c>
      <c r="S66" s="2" t="s">
        <v>5</v>
      </c>
      <c r="T66" s="2" t="s">
        <v>6</v>
      </c>
      <c r="U66" s="2" t="s">
        <v>4</v>
      </c>
      <c r="V66" s="2" t="s">
        <v>12</v>
      </c>
      <c r="W66" s="2" t="s">
        <v>23</v>
      </c>
      <c r="X66" s="2" t="s">
        <v>21</v>
      </c>
      <c r="Y66" s="2" t="s">
        <v>19</v>
      </c>
      <c r="Z66" s="2" t="s">
        <v>17</v>
      </c>
      <c r="AA66" s="2" t="s">
        <v>24</v>
      </c>
      <c r="AB66" s="1" t="s">
        <v>25</v>
      </c>
      <c r="AC66" s="2" t="s">
        <v>26</v>
      </c>
      <c r="AD66" s="2" t="s">
        <v>41</v>
      </c>
      <c r="AE66" s="2" t="s">
        <v>42</v>
      </c>
      <c r="AF66" s="2" t="s">
        <v>43</v>
      </c>
      <c r="AH66" s="2" t="s">
        <v>44</v>
      </c>
      <c r="AI66" s="2" t="s">
        <v>45</v>
      </c>
      <c r="AJ66" s="2" t="s">
        <v>46</v>
      </c>
      <c r="AK66" s="2" t="s">
        <v>47</v>
      </c>
      <c r="AL66" s="2"/>
      <c r="AM66" s="1"/>
      <c r="AN66" s="2" t="s">
        <v>0</v>
      </c>
      <c r="AO66" s="2" t="s">
        <v>5</v>
      </c>
      <c r="AP66" s="2" t="s">
        <v>6</v>
      </c>
      <c r="AQ66" s="2" t="s">
        <v>4</v>
      </c>
      <c r="AR66" s="2" t="s">
        <v>12</v>
      </c>
      <c r="AS66" s="2" t="s">
        <v>23</v>
      </c>
      <c r="AT66" s="2" t="s">
        <v>21</v>
      </c>
      <c r="AU66" s="2" t="s">
        <v>19</v>
      </c>
      <c r="AV66" s="2" t="s">
        <v>17</v>
      </c>
      <c r="AW66" s="2" t="s">
        <v>24</v>
      </c>
      <c r="AX66" s="1" t="s">
        <v>25</v>
      </c>
      <c r="AY66" s="2" t="s">
        <v>26</v>
      </c>
      <c r="AZ66" s="2" t="s">
        <v>41</v>
      </c>
      <c r="BA66" s="2" t="s">
        <v>42</v>
      </c>
      <c r="BB66" s="2" t="s">
        <v>43</v>
      </c>
      <c r="BD66" s="2" t="s">
        <v>44</v>
      </c>
      <c r="BE66" s="2" t="s">
        <v>45</v>
      </c>
      <c r="BF66" s="2" t="s">
        <v>46</v>
      </c>
      <c r="BG66" s="2" t="s">
        <v>47</v>
      </c>
      <c r="BK66" t="s">
        <v>48</v>
      </c>
      <c r="BL66" t="s">
        <v>0</v>
      </c>
      <c r="BM66" t="s">
        <v>48</v>
      </c>
      <c r="BN66" t="s">
        <v>0</v>
      </c>
    </row>
    <row r="67" spans="2:67" x14ac:dyDescent="0.3">
      <c r="B67" s="4"/>
      <c r="C67" s="2"/>
      <c r="D67" s="2"/>
      <c r="E67" s="4"/>
      <c r="F67" s="4"/>
      <c r="G67" s="4"/>
      <c r="H67" s="2"/>
      <c r="I67" s="4"/>
      <c r="J67" s="4"/>
      <c r="K67" s="4"/>
      <c r="L67" s="2"/>
      <c r="M67" s="2"/>
      <c r="N67" s="4"/>
      <c r="R67" s="5" t="s">
        <v>1</v>
      </c>
      <c r="S67" s="2"/>
      <c r="T67" s="1">
        <v>25</v>
      </c>
      <c r="U67" s="1">
        <v>30</v>
      </c>
      <c r="V67" s="1">
        <v>120</v>
      </c>
      <c r="W67" s="1"/>
      <c r="X67" s="1">
        <v>15</v>
      </c>
      <c r="Y67" s="1">
        <v>20</v>
      </c>
      <c r="Z67" s="1">
        <v>110</v>
      </c>
      <c r="AA67" s="2"/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1"/>
      <c r="AH67" s="1"/>
      <c r="AI67" s="1">
        <v>30</v>
      </c>
      <c r="AJ67" s="1">
        <v>35</v>
      </c>
      <c r="AK67" s="1">
        <v>40</v>
      </c>
      <c r="AL67" s="2"/>
      <c r="AM67" s="1"/>
      <c r="AN67" s="5" t="s">
        <v>1</v>
      </c>
      <c r="AO67" s="2">
        <v>100</v>
      </c>
      <c r="AP67" s="1"/>
      <c r="AQ67" s="1"/>
      <c r="AR67" s="1"/>
      <c r="AS67" s="1">
        <v>90</v>
      </c>
      <c r="AT67" s="1"/>
      <c r="AU67" s="1"/>
      <c r="AV67" s="1"/>
      <c r="AW67" s="2">
        <v>0</v>
      </c>
      <c r="AX67" s="2"/>
      <c r="AY67" s="2"/>
      <c r="AZ67" s="2"/>
      <c r="BA67" s="2"/>
      <c r="BB67" s="2"/>
      <c r="BC67" s="1"/>
      <c r="BD67" s="1">
        <v>25</v>
      </c>
      <c r="BE67" s="1"/>
      <c r="BF67" s="1"/>
      <c r="BG67" s="1"/>
      <c r="BK67">
        <f>SUM(S73:AK73)</f>
        <v>10000</v>
      </c>
      <c r="BL67">
        <f>SUM(S67:AK67)</f>
        <v>425</v>
      </c>
      <c r="BM67">
        <f>SUM(AO73:BG73)</f>
        <v>2000</v>
      </c>
      <c r="BN67">
        <f>SUM(AO67:BG67)</f>
        <v>215</v>
      </c>
      <c r="BO67">
        <f>MAX(MIN(BK67,BN67),MIN(BL67,BM67))</f>
        <v>425</v>
      </c>
    </row>
    <row r="68" spans="2:67" x14ac:dyDescent="0.3">
      <c r="B68" s="3" t="s">
        <v>29</v>
      </c>
      <c r="C68" s="10"/>
      <c r="D68" s="18"/>
      <c r="E68" s="3" t="s">
        <v>31</v>
      </c>
      <c r="F68" s="2"/>
      <c r="G68" s="3" t="s">
        <v>33</v>
      </c>
      <c r="H68" s="10"/>
      <c r="I68" s="3" t="s">
        <v>35</v>
      </c>
      <c r="J68" s="10"/>
      <c r="K68" s="3" t="s">
        <v>37</v>
      </c>
      <c r="L68" s="2"/>
      <c r="M68" s="2"/>
      <c r="N68" s="3" t="s">
        <v>39</v>
      </c>
      <c r="R68" s="5" t="s">
        <v>2</v>
      </c>
      <c r="S68" s="2"/>
      <c r="T68" s="1">
        <v>50</v>
      </c>
      <c r="U68" s="1">
        <v>60</v>
      </c>
      <c r="V68" s="1">
        <v>100</v>
      </c>
      <c r="W68" s="1"/>
      <c r="X68" s="1">
        <v>55</v>
      </c>
      <c r="Y68" s="1">
        <v>65</v>
      </c>
      <c r="Z68" s="1">
        <v>105</v>
      </c>
      <c r="AA68" s="2"/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1"/>
      <c r="AH68" s="1"/>
      <c r="AI68" s="1">
        <v>20</v>
      </c>
      <c r="AJ68" s="1">
        <v>25</v>
      </c>
      <c r="AK68" s="1">
        <v>30</v>
      </c>
      <c r="AL68" s="2"/>
      <c r="AM68" s="1"/>
      <c r="AN68" s="5" t="s">
        <v>2</v>
      </c>
      <c r="AO68" s="2">
        <v>75</v>
      </c>
      <c r="AP68" s="1"/>
      <c r="AQ68" s="1"/>
      <c r="AR68" s="1"/>
      <c r="AS68" s="1">
        <v>80</v>
      </c>
      <c r="AT68" s="1"/>
      <c r="AU68" s="1"/>
      <c r="AV68" s="1"/>
      <c r="AW68" s="2">
        <v>0</v>
      </c>
      <c r="AX68" s="2"/>
      <c r="AY68" s="2"/>
      <c r="AZ68" s="2"/>
      <c r="BA68" s="2"/>
      <c r="BB68" s="2"/>
      <c r="BC68" s="1"/>
      <c r="BD68" s="1">
        <v>15</v>
      </c>
      <c r="BE68" s="1"/>
      <c r="BF68" s="1"/>
      <c r="BG68" s="1"/>
      <c r="BK68">
        <f t="shared" ref="BK68:BK70" si="10">SUM(S74:AK74)</f>
        <v>10000</v>
      </c>
      <c r="BL68">
        <f t="shared" ref="BL68:BL70" si="11">SUM(S68:AK68)</f>
        <v>510</v>
      </c>
      <c r="BM68">
        <f t="shared" ref="BM68:BM70" si="12">SUM(AO74:BG74)</f>
        <v>2000</v>
      </c>
      <c r="BN68">
        <f t="shared" ref="BN68:BN70" si="13">SUM(AO68:BG68)</f>
        <v>170</v>
      </c>
      <c r="BO68">
        <f t="shared" ref="BO68:BO70" si="14">MAX(MIN(BK68,BN68),MIN(BL68,BM68))</f>
        <v>510</v>
      </c>
    </row>
    <row r="69" spans="2:67" ht="15" thickBot="1" x14ac:dyDescent="0.35">
      <c r="B69" s="4"/>
      <c r="C69" s="2"/>
      <c r="D69" s="2"/>
      <c r="E69" s="4"/>
      <c r="F69" s="2"/>
      <c r="G69" s="4"/>
      <c r="H69" s="2"/>
      <c r="I69" s="4"/>
      <c r="J69" s="2"/>
      <c r="K69" s="4"/>
      <c r="L69" s="2"/>
      <c r="M69" s="2"/>
      <c r="N69" s="4"/>
      <c r="R69" s="5" t="s">
        <v>3</v>
      </c>
      <c r="S69" s="2"/>
      <c r="T69" s="1">
        <v>75</v>
      </c>
      <c r="U69" s="1">
        <v>100</v>
      </c>
      <c r="V69" s="1">
        <v>60</v>
      </c>
      <c r="W69" s="1"/>
      <c r="X69" s="1">
        <v>70</v>
      </c>
      <c r="Y69" s="1">
        <v>95</v>
      </c>
      <c r="Z69" s="1">
        <v>55</v>
      </c>
      <c r="AA69" s="2"/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1"/>
      <c r="AH69" s="1"/>
      <c r="AI69" s="1">
        <v>25</v>
      </c>
      <c r="AJ69" s="1">
        <v>30</v>
      </c>
      <c r="AK69" s="1">
        <v>35</v>
      </c>
      <c r="AL69" s="2"/>
      <c r="AM69" s="1"/>
      <c r="AN69" s="5" t="s">
        <v>3</v>
      </c>
      <c r="AO69" s="2">
        <v>50</v>
      </c>
      <c r="AP69" s="1"/>
      <c r="AQ69" s="1"/>
      <c r="AR69" s="1"/>
      <c r="AS69" s="1">
        <v>45</v>
      </c>
      <c r="AT69" s="1"/>
      <c r="AU69" s="1"/>
      <c r="AV69" s="1"/>
      <c r="AW69" s="2">
        <v>0</v>
      </c>
      <c r="AX69" s="2"/>
      <c r="AY69" s="2"/>
      <c r="AZ69" s="2"/>
      <c r="BA69" s="2"/>
      <c r="BB69" s="2"/>
      <c r="BC69" s="1"/>
      <c r="BD69" s="1">
        <v>20</v>
      </c>
      <c r="BE69" s="1"/>
      <c r="BF69" s="1"/>
      <c r="BG69" s="1"/>
      <c r="BK69">
        <f t="shared" si="10"/>
        <v>10000</v>
      </c>
      <c r="BL69">
        <f t="shared" si="11"/>
        <v>545</v>
      </c>
      <c r="BM69">
        <f t="shared" si="12"/>
        <v>2000</v>
      </c>
      <c r="BN69">
        <f t="shared" si="13"/>
        <v>115</v>
      </c>
      <c r="BO69">
        <f t="shared" si="14"/>
        <v>545</v>
      </c>
    </row>
    <row r="70" spans="2:67" x14ac:dyDescent="0.3">
      <c r="B70" s="13" t="s">
        <v>13</v>
      </c>
      <c r="C70" s="2"/>
      <c r="D70" s="2"/>
      <c r="E70" s="13" t="s">
        <v>28</v>
      </c>
      <c r="F70" s="2"/>
      <c r="G70" s="13" t="s">
        <v>27</v>
      </c>
      <c r="H70" s="2"/>
      <c r="I70" s="13" t="s">
        <v>26</v>
      </c>
      <c r="J70" s="2"/>
      <c r="K70" s="13" t="s">
        <v>25</v>
      </c>
      <c r="L70" s="2"/>
      <c r="M70" s="2"/>
      <c r="N70" s="23" t="s">
        <v>24</v>
      </c>
      <c r="R70" s="5" t="s">
        <v>8</v>
      </c>
      <c r="S70" s="2"/>
      <c r="T70" s="1">
        <v>100</v>
      </c>
      <c r="U70" s="1">
        <v>120</v>
      </c>
      <c r="V70" s="1">
        <v>30</v>
      </c>
      <c r="W70" s="1"/>
      <c r="X70" s="1">
        <v>110</v>
      </c>
      <c r="Y70" s="1">
        <v>130</v>
      </c>
      <c r="Z70" s="1">
        <v>40</v>
      </c>
      <c r="AA70" s="2"/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1"/>
      <c r="AH70" s="1"/>
      <c r="AI70" s="1">
        <v>40</v>
      </c>
      <c r="AJ70" s="1">
        <v>45</v>
      </c>
      <c r="AK70" s="1">
        <v>50</v>
      </c>
      <c r="AL70" s="2"/>
      <c r="AM70" s="1"/>
      <c r="AN70" s="5" t="s">
        <v>8</v>
      </c>
      <c r="AO70" s="2">
        <v>25</v>
      </c>
      <c r="AP70" s="1"/>
      <c r="AQ70" s="1"/>
      <c r="AR70" s="1"/>
      <c r="AS70" s="1">
        <v>35</v>
      </c>
      <c r="AT70" s="1"/>
      <c r="AU70" s="1"/>
      <c r="AV70" s="1"/>
      <c r="AW70" s="2">
        <v>0</v>
      </c>
      <c r="AX70" s="2"/>
      <c r="AY70" s="2"/>
      <c r="AZ70" s="2"/>
      <c r="BA70" s="2"/>
      <c r="BB70" s="2"/>
      <c r="BC70" s="1"/>
      <c r="BD70" s="1">
        <v>35</v>
      </c>
      <c r="BE70" s="1"/>
      <c r="BF70" s="1"/>
      <c r="BG70" s="1"/>
      <c r="BK70">
        <f t="shared" si="10"/>
        <v>10000</v>
      </c>
      <c r="BL70">
        <f t="shared" si="11"/>
        <v>665</v>
      </c>
      <c r="BM70">
        <f t="shared" si="12"/>
        <v>2000</v>
      </c>
      <c r="BN70">
        <f t="shared" si="13"/>
        <v>95</v>
      </c>
      <c r="BO70">
        <f t="shared" si="14"/>
        <v>665</v>
      </c>
    </row>
    <row r="71" spans="2:67" x14ac:dyDescent="0.3">
      <c r="B71" s="4"/>
      <c r="C71" s="2"/>
      <c r="E71" s="4"/>
      <c r="F71" s="2"/>
      <c r="G71" s="4"/>
      <c r="H71" s="2"/>
      <c r="I71" s="4"/>
      <c r="J71" s="2"/>
      <c r="K71" s="4"/>
      <c r="L71" s="2"/>
      <c r="M71" s="2"/>
      <c r="N71" s="4"/>
      <c r="R71" s="2"/>
      <c r="S71" s="2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2"/>
      <c r="AM71" s="1"/>
      <c r="AN71" s="2"/>
      <c r="AO71" s="2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</row>
    <row r="72" spans="2:67" x14ac:dyDescent="0.3">
      <c r="B72" s="3" t="s">
        <v>30</v>
      </c>
      <c r="C72" s="10"/>
      <c r="D72" s="10"/>
      <c r="E72" s="3" t="s">
        <v>32</v>
      </c>
      <c r="F72" s="11"/>
      <c r="G72" s="3" t="s">
        <v>34</v>
      </c>
      <c r="H72" s="11"/>
      <c r="I72" s="3" t="s">
        <v>36</v>
      </c>
      <c r="J72" s="10"/>
      <c r="K72" s="3" t="s">
        <v>38</v>
      </c>
      <c r="L72" s="2"/>
      <c r="M72" s="2"/>
      <c r="N72" s="3" t="s">
        <v>40</v>
      </c>
      <c r="R72" s="2" t="s">
        <v>7</v>
      </c>
      <c r="S72" s="2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2"/>
      <c r="AM72" s="1"/>
      <c r="AN72" s="2" t="s">
        <v>7</v>
      </c>
      <c r="AO72" s="2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</row>
    <row r="73" spans="2:67" ht="15" thickBot="1" x14ac:dyDescent="0.35">
      <c r="B73" s="4"/>
      <c r="C73" s="2"/>
      <c r="D73" s="2"/>
      <c r="E73" s="4"/>
      <c r="F73" s="4"/>
      <c r="G73" s="4"/>
      <c r="H73" s="2"/>
      <c r="I73" s="4"/>
      <c r="J73" s="4"/>
      <c r="K73" s="4"/>
      <c r="L73" s="2"/>
      <c r="M73" s="2"/>
      <c r="N73" s="4"/>
      <c r="R73" s="5" t="s">
        <v>1</v>
      </c>
      <c r="S73" s="2"/>
      <c r="T73" s="2">
        <v>0</v>
      </c>
      <c r="U73" s="2">
        <v>0</v>
      </c>
      <c r="V73" s="2">
        <v>0</v>
      </c>
      <c r="W73" s="2"/>
      <c r="X73" s="2">
        <v>0</v>
      </c>
      <c r="Y73" s="2">
        <v>0</v>
      </c>
      <c r="Z73" s="2">
        <v>0</v>
      </c>
      <c r="AA73" s="1"/>
      <c r="AB73" s="1">
        <v>2000</v>
      </c>
      <c r="AC73" s="1">
        <v>2000</v>
      </c>
      <c r="AD73" s="1">
        <v>2000</v>
      </c>
      <c r="AE73" s="1">
        <v>2000</v>
      </c>
      <c r="AF73" s="1">
        <v>2000</v>
      </c>
      <c r="AG73" s="1"/>
      <c r="AH73" s="1"/>
      <c r="AI73" s="1">
        <v>0</v>
      </c>
      <c r="AJ73" s="1">
        <v>0</v>
      </c>
      <c r="AK73" s="1">
        <v>0</v>
      </c>
      <c r="AL73" s="1"/>
      <c r="AM73" s="1"/>
      <c r="AN73" s="5" t="s">
        <v>1</v>
      </c>
      <c r="AO73" s="2">
        <v>0</v>
      </c>
      <c r="AP73" s="2"/>
      <c r="AQ73" s="2"/>
      <c r="AR73" s="2"/>
      <c r="AS73" s="2">
        <v>0</v>
      </c>
      <c r="AT73" s="2"/>
      <c r="AU73" s="2"/>
      <c r="AV73" s="2"/>
      <c r="AW73" s="1">
        <v>2000</v>
      </c>
      <c r="AX73" s="1"/>
      <c r="AY73" s="1"/>
      <c r="AZ73" s="1"/>
      <c r="BA73" s="1"/>
      <c r="BB73" s="1"/>
      <c r="BC73" s="1"/>
      <c r="BD73" s="1">
        <v>0</v>
      </c>
      <c r="BE73" s="1"/>
      <c r="BF73" s="1"/>
      <c r="BG73" s="1"/>
    </row>
    <row r="74" spans="2:67" x14ac:dyDescent="0.3">
      <c r="B74" s="13" t="s">
        <v>17</v>
      </c>
      <c r="C74" s="4"/>
      <c r="D74" s="3" t="s">
        <v>18</v>
      </c>
      <c r="E74" s="4"/>
      <c r="F74" s="13" t="s">
        <v>19</v>
      </c>
      <c r="G74" s="4"/>
      <c r="H74" s="3" t="s">
        <v>20</v>
      </c>
      <c r="I74" s="4"/>
      <c r="J74" s="13" t="s">
        <v>21</v>
      </c>
      <c r="K74" s="19"/>
      <c r="L74" s="20"/>
      <c r="M74" s="21"/>
      <c r="N74" s="13" t="s">
        <v>23</v>
      </c>
      <c r="R74" s="5" t="s">
        <v>2</v>
      </c>
      <c r="S74" s="2"/>
      <c r="T74" s="2">
        <v>0</v>
      </c>
      <c r="U74" s="2">
        <v>0</v>
      </c>
      <c r="V74" s="2">
        <v>0</v>
      </c>
      <c r="W74" s="2"/>
      <c r="X74" s="2">
        <v>0</v>
      </c>
      <c r="Y74" s="2">
        <v>0</v>
      </c>
      <c r="Z74" s="2">
        <v>0</v>
      </c>
      <c r="AA74" s="1"/>
      <c r="AB74" s="1">
        <v>2000</v>
      </c>
      <c r="AC74" s="1">
        <v>2000</v>
      </c>
      <c r="AD74" s="1">
        <v>2000</v>
      </c>
      <c r="AE74" s="1">
        <v>2000</v>
      </c>
      <c r="AF74" s="1">
        <v>2000</v>
      </c>
      <c r="AG74" s="1"/>
      <c r="AH74" s="1"/>
      <c r="AI74" s="1">
        <v>0</v>
      </c>
      <c r="AJ74" s="1">
        <v>0</v>
      </c>
      <c r="AK74" s="1">
        <v>0</v>
      </c>
      <c r="AL74" s="1"/>
      <c r="AM74" s="1"/>
      <c r="AN74" s="5" t="s">
        <v>2</v>
      </c>
      <c r="AO74" s="2">
        <v>0</v>
      </c>
      <c r="AP74" s="2"/>
      <c r="AQ74" s="2"/>
      <c r="AR74" s="2"/>
      <c r="AS74" s="2">
        <v>0</v>
      </c>
      <c r="AT74" s="2"/>
      <c r="AU74" s="2"/>
      <c r="AV74" s="2"/>
      <c r="AW74" s="1">
        <v>2000</v>
      </c>
      <c r="AX74" s="1"/>
      <c r="AY74" s="1"/>
      <c r="AZ74" s="1"/>
      <c r="BA74" s="1"/>
      <c r="BB74" s="1"/>
      <c r="BC74" s="1"/>
      <c r="BD74" s="1">
        <v>0</v>
      </c>
      <c r="BE74" s="1"/>
      <c r="BF74" s="1"/>
      <c r="BG74" s="1"/>
    </row>
    <row r="75" spans="2:67" ht="20.55" customHeight="1" x14ac:dyDescent="0.3">
      <c r="B75" s="2"/>
      <c r="C75" s="2"/>
      <c r="D75" s="10"/>
      <c r="E75" s="2"/>
      <c r="F75" s="2"/>
      <c r="G75" s="2"/>
      <c r="H75" s="10"/>
      <c r="I75" s="2"/>
      <c r="J75" s="2"/>
      <c r="R75" s="5" t="s">
        <v>3</v>
      </c>
      <c r="S75" s="2"/>
      <c r="T75" s="2">
        <v>0</v>
      </c>
      <c r="U75" s="2">
        <v>0</v>
      </c>
      <c r="V75" s="2">
        <v>0</v>
      </c>
      <c r="W75" s="2"/>
      <c r="X75" s="2">
        <v>0</v>
      </c>
      <c r="Y75" s="2">
        <v>0</v>
      </c>
      <c r="Z75" s="2">
        <v>0</v>
      </c>
      <c r="AA75" s="1"/>
      <c r="AB75" s="1">
        <v>2000</v>
      </c>
      <c r="AC75" s="1">
        <v>2000</v>
      </c>
      <c r="AD75" s="1">
        <v>2000</v>
      </c>
      <c r="AE75" s="1">
        <v>2000</v>
      </c>
      <c r="AF75" s="1">
        <v>2000</v>
      </c>
      <c r="AG75" s="1"/>
      <c r="AH75" s="1"/>
      <c r="AI75" s="1">
        <v>0</v>
      </c>
      <c r="AJ75" s="1">
        <v>0</v>
      </c>
      <c r="AK75" s="1">
        <v>0</v>
      </c>
      <c r="AL75" s="2"/>
      <c r="AM75" s="1"/>
      <c r="AN75" s="5" t="s">
        <v>3</v>
      </c>
      <c r="AO75" s="2">
        <v>0</v>
      </c>
      <c r="AP75" s="2"/>
      <c r="AQ75" s="2"/>
      <c r="AR75" s="2"/>
      <c r="AS75" s="2">
        <v>0</v>
      </c>
      <c r="AT75" s="2"/>
      <c r="AU75" s="2"/>
      <c r="AV75" s="2"/>
      <c r="AW75" s="1">
        <v>2000</v>
      </c>
      <c r="AX75" s="1"/>
      <c r="AY75" s="1"/>
      <c r="AZ75" s="1"/>
      <c r="BA75" s="1"/>
      <c r="BB75" s="1"/>
      <c r="BC75" s="1"/>
      <c r="BD75" s="1">
        <v>0</v>
      </c>
      <c r="BE75" s="1"/>
      <c r="BF75" s="1"/>
      <c r="BG75" s="1"/>
    </row>
    <row r="76" spans="2:67" ht="20.55" customHeight="1" x14ac:dyDescent="0.3">
      <c r="R76" s="5" t="s">
        <v>8</v>
      </c>
      <c r="S76" s="2"/>
      <c r="T76" s="2">
        <v>0</v>
      </c>
      <c r="U76" s="2">
        <v>0</v>
      </c>
      <c r="V76" s="2">
        <v>0</v>
      </c>
      <c r="W76" s="2"/>
      <c r="X76" s="2">
        <v>0</v>
      </c>
      <c r="Y76" s="2">
        <v>0</v>
      </c>
      <c r="Z76" s="2">
        <v>0</v>
      </c>
      <c r="AA76" s="1"/>
      <c r="AB76" s="1">
        <v>2000</v>
      </c>
      <c r="AC76" s="1">
        <v>2000</v>
      </c>
      <c r="AD76" s="1">
        <v>2000</v>
      </c>
      <c r="AE76" s="1">
        <v>2000</v>
      </c>
      <c r="AF76" s="1">
        <v>2000</v>
      </c>
      <c r="AG76" s="1"/>
      <c r="AH76" s="1"/>
      <c r="AI76" s="1">
        <v>0</v>
      </c>
      <c r="AJ76" s="1">
        <v>0</v>
      </c>
      <c r="AK76" s="1">
        <v>0</v>
      </c>
      <c r="AN76" s="5" t="s">
        <v>8</v>
      </c>
      <c r="AO76" s="2">
        <v>0</v>
      </c>
      <c r="AP76" s="2"/>
      <c r="AQ76" s="2"/>
      <c r="AR76" s="2"/>
      <c r="AS76" s="2">
        <v>0</v>
      </c>
      <c r="AT76" s="2"/>
      <c r="AU76" s="2"/>
      <c r="AV76" s="2"/>
      <c r="AW76" s="1">
        <v>2000</v>
      </c>
      <c r="AX76" s="1"/>
      <c r="AY76" s="1"/>
      <c r="AZ76" s="1"/>
      <c r="BA76" s="1"/>
      <c r="BB76" s="1"/>
      <c r="BC76" s="1"/>
      <c r="BD76" s="1">
        <v>0</v>
      </c>
      <c r="BE76" s="1"/>
      <c r="BF76" s="1"/>
      <c r="BG76" s="1"/>
    </row>
    <row r="77" spans="2:67" ht="20.55" customHeight="1" x14ac:dyDescent="0.3"/>
    <row r="78" spans="2:67" ht="20.55" customHeight="1" x14ac:dyDescent="0.3"/>
    <row r="79" spans="2:67" ht="20.55" customHeight="1" x14ac:dyDescent="0.3">
      <c r="F79" s="2"/>
      <c r="G79" s="2"/>
      <c r="H79" s="10"/>
      <c r="I79" s="2"/>
      <c r="J79" s="2"/>
      <c r="K79" s="2"/>
      <c r="L79" s="10"/>
      <c r="M79" s="10"/>
      <c r="N79" s="10"/>
      <c r="O79" s="10"/>
      <c r="P79" s="2"/>
      <c r="Q79" s="2"/>
    </row>
    <row r="80" spans="2:67" ht="20.55" customHeight="1" x14ac:dyDescent="0.3">
      <c r="B80" s="16" t="s">
        <v>16</v>
      </c>
      <c r="D80" s="14" t="s">
        <v>20</v>
      </c>
      <c r="F80" s="16" t="s">
        <v>36</v>
      </c>
      <c r="H80" t="s">
        <v>38</v>
      </c>
    </row>
    <row r="81" spans="2:69" ht="20.55" customHeight="1" thickBot="1" x14ac:dyDescent="0.35"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H81" s="2"/>
      <c r="AK81" s="2"/>
      <c r="AL81" s="2"/>
      <c r="AM81" s="2"/>
      <c r="AN81" s="2"/>
      <c r="AO81" s="2"/>
      <c r="AQ81" s="2"/>
      <c r="BK81" t="s">
        <v>9</v>
      </c>
      <c r="BL81" t="s">
        <v>9</v>
      </c>
      <c r="BM81" t="s">
        <v>10</v>
      </c>
      <c r="BN81" t="s">
        <v>10</v>
      </c>
      <c r="BO81" t="s">
        <v>11</v>
      </c>
    </row>
    <row r="82" spans="2:69" ht="20.55" customHeight="1" x14ac:dyDescent="0.3">
      <c r="B82" s="13" t="s">
        <v>12</v>
      </c>
      <c r="C82" s="4"/>
      <c r="D82" s="3" t="s">
        <v>14</v>
      </c>
      <c r="E82" s="4"/>
      <c r="F82" s="13" t="s">
        <v>4</v>
      </c>
      <c r="G82" s="4"/>
      <c r="H82" s="3" t="s">
        <v>15</v>
      </c>
      <c r="I82" s="4"/>
      <c r="J82" s="15" t="s">
        <v>6</v>
      </c>
      <c r="K82" s="19"/>
      <c r="L82" s="20"/>
      <c r="M82" s="21"/>
      <c r="N82" s="17" t="s">
        <v>5</v>
      </c>
      <c r="R82" s="2" t="s">
        <v>0</v>
      </c>
      <c r="S82" s="2" t="s">
        <v>5</v>
      </c>
      <c r="T82" s="2" t="s">
        <v>6</v>
      </c>
      <c r="U82" s="2" t="s">
        <v>4</v>
      </c>
      <c r="V82" s="2" t="s">
        <v>12</v>
      </c>
      <c r="W82" s="2" t="s">
        <v>23</v>
      </c>
      <c r="X82" s="2" t="s">
        <v>21</v>
      </c>
      <c r="Y82" s="2" t="s">
        <v>19</v>
      </c>
      <c r="Z82" s="2" t="s">
        <v>17</v>
      </c>
      <c r="AA82" s="2" t="s">
        <v>24</v>
      </c>
      <c r="AB82" s="1" t="s">
        <v>25</v>
      </c>
      <c r="AC82" s="2" t="s">
        <v>26</v>
      </c>
      <c r="AD82" s="2" t="s">
        <v>41</v>
      </c>
      <c r="AE82" s="2" t="s">
        <v>42</v>
      </c>
      <c r="AF82" s="2" t="s">
        <v>43</v>
      </c>
      <c r="AH82" s="2" t="s">
        <v>44</v>
      </c>
      <c r="AI82" s="2" t="s">
        <v>45</v>
      </c>
      <c r="AJ82" s="2" t="s">
        <v>46</v>
      </c>
      <c r="AK82" s="2" t="s">
        <v>47</v>
      </c>
      <c r="AL82" s="2"/>
      <c r="AM82" s="1"/>
      <c r="AN82" s="2" t="s">
        <v>0</v>
      </c>
      <c r="AO82" s="2" t="s">
        <v>5</v>
      </c>
      <c r="AP82" s="2" t="s">
        <v>6</v>
      </c>
      <c r="AQ82" s="2" t="s">
        <v>4</v>
      </c>
      <c r="AR82" s="2" t="s">
        <v>12</v>
      </c>
      <c r="AS82" s="2" t="s">
        <v>23</v>
      </c>
      <c r="AT82" s="2" t="s">
        <v>21</v>
      </c>
      <c r="AU82" s="2" t="s">
        <v>19</v>
      </c>
      <c r="AV82" s="2" t="s">
        <v>17</v>
      </c>
      <c r="AW82" s="2" t="s">
        <v>24</v>
      </c>
      <c r="AX82" s="1" t="s">
        <v>25</v>
      </c>
      <c r="AY82" s="2" t="s">
        <v>26</v>
      </c>
      <c r="AZ82" s="2" t="s">
        <v>41</v>
      </c>
      <c r="BA82" s="2" t="s">
        <v>42</v>
      </c>
      <c r="BB82" s="2" t="s">
        <v>43</v>
      </c>
      <c r="BD82" s="2" t="s">
        <v>44</v>
      </c>
      <c r="BE82" s="2" t="s">
        <v>45</v>
      </c>
      <c r="BF82" s="2" t="s">
        <v>46</v>
      </c>
      <c r="BG82" s="2" t="s">
        <v>47</v>
      </c>
      <c r="BK82" t="s">
        <v>48</v>
      </c>
      <c r="BL82" t="s">
        <v>0</v>
      </c>
      <c r="BM82" t="s">
        <v>48</v>
      </c>
      <c r="BN82" t="s">
        <v>0</v>
      </c>
    </row>
    <row r="83" spans="2:69" ht="20.55" customHeight="1" x14ac:dyDescent="0.3">
      <c r="B83" s="4"/>
      <c r="C83" s="2"/>
      <c r="D83" s="2"/>
      <c r="E83" s="4"/>
      <c r="F83" s="4"/>
      <c r="G83" s="4"/>
      <c r="H83" s="2"/>
      <c r="I83" s="4"/>
      <c r="J83" s="4"/>
      <c r="K83" s="4"/>
      <c r="L83" s="2"/>
      <c r="M83" s="2"/>
      <c r="N83" s="4"/>
      <c r="R83" s="5" t="s">
        <v>1</v>
      </c>
      <c r="S83" s="2"/>
      <c r="T83" s="1">
        <v>25</v>
      </c>
      <c r="U83" s="1">
        <v>30</v>
      </c>
      <c r="V83" s="1">
        <v>120</v>
      </c>
      <c r="W83" s="1"/>
      <c r="X83" s="1"/>
      <c r="Y83" s="1">
        <v>20</v>
      </c>
      <c r="Z83" s="1">
        <v>110</v>
      </c>
      <c r="AA83" s="2"/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1"/>
      <c r="AH83" s="1"/>
      <c r="AI83" s="1">
        <v>30</v>
      </c>
      <c r="AJ83" s="1">
        <v>35</v>
      </c>
      <c r="AK83" s="1">
        <v>40</v>
      </c>
      <c r="AL83" s="2"/>
      <c r="AM83" s="1"/>
      <c r="AN83" s="5" t="s">
        <v>1</v>
      </c>
      <c r="AO83" s="2">
        <v>100</v>
      </c>
      <c r="AP83" s="1"/>
      <c r="AQ83" s="1"/>
      <c r="AR83" s="1"/>
      <c r="AS83" s="1">
        <v>90</v>
      </c>
      <c r="AT83" s="1">
        <v>15</v>
      </c>
      <c r="AU83" s="1"/>
      <c r="AV83" s="1"/>
      <c r="AW83" s="2">
        <v>0</v>
      </c>
      <c r="AX83" s="2"/>
      <c r="AY83" s="2"/>
      <c r="AZ83" s="2"/>
      <c r="BA83" s="2"/>
      <c r="BB83" s="2"/>
      <c r="BC83" s="1"/>
      <c r="BD83" s="1">
        <v>25</v>
      </c>
      <c r="BE83" s="1">
        <v>30</v>
      </c>
      <c r="BF83" s="1"/>
      <c r="BG83" s="1"/>
      <c r="BK83">
        <f>SUM(S89:AK89)</f>
        <v>10000</v>
      </c>
      <c r="BL83">
        <f>SUM(S83:AK83)</f>
        <v>410</v>
      </c>
      <c r="BM83">
        <f>SUM(AO89:BG89)</f>
        <v>2000</v>
      </c>
      <c r="BN83">
        <f>SUM(AO83:BG83)</f>
        <v>260</v>
      </c>
      <c r="BO83">
        <f>MAX(MIN(BK83,BN83),MIN(BL83,BM83))</f>
        <v>410</v>
      </c>
    </row>
    <row r="84" spans="2:69" ht="20.55" customHeight="1" x14ac:dyDescent="0.3">
      <c r="B84" s="3" t="s">
        <v>29</v>
      </c>
      <c r="C84" s="10"/>
      <c r="D84" s="18"/>
      <c r="E84" s="3" t="s">
        <v>31</v>
      </c>
      <c r="F84" s="2"/>
      <c r="G84" s="3" t="s">
        <v>33</v>
      </c>
      <c r="H84" s="10"/>
      <c r="I84" s="3" t="s">
        <v>35</v>
      </c>
      <c r="J84" s="10"/>
      <c r="K84" s="3" t="s">
        <v>37</v>
      </c>
      <c r="L84" s="2"/>
      <c r="M84" s="2"/>
      <c r="N84" s="3" t="s">
        <v>39</v>
      </c>
      <c r="R84" s="5" t="s">
        <v>2</v>
      </c>
      <c r="S84" s="2"/>
      <c r="T84" s="1">
        <v>50</v>
      </c>
      <c r="U84" s="1">
        <v>60</v>
      </c>
      <c r="V84" s="1">
        <v>100</v>
      </c>
      <c r="W84" s="1"/>
      <c r="X84" s="1"/>
      <c r="Y84" s="1">
        <v>65</v>
      </c>
      <c r="Z84" s="1">
        <v>105</v>
      </c>
      <c r="AA84" s="2"/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1"/>
      <c r="AH84" s="1"/>
      <c r="AI84" s="1">
        <v>20</v>
      </c>
      <c r="AJ84" s="1">
        <v>25</v>
      </c>
      <c r="AK84" s="1">
        <v>30</v>
      </c>
      <c r="AL84" s="2"/>
      <c r="AM84" s="1"/>
      <c r="AN84" s="5" t="s">
        <v>2</v>
      </c>
      <c r="AO84" s="2">
        <v>75</v>
      </c>
      <c r="AP84" s="1"/>
      <c r="AQ84" s="1"/>
      <c r="AR84" s="1"/>
      <c r="AS84" s="1">
        <v>80</v>
      </c>
      <c r="AT84" s="1">
        <v>55</v>
      </c>
      <c r="AU84" s="1"/>
      <c r="AV84" s="1"/>
      <c r="AW84" s="2">
        <v>0</v>
      </c>
      <c r="AX84" s="2"/>
      <c r="AY84" s="2"/>
      <c r="AZ84" s="2"/>
      <c r="BA84" s="2"/>
      <c r="BB84" s="2"/>
      <c r="BC84" s="1"/>
      <c r="BD84" s="1">
        <v>15</v>
      </c>
      <c r="BE84" s="1">
        <v>20</v>
      </c>
      <c r="BF84" s="1"/>
      <c r="BG84" s="1"/>
      <c r="BK84">
        <f t="shared" ref="BK84:BK86" si="15">SUM(S90:AK90)</f>
        <v>10000</v>
      </c>
      <c r="BL84">
        <f t="shared" ref="BL84:BL86" si="16">SUM(S84:AK84)</f>
        <v>455</v>
      </c>
      <c r="BM84">
        <f t="shared" ref="BM84:BM86" si="17">SUM(AO90:BG90)</f>
        <v>2000</v>
      </c>
      <c r="BN84">
        <f t="shared" ref="BN84:BN86" si="18">SUM(AO84:BG84)</f>
        <v>245</v>
      </c>
      <c r="BO84">
        <f t="shared" ref="BO84:BO86" si="19">MAX(MIN(BK84,BN84),MIN(BL84,BM84))</f>
        <v>455</v>
      </c>
    </row>
    <row r="85" spans="2:69" ht="20.55" customHeight="1" thickBot="1" x14ac:dyDescent="0.35">
      <c r="B85" s="4"/>
      <c r="C85" s="2"/>
      <c r="D85" s="2"/>
      <c r="E85" s="4"/>
      <c r="F85" s="2"/>
      <c r="G85" s="4"/>
      <c r="H85" s="2"/>
      <c r="I85" s="4"/>
      <c r="J85" s="2"/>
      <c r="K85" s="4"/>
      <c r="L85" s="2"/>
      <c r="M85" s="2"/>
      <c r="N85" s="4"/>
      <c r="R85" s="5" t="s">
        <v>3</v>
      </c>
      <c r="S85" s="2"/>
      <c r="T85" s="1">
        <v>75</v>
      </c>
      <c r="U85" s="1">
        <v>100</v>
      </c>
      <c r="V85" s="1">
        <v>60</v>
      </c>
      <c r="W85" s="1"/>
      <c r="X85" s="1"/>
      <c r="Y85" s="1">
        <v>95</v>
      </c>
      <c r="Z85" s="1">
        <v>55</v>
      </c>
      <c r="AA85" s="2"/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1"/>
      <c r="AH85" s="1"/>
      <c r="AI85" s="1">
        <v>25</v>
      </c>
      <c r="AJ85" s="1">
        <v>30</v>
      </c>
      <c r="AK85" s="1">
        <v>35</v>
      </c>
      <c r="AL85" s="2"/>
      <c r="AM85" s="1"/>
      <c r="AN85" s="5" t="s">
        <v>3</v>
      </c>
      <c r="AO85" s="2">
        <v>50</v>
      </c>
      <c r="AP85" s="1"/>
      <c r="AQ85" s="1"/>
      <c r="AR85" s="1"/>
      <c r="AS85" s="1">
        <v>45</v>
      </c>
      <c r="AT85" s="1">
        <v>70</v>
      </c>
      <c r="AU85" s="1"/>
      <c r="AV85" s="1"/>
      <c r="AW85" s="2">
        <v>0</v>
      </c>
      <c r="AX85" s="2"/>
      <c r="AY85" s="2"/>
      <c r="AZ85" s="2"/>
      <c r="BA85" s="2"/>
      <c r="BB85" s="2"/>
      <c r="BC85" s="1"/>
      <c r="BD85" s="1">
        <v>20</v>
      </c>
      <c r="BE85" s="1">
        <v>25</v>
      </c>
      <c r="BF85" s="1"/>
      <c r="BG85" s="1"/>
      <c r="BK85">
        <f t="shared" si="15"/>
        <v>10000</v>
      </c>
      <c r="BL85">
        <f t="shared" si="16"/>
        <v>475</v>
      </c>
      <c r="BM85">
        <f t="shared" si="17"/>
        <v>2000</v>
      </c>
      <c r="BN85">
        <f t="shared" si="18"/>
        <v>210</v>
      </c>
      <c r="BO85">
        <f t="shared" si="19"/>
        <v>475</v>
      </c>
    </row>
    <row r="86" spans="2:69" ht="20.55" customHeight="1" x14ac:dyDescent="0.3">
      <c r="B86" s="13" t="s">
        <v>13</v>
      </c>
      <c r="C86" s="2"/>
      <c r="D86" s="2"/>
      <c r="E86" s="13" t="s">
        <v>28</v>
      </c>
      <c r="F86" s="2"/>
      <c r="G86" s="13" t="s">
        <v>27</v>
      </c>
      <c r="H86" s="2"/>
      <c r="I86" s="13" t="s">
        <v>26</v>
      </c>
      <c r="J86" s="2"/>
      <c r="K86" s="13" t="s">
        <v>25</v>
      </c>
      <c r="L86" s="2"/>
      <c r="M86" s="2"/>
      <c r="N86" s="23" t="s">
        <v>24</v>
      </c>
      <c r="R86" s="5" t="s">
        <v>8</v>
      </c>
      <c r="S86" s="2"/>
      <c r="T86" s="1">
        <v>100</v>
      </c>
      <c r="U86" s="1">
        <v>120</v>
      </c>
      <c r="V86" s="1">
        <v>30</v>
      </c>
      <c r="W86" s="1"/>
      <c r="X86" s="1"/>
      <c r="Y86" s="1">
        <v>130</v>
      </c>
      <c r="Z86" s="1">
        <v>40</v>
      </c>
      <c r="AA86" s="2"/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1"/>
      <c r="AH86" s="1"/>
      <c r="AI86" s="1">
        <v>40</v>
      </c>
      <c r="AJ86" s="1">
        <v>45</v>
      </c>
      <c r="AK86" s="1">
        <v>50</v>
      </c>
      <c r="AL86" s="2"/>
      <c r="AM86" s="1"/>
      <c r="AN86" s="5" t="s">
        <v>8</v>
      </c>
      <c r="AO86" s="2">
        <v>25</v>
      </c>
      <c r="AP86" s="1"/>
      <c r="AQ86" s="1"/>
      <c r="AR86" s="1"/>
      <c r="AS86" s="1">
        <v>35</v>
      </c>
      <c r="AT86" s="1">
        <v>110</v>
      </c>
      <c r="AU86" s="1"/>
      <c r="AV86" s="1"/>
      <c r="AW86" s="2">
        <v>0</v>
      </c>
      <c r="AX86" s="2"/>
      <c r="AY86" s="2"/>
      <c r="AZ86" s="2"/>
      <c r="BA86" s="2"/>
      <c r="BB86" s="2"/>
      <c r="BC86" s="1"/>
      <c r="BD86" s="1">
        <v>35</v>
      </c>
      <c r="BE86" s="1">
        <v>40</v>
      </c>
      <c r="BF86" s="1"/>
      <c r="BG86" s="1"/>
      <c r="BK86">
        <f t="shared" si="15"/>
        <v>10000</v>
      </c>
      <c r="BL86">
        <f t="shared" si="16"/>
        <v>555</v>
      </c>
      <c r="BM86">
        <f t="shared" si="17"/>
        <v>2000</v>
      </c>
      <c r="BN86">
        <f t="shared" si="18"/>
        <v>245</v>
      </c>
      <c r="BO86">
        <f t="shared" si="19"/>
        <v>555</v>
      </c>
    </row>
    <row r="87" spans="2:69" ht="20.55" customHeight="1" x14ac:dyDescent="0.3">
      <c r="B87" s="4"/>
      <c r="C87" s="2"/>
      <c r="E87" s="4"/>
      <c r="F87" s="2"/>
      <c r="G87" s="4"/>
      <c r="H87" s="2"/>
      <c r="I87" s="24"/>
      <c r="J87" s="2"/>
      <c r="K87" s="24"/>
      <c r="L87" s="2"/>
      <c r="M87" s="2"/>
      <c r="N87" s="4"/>
      <c r="R87" s="2"/>
      <c r="S87" s="2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2"/>
      <c r="AM87" s="1"/>
      <c r="AN87" s="2"/>
      <c r="AO87" s="2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</row>
    <row r="88" spans="2:69" ht="20.55" customHeight="1" x14ac:dyDescent="0.3">
      <c r="B88" s="3" t="s">
        <v>30</v>
      </c>
      <c r="C88" s="10"/>
      <c r="D88" s="10"/>
      <c r="E88" s="3" t="s">
        <v>32</v>
      </c>
      <c r="F88" s="11"/>
      <c r="G88" s="3" t="s">
        <v>34</v>
      </c>
      <c r="H88" s="11"/>
      <c r="I88" s="25"/>
      <c r="J88" s="10"/>
      <c r="K88" s="25"/>
      <c r="L88" s="2"/>
      <c r="M88" s="2"/>
      <c r="N88" s="3" t="s">
        <v>40</v>
      </c>
      <c r="R88" s="2" t="s">
        <v>7</v>
      </c>
      <c r="S88" s="2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2"/>
      <c r="AM88" s="1"/>
      <c r="AN88" s="2" t="s">
        <v>7</v>
      </c>
      <c r="AO88" s="2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</row>
    <row r="89" spans="2:69" ht="20.55" customHeight="1" thickBot="1" x14ac:dyDescent="0.35">
      <c r="B89" s="4"/>
      <c r="C89" s="2"/>
      <c r="D89" s="2"/>
      <c r="E89" s="4"/>
      <c r="F89" s="4"/>
      <c r="G89" s="4"/>
      <c r="H89" s="2"/>
      <c r="I89" s="26"/>
      <c r="J89" s="27"/>
      <c r="K89" s="26"/>
      <c r="L89" s="2"/>
      <c r="M89" s="2"/>
      <c r="N89" s="4"/>
      <c r="R89" s="5" t="s">
        <v>1</v>
      </c>
      <c r="S89" s="2"/>
      <c r="T89" s="2">
        <v>0</v>
      </c>
      <c r="U89" s="2">
        <v>0</v>
      </c>
      <c r="V89" s="2">
        <v>0</v>
      </c>
      <c r="W89" s="2"/>
      <c r="X89" s="2"/>
      <c r="Y89" s="2">
        <v>0</v>
      </c>
      <c r="Z89" s="2">
        <v>0</v>
      </c>
      <c r="AA89" s="1"/>
      <c r="AB89" s="1">
        <v>2000</v>
      </c>
      <c r="AC89" s="1">
        <v>2000</v>
      </c>
      <c r="AD89" s="1">
        <v>2000</v>
      </c>
      <c r="AE89" s="1">
        <v>2000</v>
      </c>
      <c r="AF89" s="1">
        <v>2000</v>
      </c>
      <c r="AG89" s="1"/>
      <c r="AH89" s="1"/>
      <c r="AI89" s="1">
        <v>0</v>
      </c>
      <c r="AJ89" s="1">
        <v>0</v>
      </c>
      <c r="AK89" s="1">
        <v>0</v>
      </c>
      <c r="AL89" s="1"/>
      <c r="AM89" s="1"/>
      <c r="AN89" s="5" t="s">
        <v>1</v>
      </c>
      <c r="AO89" s="2">
        <v>0</v>
      </c>
      <c r="AP89" s="2"/>
      <c r="AQ89" s="2"/>
      <c r="AR89" s="2"/>
      <c r="AS89" s="2">
        <v>0</v>
      </c>
      <c r="AT89" s="2">
        <v>0</v>
      </c>
      <c r="AU89" s="2"/>
      <c r="AV89" s="2"/>
      <c r="AW89" s="1">
        <v>2000</v>
      </c>
      <c r="AX89" s="1"/>
      <c r="AY89" s="1"/>
      <c r="AZ89" s="1"/>
      <c r="BA89" s="1"/>
      <c r="BB89" s="1"/>
      <c r="BC89" s="1"/>
      <c r="BD89" s="1">
        <v>0</v>
      </c>
      <c r="BE89" s="1">
        <v>0</v>
      </c>
      <c r="BF89" s="1"/>
      <c r="BG89" s="1"/>
      <c r="BQ89" s="12"/>
    </row>
    <row r="90" spans="2:69" ht="20.55" customHeight="1" x14ac:dyDescent="0.3">
      <c r="B90" s="13" t="s">
        <v>17</v>
      </c>
      <c r="C90" s="4"/>
      <c r="D90" s="3" t="s">
        <v>18</v>
      </c>
      <c r="E90" s="4"/>
      <c r="F90" s="13" t="s">
        <v>19</v>
      </c>
      <c r="G90" s="19"/>
      <c r="H90" s="20"/>
      <c r="I90" s="21"/>
      <c r="J90" s="23" t="s">
        <v>21</v>
      </c>
      <c r="K90" s="4"/>
      <c r="L90" s="3" t="s">
        <v>22</v>
      </c>
      <c r="M90" s="4"/>
      <c r="N90" s="13" t="s">
        <v>23</v>
      </c>
      <c r="R90" s="5" t="s">
        <v>2</v>
      </c>
      <c r="S90" s="2"/>
      <c r="T90" s="2">
        <v>0</v>
      </c>
      <c r="U90" s="2">
        <v>0</v>
      </c>
      <c r="V90" s="2">
        <v>0</v>
      </c>
      <c r="W90" s="2"/>
      <c r="X90" s="2"/>
      <c r="Y90" s="2">
        <v>0</v>
      </c>
      <c r="Z90" s="2">
        <v>0</v>
      </c>
      <c r="AA90" s="1"/>
      <c r="AB90" s="1">
        <v>2000</v>
      </c>
      <c r="AC90" s="1">
        <v>2000</v>
      </c>
      <c r="AD90" s="1">
        <v>2000</v>
      </c>
      <c r="AE90" s="1">
        <v>2000</v>
      </c>
      <c r="AF90" s="1">
        <v>2000</v>
      </c>
      <c r="AG90" s="1"/>
      <c r="AH90" s="1"/>
      <c r="AI90" s="1">
        <v>0</v>
      </c>
      <c r="AJ90" s="1">
        <v>0</v>
      </c>
      <c r="AK90" s="1">
        <v>0</v>
      </c>
      <c r="AL90" s="1"/>
      <c r="AM90" s="1"/>
      <c r="AN90" s="5" t="s">
        <v>2</v>
      </c>
      <c r="AO90" s="2">
        <v>0</v>
      </c>
      <c r="AP90" s="2"/>
      <c r="AQ90" s="2"/>
      <c r="AR90" s="2"/>
      <c r="AS90" s="2">
        <v>0</v>
      </c>
      <c r="AT90" s="2">
        <v>0</v>
      </c>
      <c r="AU90" s="2"/>
      <c r="AV90" s="2"/>
      <c r="AW90" s="1">
        <v>2000</v>
      </c>
      <c r="AX90" s="1"/>
      <c r="AY90" s="1"/>
      <c r="AZ90" s="1"/>
      <c r="BA90" s="1"/>
      <c r="BB90" s="1"/>
      <c r="BC90" s="1"/>
      <c r="BD90" s="1">
        <v>0</v>
      </c>
      <c r="BE90" s="1">
        <v>0</v>
      </c>
      <c r="BF90" s="1"/>
      <c r="BG90" s="1"/>
    </row>
    <row r="91" spans="2:69" ht="20.55" customHeight="1" x14ac:dyDescent="0.3">
      <c r="B91" s="2"/>
      <c r="C91" s="2"/>
      <c r="D91" s="10"/>
      <c r="E91" s="2"/>
      <c r="F91" s="2"/>
      <c r="G91" s="2"/>
      <c r="H91" s="10"/>
      <c r="I91" s="2"/>
      <c r="J91" s="2"/>
      <c r="R91" s="5" t="s">
        <v>3</v>
      </c>
      <c r="S91" s="2"/>
      <c r="T91" s="2">
        <v>0</v>
      </c>
      <c r="U91" s="2">
        <v>0</v>
      </c>
      <c r="V91" s="2">
        <v>0</v>
      </c>
      <c r="W91" s="2"/>
      <c r="X91" s="2"/>
      <c r="Y91" s="2">
        <v>0</v>
      </c>
      <c r="Z91" s="2">
        <v>0</v>
      </c>
      <c r="AA91" s="1"/>
      <c r="AB91" s="1">
        <v>2000</v>
      </c>
      <c r="AC91" s="1">
        <v>2000</v>
      </c>
      <c r="AD91" s="1">
        <v>2000</v>
      </c>
      <c r="AE91" s="1">
        <v>2000</v>
      </c>
      <c r="AF91" s="1">
        <v>2000</v>
      </c>
      <c r="AG91" s="1"/>
      <c r="AH91" s="1"/>
      <c r="AI91" s="1">
        <v>0</v>
      </c>
      <c r="AJ91" s="1">
        <v>0</v>
      </c>
      <c r="AK91" s="1">
        <v>0</v>
      </c>
      <c r="AL91" s="2"/>
      <c r="AM91" s="1"/>
      <c r="AN91" s="5" t="s">
        <v>3</v>
      </c>
      <c r="AO91" s="2">
        <v>0</v>
      </c>
      <c r="AP91" s="2"/>
      <c r="AQ91" s="2"/>
      <c r="AR91" s="2"/>
      <c r="AS91" s="2">
        <v>0</v>
      </c>
      <c r="AT91" s="2">
        <v>0</v>
      </c>
      <c r="AU91" s="2"/>
      <c r="AV91" s="2"/>
      <c r="AW91" s="1">
        <v>2000</v>
      </c>
      <c r="AX91" s="1"/>
      <c r="AY91" s="1"/>
      <c r="AZ91" s="1"/>
      <c r="BA91" s="1"/>
      <c r="BB91" s="1"/>
      <c r="BC91" s="1"/>
      <c r="BD91" s="1">
        <v>0</v>
      </c>
      <c r="BE91" s="1">
        <v>0</v>
      </c>
      <c r="BF91" s="1"/>
      <c r="BG91" s="1"/>
    </row>
    <row r="92" spans="2:69" ht="20.55" customHeight="1" x14ac:dyDescent="0.3">
      <c r="R92" s="5" t="s">
        <v>8</v>
      </c>
      <c r="S92" s="2"/>
      <c r="T92" s="2">
        <v>0</v>
      </c>
      <c r="U92" s="2">
        <v>0</v>
      </c>
      <c r="V92" s="2">
        <v>0</v>
      </c>
      <c r="W92" s="2"/>
      <c r="X92" s="2"/>
      <c r="Y92" s="2">
        <v>0</v>
      </c>
      <c r="Z92" s="2">
        <v>0</v>
      </c>
      <c r="AA92" s="1"/>
      <c r="AB92" s="1">
        <v>2000</v>
      </c>
      <c r="AC92" s="1">
        <v>2000</v>
      </c>
      <c r="AD92" s="1">
        <v>2000</v>
      </c>
      <c r="AE92" s="1">
        <v>2000</v>
      </c>
      <c r="AF92" s="1">
        <v>2000</v>
      </c>
      <c r="AG92" s="1"/>
      <c r="AH92" s="1"/>
      <c r="AI92" s="1">
        <v>0</v>
      </c>
      <c r="AJ92" s="1">
        <v>0</v>
      </c>
      <c r="AK92" s="1">
        <v>0</v>
      </c>
      <c r="AN92" s="5" t="s">
        <v>8</v>
      </c>
      <c r="AO92" s="2">
        <v>0</v>
      </c>
      <c r="AP92" s="2"/>
      <c r="AQ92" s="2"/>
      <c r="AR92" s="2"/>
      <c r="AS92" s="2">
        <v>0</v>
      </c>
      <c r="AT92" s="2">
        <v>0</v>
      </c>
      <c r="AU92" s="2"/>
      <c r="AV92" s="2"/>
      <c r="AW92" s="1">
        <v>2000</v>
      </c>
      <c r="AX92" s="1"/>
      <c r="AY92" s="1"/>
      <c r="AZ92" s="1"/>
      <c r="BA92" s="1"/>
      <c r="BB92" s="1"/>
      <c r="BC92" s="1"/>
      <c r="BD92" s="1">
        <v>0</v>
      </c>
      <c r="BE92" s="1">
        <v>0</v>
      </c>
      <c r="BF92" s="1"/>
      <c r="BG92" s="1"/>
    </row>
    <row r="93" spans="2:69" ht="20.55" customHeight="1" x14ac:dyDescent="0.3">
      <c r="H93" s="2"/>
      <c r="I93" s="2"/>
      <c r="J93" s="10"/>
      <c r="K93" s="2"/>
      <c r="L93" s="2"/>
      <c r="M93" s="2"/>
      <c r="N93" s="2"/>
      <c r="O93" s="2"/>
      <c r="P93" s="2"/>
      <c r="Q93" s="10"/>
      <c r="R93" s="2"/>
      <c r="S93" s="2"/>
    </row>
    <row r="94" spans="2:69" ht="20.55" customHeight="1" x14ac:dyDescent="0.3">
      <c r="H94" s="11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</row>
    <row r="95" spans="2:69" ht="20.55" customHeight="1" x14ac:dyDescent="0.3">
      <c r="H95" s="10"/>
      <c r="I95" s="2"/>
      <c r="J95" s="10"/>
      <c r="K95" s="2"/>
      <c r="L95" s="2"/>
      <c r="M95" s="2"/>
      <c r="N95" s="2"/>
      <c r="O95" s="2"/>
      <c r="P95" s="2"/>
      <c r="Q95" s="10"/>
      <c r="R95" s="2"/>
      <c r="S95" s="10"/>
    </row>
    <row r="96" spans="2:69" ht="20.55" customHeight="1" x14ac:dyDescent="0.3">
      <c r="B96" s="16" t="s">
        <v>16</v>
      </c>
      <c r="D96" s="14" t="s">
        <v>20</v>
      </c>
      <c r="F96" s="16" t="s">
        <v>36</v>
      </c>
      <c r="H96" t="s">
        <v>37</v>
      </c>
    </row>
    <row r="97" spans="2:69" ht="20.55" customHeight="1" thickBot="1" x14ac:dyDescent="0.35"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H97" s="2"/>
      <c r="AK97" s="2"/>
      <c r="AL97" s="2"/>
      <c r="AM97" s="2"/>
      <c r="AN97" s="2"/>
      <c r="AO97" s="2"/>
      <c r="AQ97" s="2"/>
      <c r="BK97" t="s">
        <v>9</v>
      </c>
      <c r="BL97" t="s">
        <v>9</v>
      </c>
      <c r="BM97" t="s">
        <v>10</v>
      </c>
      <c r="BN97" t="s">
        <v>10</v>
      </c>
      <c r="BO97" t="s">
        <v>11</v>
      </c>
    </row>
    <row r="98" spans="2:69" ht="20.55" customHeight="1" x14ac:dyDescent="0.3">
      <c r="B98" s="13" t="s">
        <v>12</v>
      </c>
      <c r="C98" s="4"/>
      <c r="D98" s="3" t="s">
        <v>14</v>
      </c>
      <c r="E98" s="4"/>
      <c r="F98" s="13" t="s">
        <v>4</v>
      </c>
      <c r="G98" s="4"/>
      <c r="H98" s="3" t="s">
        <v>15</v>
      </c>
      <c r="I98" s="4"/>
      <c r="J98" s="15" t="s">
        <v>6</v>
      </c>
      <c r="K98" s="19"/>
      <c r="L98" s="20"/>
      <c r="M98" s="21"/>
      <c r="N98" s="17" t="s">
        <v>5</v>
      </c>
      <c r="R98" s="2" t="s">
        <v>0</v>
      </c>
      <c r="S98" s="2" t="s">
        <v>5</v>
      </c>
      <c r="T98" s="2" t="s">
        <v>6</v>
      </c>
      <c r="U98" s="2" t="s">
        <v>4</v>
      </c>
      <c r="V98" s="2" t="s">
        <v>12</v>
      </c>
      <c r="W98" s="2" t="s">
        <v>23</v>
      </c>
      <c r="X98" s="2" t="s">
        <v>21</v>
      </c>
      <c r="Y98" s="2" t="s">
        <v>19</v>
      </c>
      <c r="Z98" s="2" t="s">
        <v>17</v>
      </c>
      <c r="AA98" s="2" t="s">
        <v>24</v>
      </c>
      <c r="AB98" s="1" t="s">
        <v>25</v>
      </c>
      <c r="AC98" s="2" t="s">
        <v>26</v>
      </c>
      <c r="AD98" s="2" t="s">
        <v>41</v>
      </c>
      <c r="AE98" s="2" t="s">
        <v>42</v>
      </c>
      <c r="AF98" s="2" t="s">
        <v>43</v>
      </c>
      <c r="AH98" s="2" t="s">
        <v>44</v>
      </c>
      <c r="AI98" s="2" t="s">
        <v>45</v>
      </c>
      <c r="AJ98" s="2" t="s">
        <v>46</v>
      </c>
      <c r="AK98" s="2" t="s">
        <v>47</v>
      </c>
      <c r="AL98" s="2"/>
      <c r="AM98" s="1"/>
      <c r="AN98" s="2" t="s">
        <v>0</v>
      </c>
      <c r="AO98" s="2" t="s">
        <v>5</v>
      </c>
      <c r="AP98" s="2" t="s">
        <v>6</v>
      </c>
      <c r="AQ98" s="2" t="s">
        <v>4</v>
      </c>
      <c r="AR98" s="2" t="s">
        <v>12</v>
      </c>
      <c r="AS98" s="2" t="s">
        <v>23</v>
      </c>
      <c r="AT98" s="2" t="s">
        <v>21</v>
      </c>
      <c r="AU98" s="2" t="s">
        <v>19</v>
      </c>
      <c r="AV98" s="2" t="s">
        <v>17</v>
      </c>
      <c r="AW98" s="2" t="s">
        <v>24</v>
      </c>
      <c r="AX98" s="1" t="s">
        <v>25</v>
      </c>
      <c r="AY98" s="2" t="s">
        <v>26</v>
      </c>
      <c r="AZ98" s="2" t="s">
        <v>41</v>
      </c>
      <c r="BA98" s="2" t="s">
        <v>42</v>
      </c>
      <c r="BB98" s="2" t="s">
        <v>43</v>
      </c>
      <c r="BD98" s="2" t="s">
        <v>44</v>
      </c>
      <c r="BE98" s="2" t="s">
        <v>45</v>
      </c>
      <c r="BF98" s="2" t="s">
        <v>46</v>
      </c>
      <c r="BG98" s="2" t="s">
        <v>47</v>
      </c>
      <c r="BK98" t="s">
        <v>48</v>
      </c>
      <c r="BL98" t="s">
        <v>0</v>
      </c>
      <c r="BM98" t="s">
        <v>48</v>
      </c>
      <c r="BN98" t="s">
        <v>0</v>
      </c>
    </row>
    <row r="99" spans="2:69" ht="20.55" customHeight="1" x14ac:dyDescent="0.3">
      <c r="B99" s="4"/>
      <c r="C99" s="2"/>
      <c r="D99" s="2"/>
      <c r="E99" s="4"/>
      <c r="F99" s="4"/>
      <c r="G99" s="4"/>
      <c r="H99" s="2"/>
      <c r="I99" s="4"/>
      <c r="J99" s="4"/>
      <c r="K99" s="24"/>
      <c r="L99" s="2"/>
      <c r="M99" s="2"/>
      <c r="N99" s="4"/>
      <c r="R99" s="5" t="s">
        <v>1</v>
      </c>
      <c r="S99" s="2"/>
      <c r="T99" s="1">
        <v>25</v>
      </c>
      <c r="U99" s="1">
        <v>30</v>
      </c>
      <c r="V99" s="1">
        <v>120</v>
      </c>
      <c r="W99" s="1"/>
      <c r="X99" s="1"/>
      <c r="Y99" s="1">
        <v>20</v>
      </c>
      <c r="Z99" s="1">
        <v>110</v>
      </c>
      <c r="AA99" s="2"/>
      <c r="AC99" s="2">
        <v>0</v>
      </c>
      <c r="AD99" s="2">
        <v>0</v>
      </c>
      <c r="AE99" s="2">
        <v>0</v>
      </c>
      <c r="AF99" s="2">
        <v>0</v>
      </c>
      <c r="AG99" s="1"/>
      <c r="AH99" s="1"/>
      <c r="AI99" s="1">
        <v>30</v>
      </c>
      <c r="AJ99" s="1">
        <v>35</v>
      </c>
      <c r="AK99" s="1">
        <v>40</v>
      </c>
      <c r="AL99" s="2"/>
      <c r="AM99" s="1"/>
      <c r="AN99" s="5" t="s">
        <v>1</v>
      </c>
      <c r="AO99" s="2">
        <v>100</v>
      </c>
      <c r="AP99" s="1"/>
      <c r="AQ99" s="1"/>
      <c r="AR99" s="1"/>
      <c r="AS99" s="1">
        <v>90</v>
      </c>
      <c r="AT99" s="1">
        <v>15</v>
      </c>
      <c r="AU99" s="1"/>
      <c r="AV99" s="1"/>
      <c r="AW99" s="2">
        <v>0</v>
      </c>
      <c r="AX99" s="2">
        <v>0</v>
      </c>
      <c r="AY99" s="2"/>
      <c r="AZ99" s="2"/>
      <c r="BA99" s="2"/>
      <c r="BB99" s="2"/>
      <c r="BC99" s="1"/>
      <c r="BD99" s="1">
        <v>25</v>
      </c>
      <c r="BE99" s="1">
        <v>30</v>
      </c>
      <c r="BF99" s="1"/>
      <c r="BG99" s="1"/>
      <c r="BK99">
        <f>SUM(S105:AK105)</f>
        <v>8000</v>
      </c>
      <c r="BL99">
        <f>SUM(S99:AK99)</f>
        <v>410</v>
      </c>
      <c r="BM99">
        <f>SUM(AO105:BG105)</f>
        <v>4000</v>
      </c>
      <c r="BN99">
        <f>SUM(AO99:BG99)</f>
        <v>260</v>
      </c>
      <c r="BO99">
        <f>MAX(MIN(BK99,BN99),MIN(BL99,BM99))</f>
        <v>410</v>
      </c>
    </row>
    <row r="100" spans="2:69" ht="20.55" customHeight="1" x14ac:dyDescent="0.3">
      <c r="B100" s="3" t="s">
        <v>29</v>
      </c>
      <c r="C100" s="10"/>
      <c r="D100" s="18"/>
      <c r="E100" s="3" t="s">
        <v>31</v>
      </c>
      <c r="F100" s="2"/>
      <c r="G100" s="3" t="s">
        <v>33</v>
      </c>
      <c r="H100" s="10"/>
      <c r="I100" s="3" t="s">
        <v>35</v>
      </c>
      <c r="J100" s="10"/>
      <c r="K100" s="25"/>
      <c r="L100" s="2"/>
      <c r="M100" s="2"/>
      <c r="N100" s="3" t="s">
        <v>39</v>
      </c>
      <c r="R100" s="5" t="s">
        <v>2</v>
      </c>
      <c r="S100" s="2"/>
      <c r="T100" s="1">
        <v>50</v>
      </c>
      <c r="U100" s="1">
        <v>60</v>
      </c>
      <c r="V100" s="1">
        <v>100</v>
      </c>
      <c r="W100" s="1"/>
      <c r="X100" s="1"/>
      <c r="Y100" s="1">
        <v>65</v>
      </c>
      <c r="Z100" s="1">
        <v>105</v>
      </c>
      <c r="AA100" s="2"/>
      <c r="AC100" s="2">
        <v>0</v>
      </c>
      <c r="AD100" s="2">
        <v>0</v>
      </c>
      <c r="AE100" s="2">
        <v>0</v>
      </c>
      <c r="AF100" s="2">
        <v>0</v>
      </c>
      <c r="AG100" s="1"/>
      <c r="AH100" s="1"/>
      <c r="AI100" s="1">
        <v>20</v>
      </c>
      <c r="AJ100" s="1">
        <v>25</v>
      </c>
      <c r="AK100" s="1">
        <v>30</v>
      </c>
      <c r="AL100" s="2"/>
      <c r="AM100" s="1"/>
      <c r="AN100" s="5" t="s">
        <v>2</v>
      </c>
      <c r="AO100" s="2">
        <v>75</v>
      </c>
      <c r="AP100" s="1"/>
      <c r="AQ100" s="1"/>
      <c r="AR100" s="1"/>
      <c r="AS100" s="1">
        <v>80</v>
      </c>
      <c r="AT100" s="1">
        <v>55</v>
      </c>
      <c r="AU100" s="1"/>
      <c r="AV100" s="1"/>
      <c r="AW100" s="2">
        <v>0</v>
      </c>
      <c r="AX100" s="2">
        <v>0</v>
      </c>
      <c r="AY100" s="2"/>
      <c r="AZ100" s="2"/>
      <c r="BA100" s="2"/>
      <c r="BB100" s="2"/>
      <c r="BC100" s="1"/>
      <c r="BD100" s="1">
        <v>15</v>
      </c>
      <c r="BE100" s="1">
        <v>20</v>
      </c>
      <c r="BF100" s="1"/>
      <c r="BG100" s="1"/>
      <c r="BK100">
        <f t="shared" ref="BK100:BK102" si="20">SUM(S106:AK106)</f>
        <v>8000</v>
      </c>
      <c r="BL100">
        <f t="shared" ref="BL100:BL102" si="21">SUM(S100:AK100)</f>
        <v>455</v>
      </c>
      <c r="BM100">
        <f t="shared" ref="BM100:BM102" si="22">SUM(AO106:BG106)</f>
        <v>4000</v>
      </c>
      <c r="BN100">
        <f t="shared" ref="BN100:BN102" si="23">SUM(AO100:BG100)</f>
        <v>245</v>
      </c>
      <c r="BO100">
        <f t="shared" ref="BO100:BO102" si="24">MAX(MIN(BK100,BN100),MIN(BL100,BM100))</f>
        <v>455</v>
      </c>
    </row>
    <row r="101" spans="2:69" ht="20.55" customHeight="1" thickBot="1" x14ac:dyDescent="0.35">
      <c r="B101" s="4"/>
      <c r="C101" s="2"/>
      <c r="D101" s="2"/>
      <c r="E101" s="4"/>
      <c r="F101" s="2"/>
      <c r="G101" s="4"/>
      <c r="H101" s="2"/>
      <c r="I101" s="4"/>
      <c r="J101" s="2"/>
      <c r="K101" s="26"/>
      <c r="L101" s="2"/>
      <c r="M101" s="2"/>
      <c r="N101" s="4"/>
      <c r="R101" s="5" t="s">
        <v>3</v>
      </c>
      <c r="S101" s="2"/>
      <c r="T101" s="1">
        <v>75</v>
      </c>
      <c r="U101" s="1">
        <v>100</v>
      </c>
      <c r="V101" s="1">
        <v>60</v>
      </c>
      <c r="W101" s="1"/>
      <c r="X101" s="1"/>
      <c r="Y101" s="1">
        <v>95</v>
      </c>
      <c r="Z101" s="1">
        <v>55</v>
      </c>
      <c r="AA101" s="2"/>
      <c r="AC101" s="2">
        <v>0</v>
      </c>
      <c r="AD101" s="2">
        <v>0</v>
      </c>
      <c r="AE101" s="2">
        <v>0</v>
      </c>
      <c r="AF101" s="2">
        <v>0</v>
      </c>
      <c r="AG101" s="1"/>
      <c r="AH101" s="1"/>
      <c r="AI101" s="1">
        <v>25</v>
      </c>
      <c r="AJ101" s="1">
        <v>30</v>
      </c>
      <c r="AK101" s="1">
        <v>35</v>
      </c>
      <c r="AL101" s="2"/>
      <c r="AM101" s="1"/>
      <c r="AN101" s="5" t="s">
        <v>3</v>
      </c>
      <c r="AO101" s="2">
        <v>50</v>
      </c>
      <c r="AP101" s="1"/>
      <c r="AQ101" s="1"/>
      <c r="AR101" s="1"/>
      <c r="AS101" s="1">
        <v>45</v>
      </c>
      <c r="AT101" s="1">
        <v>70</v>
      </c>
      <c r="AU101" s="1"/>
      <c r="AV101" s="1"/>
      <c r="AW101" s="2">
        <v>0</v>
      </c>
      <c r="AX101" s="2">
        <v>0</v>
      </c>
      <c r="AY101" s="2"/>
      <c r="AZ101" s="2"/>
      <c r="BA101" s="2"/>
      <c r="BB101" s="2"/>
      <c r="BC101" s="1"/>
      <c r="BD101" s="1">
        <v>20</v>
      </c>
      <c r="BE101" s="1">
        <v>25</v>
      </c>
      <c r="BF101" s="1"/>
      <c r="BG101" s="1"/>
      <c r="BK101">
        <f t="shared" si="20"/>
        <v>8000</v>
      </c>
      <c r="BL101">
        <f t="shared" si="21"/>
        <v>475</v>
      </c>
      <c r="BM101">
        <f t="shared" si="22"/>
        <v>4000</v>
      </c>
      <c r="BN101">
        <f t="shared" si="23"/>
        <v>210</v>
      </c>
      <c r="BO101">
        <f t="shared" si="24"/>
        <v>475</v>
      </c>
    </row>
    <row r="102" spans="2:69" ht="20.55" customHeight="1" x14ac:dyDescent="0.3">
      <c r="B102" s="13" t="s">
        <v>13</v>
      </c>
      <c r="C102" s="2"/>
      <c r="D102" s="2"/>
      <c r="E102" s="13" t="s">
        <v>28</v>
      </c>
      <c r="F102" s="2"/>
      <c r="G102" s="13" t="s">
        <v>27</v>
      </c>
      <c r="H102" s="2"/>
      <c r="I102" s="13" t="s">
        <v>26</v>
      </c>
      <c r="J102" s="2"/>
      <c r="K102" s="13" t="s">
        <v>25</v>
      </c>
      <c r="L102" s="2"/>
      <c r="M102" s="2"/>
      <c r="N102" s="23" t="s">
        <v>24</v>
      </c>
      <c r="R102" s="5" t="s">
        <v>8</v>
      </c>
      <c r="S102" s="2"/>
      <c r="T102" s="1">
        <v>100</v>
      </c>
      <c r="U102" s="1">
        <v>120</v>
      </c>
      <c r="V102" s="1">
        <v>30</v>
      </c>
      <c r="W102" s="1"/>
      <c r="X102" s="1"/>
      <c r="Y102" s="1">
        <v>130</v>
      </c>
      <c r="Z102" s="1">
        <v>40</v>
      </c>
      <c r="AA102" s="2"/>
      <c r="AC102" s="2">
        <v>0</v>
      </c>
      <c r="AD102" s="2">
        <v>0</v>
      </c>
      <c r="AE102" s="2">
        <v>0</v>
      </c>
      <c r="AF102" s="2">
        <v>0</v>
      </c>
      <c r="AG102" s="1"/>
      <c r="AH102" s="1"/>
      <c r="AI102" s="1">
        <v>40</v>
      </c>
      <c r="AJ102" s="1">
        <v>45</v>
      </c>
      <c r="AK102" s="1">
        <v>50</v>
      </c>
      <c r="AL102" s="2"/>
      <c r="AM102" s="1"/>
      <c r="AN102" s="5" t="s">
        <v>8</v>
      </c>
      <c r="AO102" s="2">
        <v>25</v>
      </c>
      <c r="AP102" s="1"/>
      <c r="AQ102" s="1"/>
      <c r="AR102" s="1"/>
      <c r="AS102" s="1">
        <v>35</v>
      </c>
      <c r="AT102" s="1">
        <v>110</v>
      </c>
      <c r="AU102" s="1"/>
      <c r="AV102" s="1"/>
      <c r="AW102" s="2">
        <v>0</v>
      </c>
      <c r="AX102" s="2">
        <v>0</v>
      </c>
      <c r="AY102" s="2"/>
      <c r="AZ102" s="2"/>
      <c r="BA102" s="2"/>
      <c r="BB102" s="2"/>
      <c r="BC102" s="1"/>
      <c r="BD102" s="1">
        <v>35</v>
      </c>
      <c r="BE102" s="1">
        <v>40</v>
      </c>
      <c r="BF102" s="1"/>
      <c r="BG102" s="1"/>
      <c r="BK102">
        <f t="shared" si="20"/>
        <v>8000</v>
      </c>
      <c r="BL102">
        <f t="shared" si="21"/>
        <v>555</v>
      </c>
      <c r="BM102">
        <f t="shared" si="22"/>
        <v>4000</v>
      </c>
      <c r="BN102">
        <f t="shared" si="23"/>
        <v>245</v>
      </c>
      <c r="BO102">
        <f t="shared" si="24"/>
        <v>555</v>
      </c>
    </row>
    <row r="103" spans="2:69" ht="20.55" customHeight="1" x14ac:dyDescent="0.3">
      <c r="B103" s="4"/>
      <c r="C103" s="2"/>
      <c r="E103" s="4"/>
      <c r="F103" s="2"/>
      <c r="G103" s="4"/>
      <c r="H103" s="2"/>
      <c r="I103" s="24"/>
      <c r="J103" s="2"/>
      <c r="K103" s="4"/>
      <c r="L103" s="2"/>
      <c r="M103" s="2"/>
      <c r="N103" s="4"/>
      <c r="R103" s="2"/>
      <c r="S103" s="2"/>
      <c r="T103" s="1"/>
      <c r="U103" s="1"/>
      <c r="V103" s="1"/>
      <c r="W103" s="1"/>
      <c r="X103" s="1"/>
      <c r="Y103" s="1"/>
      <c r="Z103" s="1"/>
      <c r="AA103" s="1"/>
      <c r="AC103" s="1"/>
      <c r="AD103" s="1"/>
      <c r="AE103" s="1"/>
      <c r="AF103" s="1"/>
      <c r="AG103" s="1"/>
      <c r="AH103" s="1"/>
      <c r="AI103" s="1"/>
      <c r="AJ103" s="1"/>
      <c r="AK103" s="1"/>
      <c r="AL103" s="2"/>
      <c r="AM103" s="1"/>
      <c r="AN103" s="2"/>
      <c r="AO103" s="2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</row>
    <row r="104" spans="2:69" x14ac:dyDescent="0.3">
      <c r="B104" s="3" t="s">
        <v>30</v>
      </c>
      <c r="C104" s="10"/>
      <c r="D104" s="10"/>
      <c r="E104" s="3" t="s">
        <v>32</v>
      </c>
      <c r="F104" s="11"/>
      <c r="G104" s="3" t="s">
        <v>34</v>
      </c>
      <c r="H104" s="11"/>
      <c r="I104" s="25"/>
      <c r="J104" s="10"/>
      <c r="K104" s="3" t="s">
        <v>38</v>
      </c>
      <c r="L104" s="2"/>
      <c r="M104" s="2"/>
      <c r="N104" s="3" t="s">
        <v>40</v>
      </c>
      <c r="R104" s="2" t="s">
        <v>7</v>
      </c>
      <c r="S104" s="2"/>
      <c r="T104" s="1"/>
      <c r="U104" s="1"/>
      <c r="V104" s="1"/>
      <c r="W104" s="1"/>
      <c r="X104" s="1"/>
      <c r="Y104" s="1"/>
      <c r="Z104" s="1"/>
      <c r="AA104" s="1"/>
      <c r="AC104" s="1"/>
      <c r="AD104" s="1"/>
      <c r="AE104" s="1"/>
      <c r="AF104" s="1"/>
      <c r="AG104" s="1"/>
      <c r="AH104" s="1"/>
      <c r="AI104" s="1"/>
      <c r="AJ104" s="1"/>
      <c r="AK104" s="1"/>
      <c r="AL104" s="2"/>
      <c r="AM104" s="1"/>
      <c r="AN104" s="2" t="s">
        <v>7</v>
      </c>
      <c r="AO104" s="2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</row>
    <row r="105" spans="2:69" ht="15" thickBot="1" x14ac:dyDescent="0.35">
      <c r="B105" s="4"/>
      <c r="C105" s="2"/>
      <c r="D105" s="2"/>
      <c r="E105" s="4"/>
      <c r="F105" s="4"/>
      <c r="G105" s="4"/>
      <c r="H105" s="2"/>
      <c r="I105" s="26"/>
      <c r="J105" s="4"/>
      <c r="K105" s="4"/>
      <c r="L105" s="2"/>
      <c r="M105" s="2"/>
      <c r="N105" s="4"/>
      <c r="R105" s="5" t="s">
        <v>1</v>
      </c>
      <c r="S105" s="2"/>
      <c r="T105" s="2">
        <v>0</v>
      </c>
      <c r="U105" s="2">
        <v>0</v>
      </c>
      <c r="V105" s="2">
        <v>0</v>
      </c>
      <c r="W105" s="2"/>
      <c r="X105" s="2"/>
      <c r="Y105" s="2">
        <v>0</v>
      </c>
      <c r="Z105" s="2">
        <v>0</v>
      </c>
      <c r="AA105" s="1"/>
      <c r="AC105" s="1">
        <v>2000</v>
      </c>
      <c r="AD105" s="1">
        <v>2000</v>
      </c>
      <c r="AE105" s="1">
        <v>2000</v>
      </c>
      <c r="AF105" s="1">
        <v>2000</v>
      </c>
      <c r="AG105" s="1"/>
      <c r="AH105" s="1"/>
      <c r="AI105" s="1">
        <v>0</v>
      </c>
      <c r="AJ105" s="1">
        <v>0</v>
      </c>
      <c r="AK105" s="1">
        <v>0</v>
      </c>
      <c r="AL105" s="1"/>
      <c r="AM105" s="1"/>
      <c r="AN105" s="5" t="s">
        <v>1</v>
      </c>
      <c r="AO105" s="2">
        <v>0</v>
      </c>
      <c r="AP105" s="2"/>
      <c r="AQ105" s="2"/>
      <c r="AR105" s="2"/>
      <c r="AS105" s="2">
        <v>0</v>
      </c>
      <c r="AT105" s="2">
        <v>0</v>
      </c>
      <c r="AU105" s="2"/>
      <c r="AV105" s="2"/>
      <c r="AW105" s="1">
        <v>2000</v>
      </c>
      <c r="AX105" s="1">
        <v>2000</v>
      </c>
      <c r="AY105" s="1"/>
      <c r="AZ105" s="1"/>
      <c r="BA105" s="1"/>
      <c r="BB105" s="1"/>
      <c r="BC105" s="1"/>
      <c r="BD105" s="1">
        <v>0</v>
      </c>
      <c r="BE105" s="1">
        <v>0</v>
      </c>
      <c r="BF105" s="1"/>
      <c r="BG105" s="1"/>
      <c r="BQ105" s="12"/>
    </row>
    <row r="106" spans="2:69" x14ac:dyDescent="0.3">
      <c r="B106" s="13" t="s">
        <v>17</v>
      </c>
      <c r="C106" s="4"/>
      <c r="D106" s="3" t="s">
        <v>18</v>
      </c>
      <c r="E106" s="4"/>
      <c r="F106" s="13" t="s">
        <v>19</v>
      </c>
      <c r="G106" s="19"/>
      <c r="H106" s="20"/>
      <c r="I106" s="21"/>
      <c r="J106" s="23" t="s">
        <v>21</v>
      </c>
      <c r="K106" s="4"/>
      <c r="L106" s="3" t="s">
        <v>22</v>
      </c>
      <c r="M106" s="4"/>
      <c r="N106" s="13" t="s">
        <v>23</v>
      </c>
      <c r="R106" s="5" t="s">
        <v>2</v>
      </c>
      <c r="S106" s="2"/>
      <c r="T106" s="2">
        <v>0</v>
      </c>
      <c r="U106" s="2">
        <v>0</v>
      </c>
      <c r="V106" s="2">
        <v>0</v>
      </c>
      <c r="W106" s="2"/>
      <c r="X106" s="2"/>
      <c r="Y106" s="2">
        <v>0</v>
      </c>
      <c r="Z106" s="2">
        <v>0</v>
      </c>
      <c r="AA106" s="1"/>
      <c r="AC106" s="1">
        <v>2000</v>
      </c>
      <c r="AD106" s="1">
        <v>2000</v>
      </c>
      <c r="AE106" s="1">
        <v>2000</v>
      </c>
      <c r="AF106" s="1">
        <v>2000</v>
      </c>
      <c r="AG106" s="1"/>
      <c r="AH106" s="1"/>
      <c r="AI106" s="1">
        <v>0</v>
      </c>
      <c r="AJ106" s="1">
        <v>0</v>
      </c>
      <c r="AK106" s="1">
        <v>0</v>
      </c>
      <c r="AL106" s="1"/>
      <c r="AM106" s="1"/>
      <c r="AN106" s="5" t="s">
        <v>2</v>
      </c>
      <c r="AO106" s="2">
        <v>0</v>
      </c>
      <c r="AP106" s="2"/>
      <c r="AQ106" s="2"/>
      <c r="AR106" s="2"/>
      <c r="AS106" s="2">
        <v>0</v>
      </c>
      <c r="AT106" s="2">
        <v>0</v>
      </c>
      <c r="AU106" s="2"/>
      <c r="AV106" s="2"/>
      <c r="AW106" s="1">
        <v>2000</v>
      </c>
      <c r="AX106" s="1">
        <v>2000</v>
      </c>
      <c r="AY106" s="1"/>
      <c r="AZ106" s="1"/>
      <c r="BA106" s="1"/>
      <c r="BB106" s="1"/>
      <c r="BC106" s="1"/>
      <c r="BD106" s="1">
        <v>0</v>
      </c>
      <c r="BE106" s="1">
        <v>0</v>
      </c>
      <c r="BF106" s="1"/>
      <c r="BG106" s="1"/>
    </row>
    <row r="107" spans="2:69" x14ac:dyDescent="0.3">
      <c r="B107" s="2"/>
      <c r="C107" s="2"/>
      <c r="D107" s="10"/>
      <c r="E107" s="2"/>
      <c r="F107" s="2"/>
      <c r="G107" s="2"/>
      <c r="H107" s="10"/>
      <c r="I107" s="2"/>
      <c r="J107" s="2"/>
      <c r="R107" s="5" t="s">
        <v>3</v>
      </c>
      <c r="S107" s="2"/>
      <c r="T107" s="2">
        <v>0</v>
      </c>
      <c r="U107" s="2">
        <v>0</v>
      </c>
      <c r="V107" s="2">
        <v>0</v>
      </c>
      <c r="W107" s="2"/>
      <c r="X107" s="2"/>
      <c r="Y107" s="2">
        <v>0</v>
      </c>
      <c r="Z107" s="2">
        <v>0</v>
      </c>
      <c r="AA107" s="1"/>
      <c r="AC107" s="1">
        <v>2000</v>
      </c>
      <c r="AD107" s="1">
        <v>2000</v>
      </c>
      <c r="AE107" s="1">
        <v>2000</v>
      </c>
      <c r="AF107" s="1">
        <v>2000</v>
      </c>
      <c r="AG107" s="1"/>
      <c r="AH107" s="1"/>
      <c r="AI107" s="1">
        <v>0</v>
      </c>
      <c r="AJ107" s="1">
        <v>0</v>
      </c>
      <c r="AK107" s="1">
        <v>0</v>
      </c>
      <c r="AL107" s="2"/>
      <c r="AM107" s="1"/>
      <c r="AN107" s="5" t="s">
        <v>3</v>
      </c>
      <c r="AO107" s="2">
        <v>0</v>
      </c>
      <c r="AP107" s="2"/>
      <c r="AQ107" s="2"/>
      <c r="AR107" s="2"/>
      <c r="AS107" s="2">
        <v>0</v>
      </c>
      <c r="AT107" s="2">
        <v>0</v>
      </c>
      <c r="AU107" s="2"/>
      <c r="AV107" s="2"/>
      <c r="AW107" s="1">
        <v>2000</v>
      </c>
      <c r="AX107" s="1">
        <v>2000</v>
      </c>
      <c r="AY107" s="1"/>
      <c r="AZ107" s="1"/>
      <c r="BA107" s="1"/>
      <c r="BB107" s="1"/>
      <c r="BC107" s="1"/>
      <c r="BD107" s="1">
        <v>0</v>
      </c>
      <c r="BE107" s="1">
        <v>0</v>
      </c>
      <c r="BF107" s="1"/>
      <c r="BG107" s="1"/>
    </row>
    <row r="108" spans="2:69" x14ac:dyDescent="0.3">
      <c r="R108" s="5" t="s">
        <v>8</v>
      </c>
      <c r="S108" s="2"/>
      <c r="T108" s="2">
        <v>0</v>
      </c>
      <c r="U108" s="2">
        <v>0</v>
      </c>
      <c r="V108" s="2">
        <v>0</v>
      </c>
      <c r="W108" s="2"/>
      <c r="X108" s="2"/>
      <c r="Y108" s="2">
        <v>0</v>
      </c>
      <c r="Z108" s="2">
        <v>0</v>
      </c>
      <c r="AA108" s="1"/>
      <c r="AC108" s="1">
        <v>2000</v>
      </c>
      <c r="AD108" s="1">
        <v>2000</v>
      </c>
      <c r="AE108" s="1">
        <v>2000</v>
      </c>
      <c r="AF108" s="1">
        <v>2000</v>
      </c>
      <c r="AG108" s="1"/>
      <c r="AH108" s="1"/>
      <c r="AI108" s="1">
        <v>0</v>
      </c>
      <c r="AJ108" s="1">
        <v>0</v>
      </c>
      <c r="AK108" s="1">
        <v>0</v>
      </c>
      <c r="AN108" s="5" t="s">
        <v>8</v>
      </c>
      <c r="AO108" s="2">
        <v>0</v>
      </c>
      <c r="AP108" s="2"/>
      <c r="AQ108" s="2"/>
      <c r="AR108" s="2"/>
      <c r="AS108" s="2">
        <v>0</v>
      </c>
      <c r="AT108" s="2">
        <v>0</v>
      </c>
      <c r="AU108" s="2"/>
      <c r="AV108" s="2"/>
      <c r="AW108" s="1">
        <v>2000</v>
      </c>
      <c r="AX108" s="1">
        <v>2000</v>
      </c>
      <c r="AY108" s="1"/>
      <c r="AZ108" s="1"/>
      <c r="BA108" s="1"/>
      <c r="BB108" s="1"/>
      <c r="BC108" s="1"/>
      <c r="BD108" s="1">
        <v>0</v>
      </c>
      <c r="BE108" s="1">
        <v>0</v>
      </c>
      <c r="BF108" s="1"/>
      <c r="BG108" s="1"/>
    </row>
    <row r="109" spans="2:69" x14ac:dyDescent="0.3">
      <c r="D109" s="10"/>
      <c r="E109" s="2"/>
      <c r="F109" s="10"/>
      <c r="G109" s="2"/>
      <c r="H109" s="2"/>
      <c r="I109" s="2"/>
      <c r="J109" s="10"/>
      <c r="K109" s="2"/>
      <c r="L109" s="10"/>
      <c r="M109" s="10"/>
      <c r="N109" s="10"/>
      <c r="O109" s="10"/>
    </row>
    <row r="110" spans="2:69" x14ac:dyDescent="0.3"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</row>
    <row r="111" spans="2:69" x14ac:dyDescent="0.3"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</row>
    <row r="112" spans="2:69" ht="20.55" customHeight="1" x14ac:dyDescent="0.3">
      <c r="B112" s="16" t="s">
        <v>16</v>
      </c>
      <c r="D112" s="14" t="s">
        <v>20</v>
      </c>
      <c r="F112" s="16" t="s">
        <v>38</v>
      </c>
      <c r="H112" t="s">
        <v>35</v>
      </c>
    </row>
    <row r="113" spans="2:69" ht="20.55" customHeight="1" thickBot="1" x14ac:dyDescent="0.35"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H113" s="2"/>
      <c r="AK113" s="2"/>
      <c r="AL113" s="2"/>
      <c r="AM113" s="2"/>
      <c r="AN113" s="2"/>
      <c r="AO113" s="2"/>
      <c r="AQ113" s="2"/>
      <c r="BK113" t="s">
        <v>9</v>
      </c>
      <c r="BL113" t="s">
        <v>9</v>
      </c>
      <c r="BM113" t="s">
        <v>10</v>
      </c>
      <c r="BN113" t="s">
        <v>10</v>
      </c>
      <c r="BO113" t="s">
        <v>11</v>
      </c>
    </row>
    <row r="114" spans="2:69" ht="20.55" customHeight="1" x14ac:dyDescent="0.3">
      <c r="B114" s="13" t="s">
        <v>12</v>
      </c>
      <c r="C114" s="4"/>
      <c r="D114" s="3" t="s">
        <v>14</v>
      </c>
      <c r="E114" s="4"/>
      <c r="F114" s="13" t="s">
        <v>4</v>
      </c>
      <c r="G114" s="4"/>
      <c r="H114" s="3" t="s">
        <v>15</v>
      </c>
      <c r="I114" s="4"/>
      <c r="J114" s="15" t="s">
        <v>6</v>
      </c>
      <c r="K114" s="19"/>
      <c r="L114" s="20"/>
      <c r="M114" s="21"/>
      <c r="N114" s="17" t="s">
        <v>5</v>
      </c>
      <c r="R114" s="2" t="s">
        <v>0</v>
      </c>
      <c r="S114" s="2" t="s">
        <v>5</v>
      </c>
      <c r="T114" s="2" t="s">
        <v>6</v>
      </c>
      <c r="U114" s="2" t="s">
        <v>4</v>
      </c>
      <c r="V114" s="2" t="s">
        <v>12</v>
      </c>
      <c r="W114" s="2" t="s">
        <v>23</v>
      </c>
      <c r="X114" s="2" t="s">
        <v>21</v>
      </c>
      <c r="Y114" s="2" t="s">
        <v>19</v>
      </c>
      <c r="Z114" s="2" t="s">
        <v>17</v>
      </c>
      <c r="AA114" s="2" t="s">
        <v>24</v>
      </c>
      <c r="AB114" s="1" t="s">
        <v>25</v>
      </c>
      <c r="AC114" s="2" t="s">
        <v>26</v>
      </c>
      <c r="AD114" s="2" t="s">
        <v>41</v>
      </c>
      <c r="AE114" s="2" t="s">
        <v>42</v>
      </c>
      <c r="AF114" s="2" t="s">
        <v>43</v>
      </c>
      <c r="AH114" s="2" t="s">
        <v>44</v>
      </c>
      <c r="AI114" s="2" t="s">
        <v>45</v>
      </c>
      <c r="AJ114" s="2" t="s">
        <v>46</v>
      </c>
      <c r="AK114" s="2" t="s">
        <v>47</v>
      </c>
      <c r="AL114" s="2"/>
      <c r="AM114" s="1"/>
      <c r="AN114" s="2" t="s">
        <v>0</v>
      </c>
      <c r="AO114" s="2" t="s">
        <v>5</v>
      </c>
      <c r="AP114" s="2" t="s">
        <v>6</v>
      </c>
      <c r="AQ114" s="2" t="s">
        <v>4</v>
      </c>
      <c r="AR114" s="2" t="s">
        <v>12</v>
      </c>
      <c r="AS114" s="2" t="s">
        <v>23</v>
      </c>
      <c r="AT114" s="2" t="s">
        <v>21</v>
      </c>
      <c r="AU114" s="2" t="s">
        <v>19</v>
      </c>
      <c r="AV114" s="2" t="s">
        <v>17</v>
      </c>
      <c r="AW114" s="2" t="s">
        <v>24</v>
      </c>
      <c r="AX114" s="1" t="s">
        <v>25</v>
      </c>
      <c r="AY114" s="2" t="s">
        <v>26</v>
      </c>
      <c r="AZ114" s="2" t="s">
        <v>41</v>
      </c>
      <c r="BA114" s="2" t="s">
        <v>42</v>
      </c>
      <c r="BB114" s="2" t="s">
        <v>43</v>
      </c>
      <c r="BD114" s="2" t="s">
        <v>44</v>
      </c>
      <c r="BE114" s="2" t="s">
        <v>45</v>
      </c>
      <c r="BF114" s="2" t="s">
        <v>46</v>
      </c>
      <c r="BG114" s="2" t="s">
        <v>47</v>
      </c>
      <c r="BK114" t="s">
        <v>48</v>
      </c>
      <c r="BL114" t="s">
        <v>0</v>
      </c>
      <c r="BM114" t="s">
        <v>48</v>
      </c>
      <c r="BN114" t="s">
        <v>0</v>
      </c>
    </row>
    <row r="115" spans="2:69" ht="20.55" customHeight="1" x14ac:dyDescent="0.3">
      <c r="B115" s="4"/>
      <c r="C115" s="2"/>
      <c r="D115" s="2"/>
      <c r="E115" s="4"/>
      <c r="F115" s="4"/>
      <c r="G115" s="4"/>
      <c r="H115" s="2"/>
      <c r="I115" s="24"/>
      <c r="J115" s="4"/>
      <c r="K115" s="4"/>
      <c r="L115" s="2"/>
      <c r="M115" s="2"/>
      <c r="N115" s="4"/>
      <c r="R115" s="5" t="s">
        <v>1</v>
      </c>
      <c r="S115" s="2"/>
      <c r="T115" s="1">
        <v>25</v>
      </c>
      <c r="U115" s="1">
        <v>30</v>
      </c>
      <c r="V115" s="1">
        <v>120</v>
      </c>
      <c r="W115" s="1"/>
      <c r="X115" s="1"/>
      <c r="Y115" s="1">
        <v>20</v>
      </c>
      <c r="Z115" s="1">
        <v>110</v>
      </c>
      <c r="AA115" s="2"/>
      <c r="AB115" s="2">
        <v>0</v>
      </c>
      <c r="AD115" s="2">
        <v>0</v>
      </c>
      <c r="AE115" s="2">
        <v>0</v>
      </c>
      <c r="AF115" s="2">
        <v>0</v>
      </c>
      <c r="AG115" s="1"/>
      <c r="AH115" s="1"/>
      <c r="AI115" s="1">
        <v>30</v>
      </c>
      <c r="AJ115" s="1">
        <v>35</v>
      </c>
      <c r="AK115" s="1">
        <v>40</v>
      </c>
      <c r="AL115" s="2"/>
      <c r="AM115" s="1"/>
      <c r="AN115" s="5" t="s">
        <v>1</v>
      </c>
      <c r="AO115" s="2">
        <v>100</v>
      </c>
      <c r="AP115" s="1"/>
      <c r="AQ115" s="1"/>
      <c r="AR115" s="1"/>
      <c r="AS115" s="1">
        <v>90</v>
      </c>
      <c r="AT115" s="1">
        <v>15</v>
      </c>
      <c r="AU115" s="1"/>
      <c r="AV115" s="1"/>
      <c r="AW115" s="2">
        <v>0</v>
      </c>
      <c r="AY115" s="2">
        <v>0</v>
      </c>
      <c r="AZ115" s="2"/>
      <c r="BA115" s="2"/>
      <c r="BB115" s="2"/>
      <c r="BC115" s="1"/>
      <c r="BD115" s="1">
        <v>25</v>
      </c>
      <c r="BE115" s="1">
        <v>30</v>
      </c>
      <c r="BF115" s="1"/>
      <c r="BG115" s="1"/>
      <c r="BK115">
        <f>SUM(S121:AK121)</f>
        <v>8000</v>
      </c>
      <c r="BL115">
        <f>SUM(S115:AK115)</f>
        <v>410</v>
      </c>
      <c r="BM115">
        <f>SUM(AO121:BG121)</f>
        <v>4000</v>
      </c>
      <c r="BN115">
        <f>SUM(AO115:BG115)</f>
        <v>260</v>
      </c>
      <c r="BO115">
        <f>MAX(MIN(BK115,BN115),MIN(BL115,BM115))</f>
        <v>410</v>
      </c>
    </row>
    <row r="116" spans="2:69" ht="20.55" customHeight="1" x14ac:dyDescent="0.3">
      <c r="B116" s="3" t="s">
        <v>29</v>
      </c>
      <c r="C116" s="10"/>
      <c r="D116" s="18"/>
      <c r="E116" s="3" t="s">
        <v>31</v>
      </c>
      <c r="F116" s="2"/>
      <c r="G116" s="3" t="s">
        <v>33</v>
      </c>
      <c r="H116" s="10"/>
      <c r="I116" s="25"/>
      <c r="J116" s="10"/>
      <c r="K116" s="3" t="s">
        <v>37</v>
      </c>
      <c r="L116" s="2"/>
      <c r="M116" s="2"/>
      <c r="N116" s="3" t="s">
        <v>39</v>
      </c>
      <c r="R116" s="5" t="s">
        <v>2</v>
      </c>
      <c r="S116" s="2"/>
      <c r="T116" s="1">
        <v>50</v>
      </c>
      <c r="U116" s="1">
        <v>60</v>
      </c>
      <c r="V116" s="1">
        <v>100</v>
      </c>
      <c r="W116" s="1"/>
      <c r="X116" s="1"/>
      <c r="Y116" s="1">
        <v>65</v>
      </c>
      <c r="Z116" s="1">
        <v>105</v>
      </c>
      <c r="AA116" s="2"/>
      <c r="AB116" s="2">
        <v>0</v>
      </c>
      <c r="AD116" s="2">
        <v>0</v>
      </c>
      <c r="AE116" s="2">
        <v>0</v>
      </c>
      <c r="AF116" s="2">
        <v>0</v>
      </c>
      <c r="AG116" s="1"/>
      <c r="AH116" s="1"/>
      <c r="AI116" s="1">
        <v>20</v>
      </c>
      <c r="AJ116" s="1">
        <v>25</v>
      </c>
      <c r="AK116" s="1">
        <v>30</v>
      </c>
      <c r="AL116" s="2"/>
      <c r="AM116" s="1"/>
      <c r="AN116" s="5" t="s">
        <v>2</v>
      </c>
      <c r="AO116" s="2">
        <v>75</v>
      </c>
      <c r="AP116" s="1"/>
      <c r="AQ116" s="1"/>
      <c r="AR116" s="1"/>
      <c r="AS116" s="1">
        <v>80</v>
      </c>
      <c r="AT116" s="1">
        <v>55</v>
      </c>
      <c r="AU116" s="1"/>
      <c r="AV116" s="1"/>
      <c r="AW116" s="2">
        <v>0</v>
      </c>
      <c r="AY116" s="2">
        <v>0</v>
      </c>
      <c r="AZ116" s="2"/>
      <c r="BA116" s="2"/>
      <c r="BB116" s="2"/>
      <c r="BC116" s="1"/>
      <c r="BD116" s="1">
        <v>15</v>
      </c>
      <c r="BE116" s="1">
        <v>20</v>
      </c>
      <c r="BF116" s="1"/>
      <c r="BG116" s="1"/>
      <c r="BK116">
        <f t="shared" ref="BK116:BK118" si="25">SUM(S122:AK122)</f>
        <v>8000</v>
      </c>
      <c r="BL116">
        <f t="shared" ref="BL116:BL118" si="26">SUM(S116:AK116)</f>
        <v>455</v>
      </c>
      <c r="BM116">
        <f t="shared" ref="BM116:BM118" si="27">SUM(AO122:BG122)</f>
        <v>4000</v>
      </c>
      <c r="BN116">
        <f t="shared" ref="BN116:BN118" si="28">SUM(AO116:BG116)</f>
        <v>245</v>
      </c>
      <c r="BO116">
        <f t="shared" ref="BO116:BO118" si="29">MAX(MIN(BK116,BN116),MIN(BL116,BM116))</f>
        <v>455</v>
      </c>
    </row>
    <row r="117" spans="2:69" ht="20.55" customHeight="1" thickBot="1" x14ac:dyDescent="0.35">
      <c r="B117" s="4"/>
      <c r="C117" s="2"/>
      <c r="D117" s="2"/>
      <c r="E117" s="4"/>
      <c r="F117" s="2"/>
      <c r="G117" s="4"/>
      <c r="H117" s="2"/>
      <c r="I117" s="26"/>
      <c r="J117" s="2"/>
      <c r="K117" s="4"/>
      <c r="L117" s="2"/>
      <c r="M117" s="2"/>
      <c r="N117" s="4"/>
      <c r="R117" s="5" t="s">
        <v>3</v>
      </c>
      <c r="S117" s="2"/>
      <c r="T117" s="1">
        <v>75</v>
      </c>
      <c r="U117" s="1">
        <v>100</v>
      </c>
      <c r="V117" s="1">
        <v>60</v>
      </c>
      <c r="W117" s="1"/>
      <c r="X117" s="1"/>
      <c r="Y117" s="1">
        <v>95</v>
      </c>
      <c r="Z117" s="1">
        <v>55</v>
      </c>
      <c r="AA117" s="2"/>
      <c r="AB117" s="2">
        <v>0</v>
      </c>
      <c r="AD117" s="2">
        <v>0</v>
      </c>
      <c r="AE117" s="2">
        <v>0</v>
      </c>
      <c r="AF117" s="2">
        <v>0</v>
      </c>
      <c r="AG117" s="1"/>
      <c r="AH117" s="1"/>
      <c r="AI117" s="1">
        <v>25</v>
      </c>
      <c r="AJ117" s="1">
        <v>30</v>
      </c>
      <c r="AK117" s="1">
        <v>35</v>
      </c>
      <c r="AL117" s="2"/>
      <c r="AM117" s="1"/>
      <c r="AN117" s="5" t="s">
        <v>3</v>
      </c>
      <c r="AO117" s="2">
        <v>50</v>
      </c>
      <c r="AP117" s="1"/>
      <c r="AQ117" s="1"/>
      <c r="AR117" s="1"/>
      <c r="AS117" s="1">
        <v>45</v>
      </c>
      <c r="AT117" s="1">
        <v>70</v>
      </c>
      <c r="AU117" s="1"/>
      <c r="AV117" s="1"/>
      <c r="AW117" s="2">
        <v>0</v>
      </c>
      <c r="AY117" s="2">
        <v>0</v>
      </c>
      <c r="AZ117" s="2"/>
      <c r="BA117" s="2"/>
      <c r="BB117" s="2"/>
      <c r="BC117" s="1"/>
      <c r="BD117" s="1">
        <v>20</v>
      </c>
      <c r="BE117" s="1">
        <v>25</v>
      </c>
      <c r="BF117" s="1"/>
      <c r="BG117" s="1"/>
      <c r="BK117">
        <f t="shared" si="25"/>
        <v>8000</v>
      </c>
      <c r="BL117">
        <f t="shared" si="26"/>
        <v>475</v>
      </c>
      <c r="BM117">
        <f t="shared" si="27"/>
        <v>4000</v>
      </c>
      <c r="BN117">
        <f t="shared" si="28"/>
        <v>210</v>
      </c>
      <c r="BO117">
        <f t="shared" si="29"/>
        <v>475</v>
      </c>
    </row>
    <row r="118" spans="2:69" ht="20.55" customHeight="1" x14ac:dyDescent="0.3">
      <c r="B118" s="13" t="s">
        <v>13</v>
      </c>
      <c r="C118" s="2"/>
      <c r="D118" s="2"/>
      <c r="E118" s="13" t="s">
        <v>28</v>
      </c>
      <c r="F118" s="2"/>
      <c r="G118" s="13" t="s">
        <v>27</v>
      </c>
      <c r="H118" s="2"/>
      <c r="I118" s="13" t="s">
        <v>26</v>
      </c>
      <c r="J118" s="2"/>
      <c r="K118" s="13" t="s">
        <v>25</v>
      </c>
      <c r="L118" s="2"/>
      <c r="M118" s="2"/>
      <c r="N118" s="23" t="s">
        <v>24</v>
      </c>
      <c r="R118" s="5" t="s">
        <v>8</v>
      </c>
      <c r="S118" s="2"/>
      <c r="T118" s="1">
        <v>100</v>
      </c>
      <c r="U118" s="1">
        <v>120</v>
      </c>
      <c r="V118" s="1">
        <v>30</v>
      </c>
      <c r="W118" s="1"/>
      <c r="X118" s="1"/>
      <c r="Y118" s="1">
        <v>130</v>
      </c>
      <c r="Z118" s="1">
        <v>40</v>
      </c>
      <c r="AA118" s="2"/>
      <c r="AB118" s="2">
        <v>0</v>
      </c>
      <c r="AD118" s="2">
        <v>0</v>
      </c>
      <c r="AE118" s="2">
        <v>0</v>
      </c>
      <c r="AF118" s="2">
        <v>0</v>
      </c>
      <c r="AG118" s="1"/>
      <c r="AH118" s="1"/>
      <c r="AI118" s="1">
        <v>40</v>
      </c>
      <c r="AJ118" s="1">
        <v>45</v>
      </c>
      <c r="AK118" s="1">
        <v>50</v>
      </c>
      <c r="AL118" s="2"/>
      <c r="AM118" s="1"/>
      <c r="AN118" s="5" t="s">
        <v>8</v>
      </c>
      <c r="AO118" s="2">
        <v>25</v>
      </c>
      <c r="AP118" s="1"/>
      <c r="AQ118" s="1"/>
      <c r="AR118" s="1"/>
      <c r="AS118" s="1">
        <v>35</v>
      </c>
      <c r="AT118" s="1">
        <v>110</v>
      </c>
      <c r="AU118" s="1"/>
      <c r="AV118" s="1"/>
      <c r="AW118" s="2">
        <v>0</v>
      </c>
      <c r="AY118" s="2">
        <v>0</v>
      </c>
      <c r="AZ118" s="2"/>
      <c r="BA118" s="2"/>
      <c r="BB118" s="2"/>
      <c r="BC118" s="1"/>
      <c r="BD118" s="1">
        <v>35</v>
      </c>
      <c r="BE118" s="1">
        <v>40</v>
      </c>
      <c r="BF118" s="1"/>
      <c r="BG118" s="1"/>
      <c r="BK118">
        <f t="shared" si="25"/>
        <v>8000</v>
      </c>
      <c r="BL118">
        <f t="shared" si="26"/>
        <v>555</v>
      </c>
      <c r="BM118">
        <f t="shared" si="27"/>
        <v>4000</v>
      </c>
      <c r="BN118">
        <f t="shared" si="28"/>
        <v>245</v>
      </c>
      <c r="BO118">
        <f t="shared" si="29"/>
        <v>555</v>
      </c>
    </row>
    <row r="119" spans="2:69" ht="20.55" customHeight="1" x14ac:dyDescent="0.3">
      <c r="B119" s="4"/>
      <c r="C119" s="2"/>
      <c r="E119" s="4"/>
      <c r="F119" s="2"/>
      <c r="G119" s="4"/>
      <c r="H119" s="2"/>
      <c r="I119" s="4"/>
      <c r="J119" s="2"/>
      <c r="K119" s="24"/>
      <c r="L119" s="2"/>
      <c r="M119" s="2"/>
      <c r="N119" s="4"/>
      <c r="R119" s="2"/>
      <c r="S119" s="2"/>
      <c r="T119" s="1"/>
      <c r="U119" s="1"/>
      <c r="V119" s="1"/>
      <c r="W119" s="1"/>
      <c r="X119" s="1"/>
      <c r="Y119" s="1"/>
      <c r="Z119" s="1"/>
      <c r="AA119" s="1"/>
      <c r="AB119" s="1"/>
      <c r="AD119" s="1"/>
      <c r="AE119" s="1"/>
      <c r="AF119" s="1"/>
      <c r="AG119" s="1"/>
      <c r="AH119" s="1"/>
      <c r="AI119" s="1"/>
      <c r="AJ119" s="1"/>
      <c r="AK119" s="1"/>
      <c r="AL119" s="2"/>
      <c r="AM119" s="1"/>
      <c r="AN119" s="2"/>
      <c r="AO119" s="2"/>
      <c r="AP119" s="1"/>
      <c r="AQ119" s="1"/>
      <c r="AR119" s="1"/>
      <c r="AS119" s="1"/>
      <c r="AT119" s="1"/>
      <c r="AU119" s="1"/>
      <c r="AV119" s="1"/>
      <c r="AW119" s="1"/>
      <c r="AY119" s="1"/>
      <c r="AZ119" s="1"/>
      <c r="BA119" s="1"/>
      <c r="BB119" s="1"/>
      <c r="BC119" s="1"/>
      <c r="BD119" s="1"/>
      <c r="BE119" s="1"/>
      <c r="BF119" s="1"/>
      <c r="BG119" s="1"/>
    </row>
    <row r="120" spans="2:69" x14ac:dyDescent="0.3">
      <c r="B120" s="3" t="s">
        <v>30</v>
      </c>
      <c r="C120" s="10"/>
      <c r="D120" s="10"/>
      <c r="E120" s="3" t="s">
        <v>32</v>
      </c>
      <c r="F120" s="11"/>
      <c r="G120" s="3" t="s">
        <v>34</v>
      </c>
      <c r="H120" s="11"/>
      <c r="I120" s="3" t="s">
        <v>36</v>
      </c>
      <c r="J120" s="10"/>
      <c r="K120" s="25"/>
      <c r="L120" s="2"/>
      <c r="M120" s="2"/>
      <c r="N120" s="3" t="s">
        <v>40</v>
      </c>
      <c r="R120" s="2" t="s">
        <v>7</v>
      </c>
      <c r="S120" s="2"/>
      <c r="T120" s="1"/>
      <c r="U120" s="1"/>
      <c r="V120" s="1"/>
      <c r="W120" s="1"/>
      <c r="X120" s="1"/>
      <c r="Y120" s="1"/>
      <c r="Z120" s="1"/>
      <c r="AA120" s="1"/>
      <c r="AB120" s="1"/>
      <c r="AD120" s="1"/>
      <c r="AE120" s="1"/>
      <c r="AF120" s="1"/>
      <c r="AG120" s="1"/>
      <c r="AH120" s="1"/>
      <c r="AI120" s="1"/>
      <c r="AJ120" s="1"/>
      <c r="AK120" s="1"/>
      <c r="AL120" s="2"/>
      <c r="AM120" s="1"/>
      <c r="AN120" s="2" t="s">
        <v>7</v>
      </c>
      <c r="AO120" s="2"/>
      <c r="AP120" s="1"/>
      <c r="AQ120" s="1"/>
      <c r="AR120" s="1"/>
      <c r="AS120" s="1"/>
      <c r="AT120" s="1"/>
      <c r="AU120" s="1"/>
      <c r="AV120" s="1"/>
      <c r="AW120" s="1"/>
      <c r="AY120" s="1"/>
      <c r="AZ120" s="1"/>
      <c r="BA120" s="1"/>
      <c r="BB120" s="1"/>
      <c r="BC120" s="1"/>
      <c r="BD120" s="1"/>
      <c r="BE120" s="1"/>
      <c r="BF120" s="1"/>
      <c r="BG120" s="1"/>
    </row>
    <row r="121" spans="2:69" ht="15" thickBot="1" x14ac:dyDescent="0.35">
      <c r="B121" s="4"/>
      <c r="C121" s="2"/>
      <c r="D121" s="2"/>
      <c r="E121" s="4"/>
      <c r="F121" s="4"/>
      <c r="G121" s="4"/>
      <c r="H121" s="2"/>
      <c r="I121" s="4"/>
      <c r="J121" s="4"/>
      <c r="K121" s="26"/>
      <c r="L121" s="2"/>
      <c r="M121" s="2"/>
      <c r="N121" s="4"/>
      <c r="R121" s="5" t="s">
        <v>1</v>
      </c>
      <c r="S121" s="2"/>
      <c r="T121" s="2">
        <v>0</v>
      </c>
      <c r="U121" s="2">
        <v>0</v>
      </c>
      <c r="V121" s="2">
        <v>0</v>
      </c>
      <c r="W121" s="2"/>
      <c r="X121" s="2"/>
      <c r="Y121" s="2">
        <v>0</v>
      </c>
      <c r="Z121" s="2">
        <v>0</v>
      </c>
      <c r="AA121" s="1"/>
      <c r="AB121" s="1">
        <v>2000</v>
      </c>
      <c r="AD121" s="1">
        <v>2000</v>
      </c>
      <c r="AE121" s="1">
        <v>2000</v>
      </c>
      <c r="AF121" s="1">
        <v>2000</v>
      </c>
      <c r="AG121" s="1"/>
      <c r="AH121" s="1"/>
      <c r="AI121" s="1">
        <v>0</v>
      </c>
      <c r="AJ121" s="1">
        <v>0</v>
      </c>
      <c r="AK121" s="1">
        <v>0</v>
      </c>
      <c r="AL121" s="1"/>
      <c r="AM121" s="1"/>
      <c r="AN121" s="5" t="s">
        <v>1</v>
      </c>
      <c r="AO121" s="2">
        <v>0</v>
      </c>
      <c r="AP121" s="2"/>
      <c r="AQ121" s="2"/>
      <c r="AR121" s="2"/>
      <c r="AS121" s="2">
        <v>0</v>
      </c>
      <c r="AT121" s="2">
        <v>0</v>
      </c>
      <c r="AU121" s="2"/>
      <c r="AV121" s="2"/>
      <c r="AW121" s="1">
        <v>2000</v>
      </c>
      <c r="AY121" s="1">
        <v>2000</v>
      </c>
      <c r="AZ121" s="1"/>
      <c r="BA121" s="1"/>
      <c r="BB121" s="1"/>
      <c r="BC121" s="1"/>
      <c r="BD121" s="1">
        <v>0</v>
      </c>
      <c r="BE121" s="1">
        <v>0</v>
      </c>
      <c r="BF121" s="1"/>
      <c r="BG121" s="1"/>
      <c r="BQ121" s="12"/>
    </row>
    <row r="122" spans="2:69" x14ac:dyDescent="0.3">
      <c r="B122" s="13" t="s">
        <v>17</v>
      </c>
      <c r="C122" s="4"/>
      <c r="D122" s="3" t="s">
        <v>18</v>
      </c>
      <c r="E122" s="4"/>
      <c r="F122" s="13" t="s">
        <v>19</v>
      </c>
      <c r="G122" s="19"/>
      <c r="H122" s="20"/>
      <c r="I122" s="21"/>
      <c r="J122" s="23" t="s">
        <v>21</v>
      </c>
      <c r="K122" s="4"/>
      <c r="L122" s="3" t="s">
        <v>22</v>
      </c>
      <c r="M122" s="4"/>
      <c r="N122" s="13" t="s">
        <v>23</v>
      </c>
      <c r="R122" s="5" t="s">
        <v>2</v>
      </c>
      <c r="S122" s="2"/>
      <c r="T122" s="2">
        <v>0</v>
      </c>
      <c r="U122" s="2">
        <v>0</v>
      </c>
      <c r="V122" s="2">
        <v>0</v>
      </c>
      <c r="W122" s="2"/>
      <c r="X122" s="2"/>
      <c r="Y122" s="2">
        <v>0</v>
      </c>
      <c r="Z122" s="2">
        <v>0</v>
      </c>
      <c r="AA122" s="1"/>
      <c r="AB122" s="1">
        <v>2000</v>
      </c>
      <c r="AD122" s="1">
        <v>2000</v>
      </c>
      <c r="AE122" s="1">
        <v>2000</v>
      </c>
      <c r="AF122" s="1">
        <v>2000</v>
      </c>
      <c r="AG122" s="1"/>
      <c r="AH122" s="1"/>
      <c r="AI122" s="1">
        <v>0</v>
      </c>
      <c r="AJ122" s="1">
        <v>0</v>
      </c>
      <c r="AK122" s="1">
        <v>0</v>
      </c>
      <c r="AL122" s="1"/>
      <c r="AM122" s="1"/>
      <c r="AN122" s="5" t="s">
        <v>2</v>
      </c>
      <c r="AO122" s="2">
        <v>0</v>
      </c>
      <c r="AP122" s="2"/>
      <c r="AQ122" s="2"/>
      <c r="AR122" s="2"/>
      <c r="AS122" s="2">
        <v>0</v>
      </c>
      <c r="AT122" s="2">
        <v>0</v>
      </c>
      <c r="AU122" s="2"/>
      <c r="AV122" s="2"/>
      <c r="AW122" s="1">
        <v>2000</v>
      </c>
      <c r="AY122" s="1">
        <v>2000</v>
      </c>
      <c r="AZ122" s="1"/>
      <c r="BA122" s="1"/>
      <c r="BB122" s="1"/>
      <c r="BC122" s="1"/>
      <c r="BD122" s="1">
        <v>0</v>
      </c>
      <c r="BE122" s="1">
        <v>0</v>
      </c>
      <c r="BF122" s="1"/>
      <c r="BG122" s="1"/>
    </row>
    <row r="123" spans="2:69" x14ac:dyDescent="0.3">
      <c r="B123" s="2"/>
      <c r="C123" s="2"/>
      <c r="D123" s="10"/>
      <c r="E123" s="2"/>
      <c r="F123" s="2"/>
      <c r="G123" s="2"/>
      <c r="H123" s="10"/>
      <c r="I123" s="2"/>
      <c r="J123" s="2"/>
      <c r="R123" s="5" t="s">
        <v>3</v>
      </c>
      <c r="S123" s="2"/>
      <c r="T123" s="2">
        <v>0</v>
      </c>
      <c r="U123" s="2">
        <v>0</v>
      </c>
      <c r="V123" s="2">
        <v>0</v>
      </c>
      <c r="W123" s="2"/>
      <c r="X123" s="2"/>
      <c r="Y123" s="2">
        <v>0</v>
      </c>
      <c r="Z123" s="2">
        <v>0</v>
      </c>
      <c r="AA123" s="1"/>
      <c r="AB123" s="1">
        <v>2000</v>
      </c>
      <c r="AD123" s="1">
        <v>2000</v>
      </c>
      <c r="AE123" s="1">
        <v>2000</v>
      </c>
      <c r="AF123" s="1">
        <v>2000</v>
      </c>
      <c r="AG123" s="1"/>
      <c r="AH123" s="1"/>
      <c r="AI123" s="1">
        <v>0</v>
      </c>
      <c r="AJ123" s="1">
        <v>0</v>
      </c>
      <c r="AK123" s="1">
        <v>0</v>
      </c>
      <c r="AL123" s="2"/>
      <c r="AM123" s="1"/>
      <c r="AN123" s="5" t="s">
        <v>3</v>
      </c>
      <c r="AO123" s="2">
        <v>0</v>
      </c>
      <c r="AP123" s="2"/>
      <c r="AQ123" s="2"/>
      <c r="AR123" s="2"/>
      <c r="AS123" s="2">
        <v>0</v>
      </c>
      <c r="AT123" s="2">
        <v>0</v>
      </c>
      <c r="AU123" s="2"/>
      <c r="AV123" s="2"/>
      <c r="AW123" s="1">
        <v>2000</v>
      </c>
      <c r="AY123" s="1">
        <v>2000</v>
      </c>
      <c r="AZ123" s="1"/>
      <c r="BA123" s="1"/>
      <c r="BB123" s="1"/>
      <c r="BC123" s="1"/>
      <c r="BD123" s="1">
        <v>0</v>
      </c>
      <c r="BE123" s="1">
        <v>0</v>
      </c>
      <c r="BF123" s="1"/>
      <c r="BG123" s="1"/>
    </row>
    <row r="124" spans="2:69" x14ac:dyDescent="0.3">
      <c r="R124" s="5" t="s">
        <v>8</v>
      </c>
      <c r="S124" s="2"/>
      <c r="T124" s="2">
        <v>0</v>
      </c>
      <c r="U124" s="2">
        <v>0</v>
      </c>
      <c r="V124" s="2">
        <v>0</v>
      </c>
      <c r="W124" s="2"/>
      <c r="X124" s="2"/>
      <c r="Y124" s="2">
        <v>0</v>
      </c>
      <c r="Z124" s="2">
        <v>0</v>
      </c>
      <c r="AA124" s="1"/>
      <c r="AB124" s="1">
        <v>2000</v>
      </c>
      <c r="AD124" s="1">
        <v>2000</v>
      </c>
      <c r="AE124" s="1">
        <v>2000</v>
      </c>
      <c r="AF124" s="1">
        <v>2000</v>
      </c>
      <c r="AG124" s="1"/>
      <c r="AH124" s="1"/>
      <c r="AI124" s="1">
        <v>0</v>
      </c>
      <c r="AJ124" s="1">
        <v>0</v>
      </c>
      <c r="AK124" s="1">
        <v>0</v>
      </c>
      <c r="AN124" s="5" t="s">
        <v>8</v>
      </c>
      <c r="AO124" s="2">
        <v>0</v>
      </c>
      <c r="AP124" s="2"/>
      <c r="AQ124" s="2"/>
      <c r="AR124" s="2"/>
      <c r="AS124" s="2">
        <v>0</v>
      </c>
      <c r="AT124" s="2">
        <v>0</v>
      </c>
      <c r="AU124" s="2"/>
      <c r="AV124" s="2"/>
      <c r="AW124" s="1">
        <v>2000</v>
      </c>
      <c r="AY124" s="1">
        <v>2000</v>
      </c>
      <c r="AZ124" s="1"/>
      <c r="BA124" s="1"/>
      <c r="BB124" s="1"/>
      <c r="BC124" s="1"/>
      <c r="BD124" s="1">
        <v>0</v>
      </c>
      <c r="BE124" s="1">
        <v>0</v>
      </c>
      <c r="BF124" s="1"/>
      <c r="BG124" s="1"/>
    </row>
    <row r="125" spans="2:69" x14ac:dyDescent="0.3"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</row>
    <row r="126" spans="2:69" x14ac:dyDescent="0.3">
      <c r="G126" s="2"/>
      <c r="I126" s="2"/>
      <c r="J126" s="2"/>
      <c r="K126" s="2"/>
      <c r="L126" s="2"/>
      <c r="M126" s="2"/>
      <c r="N126" s="2"/>
      <c r="O126" s="2"/>
      <c r="P126" s="2"/>
      <c r="Q126" s="2"/>
    </row>
    <row r="127" spans="2:69" x14ac:dyDescent="0.3">
      <c r="G127" s="10"/>
      <c r="H127" s="10"/>
      <c r="I127" s="2"/>
      <c r="J127" s="11"/>
      <c r="K127" s="10"/>
      <c r="L127" s="11"/>
      <c r="M127" s="11"/>
      <c r="N127" s="11"/>
      <c r="O127" s="11"/>
      <c r="P127" s="2"/>
      <c r="Q127" s="10"/>
    </row>
    <row r="128" spans="2:69" ht="20.55" customHeight="1" x14ac:dyDescent="0.3">
      <c r="B128" s="16" t="s">
        <v>16</v>
      </c>
      <c r="D128" s="14" t="s">
        <v>20</v>
      </c>
      <c r="F128" s="16" t="s">
        <v>37</v>
      </c>
      <c r="H128" t="s">
        <v>35</v>
      </c>
    </row>
    <row r="129" spans="2:69" ht="20.55" customHeight="1" thickBot="1" x14ac:dyDescent="0.35"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H129" s="2"/>
      <c r="AK129" s="2"/>
      <c r="AL129" s="2"/>
      <c r="AM129" s="2"/>
      <c r="AN129" s="2"/>
      <c r="AO129" s="2"/>
      <c r="AQ129" s="2"/>
      <c r="BK129" t="s">
        <v>9</v>
      </c>
      <c r="BL129" t="s">
        <v>9</v>
      </c>
      <c r="BM129" t="s">
        <v>10</v>
      </c>
      <c r="BN129" t="s">
        <v>10</v>
      </c>
      <c r="BO129" t="s">
        <v>11</v>
      </c>
    </row>
    <row r="130" spans="2:69" ht="20.55" customHeight="1" x14ac:dyDescent="0.3">
      <c r="B130" s="13" t="s">
        <v>12</v>
      </c>
      <c r="C130" s="4"/>
      <c r="D130" s="3" t="s">
        <v>14</v>
      </c>
      <c r="E130" s="4"/>
      <c r="F130" s="13" t="s">
        <v>4</v>
      </c>
      <c r="G130" s="4"/>
      <c r="H130" s="3" t="s">
        <v>15</v>
      </c>
      <c r="I130" s="4"/>
      <c r="J130" s="15" t="s">
        <v>6</v>
      </c>
      <c r="K130" s="19"/>
      <c r="L130" s="20"/>
      <c r="M130" s="21"/>
      <c r="N130" s="17" t="s">
        <v>5</v>
      </c>
      <c r="R130" s="2" t="s">
        <v>0</v>
      </c>
      <c r="S130" s="2" t="s">
        <v>5</v>
      </c>
      <c r="T130" s="2" t="s">
        <v>6</v>
      </c>
      <c r="U130" s="2" t="s">
        <v>4</v>
      </c>
      <c r="V130" s="2" t="s">
        <v>12</v>
      </c>
      <c r="W130" s="2" t="s">
        <v>23</v>
      </c>
      <c r="X130" s="2" t="s">
        <v>21</v>
      </c>
      <c r="Y130" s="2" t="s">
        <v>19</v>
      </c>
      <c r="Z130" s="2" t="s">
        <v>17</v>
      </c>
      <c r="AA130" s="2" t="s">
        <v>24</v>
      </c>
      <c r="AB130" s="1" t="s">
        <v>25</v>
      </c>
      <c r="AC130" s="2" t="s">
        <v>26</v>
      </c>
      <c r="AD130" s="2" t="s">
        <v>41</v>
      </c>
      <c r="AE130" s="2" t="s">
        <v>42</v>
      </c>
      <c r="AF130" s="2" t="s">
        <v>43</v>
      </c>
      <c r="AH130" s="2" t="s">
        <v>44</v>
      </c>
      <c r="AI130" s="2" t="s">
        <v>45</v>
      </c>
      <c r="AJ130" s="2" t="s">
        <v>46</v>
      </c>
      <c r="AK130" s="2" t="s">
        <v>47</v>
      </c>
      <c r="AL130" s="2"/>
      <c r="AM130" s="1"/>
      <c r="AN130" s="2" t="s">
        <v>0</v>
      </c>
      <c r="AO130" s="2" t="s">
        <v>5</v>
      </c>
      <c r="AP130" s="2" t="s">
        <v>6</v>
      </c>
      <c r="AQ130" s="2" t="s">
        <v>4</v>
      </c>
      <c r="AR130" s="2" t="s">
        <v>12</v>
      </c>
      <c r="AS130" s="2" t="s">
        <v>23</v>
      </c>
      <c r="AT130" s="2" t="s">
        <v>21</v>
      </c>
      <c r="AU130" s="2" t="s">
        <v>19</v>
      </c>
      <c r="AV130" s="2" t="s">
        <v>17</v>
      </c>
      <c r="AW130" s="2" t="s">
        <v>24</v>
      </c>
      <c r="AX130" s="1" t="s">
        <v>25</v>
      </c>
      <c r="AY130" s="2" t="s">
        <v>26</v>
      </c>
      <c r="AZ130" s="2" t="s">
        <v>41</v>
      </c>
      <c r="BA130" s="2" t="s">
        <v>42</v>
      </c>
      <c r="BB130" s="2" t="s">
        <v>43</v>
      </c>
      <c r="BD130" s="2" t="s">
        <v>44</v>
      </c>
      <c r="BE130" s="2" t="s">
        <v>45</v>
      </c>
      <c r="BF130" s="2" t="s">
        <v>46</v>
      </c>
      <c r="BG130" s="2" t="s">
        <v>47</v>
      </c>
      <c r="BK130" t="s">
        <v>48</v>
      </c>
      <c r="BL130" t="s">
        <v>0</v>
      </c>
      <c r="BM130" t="s">
        <v>48</v>
      </c>
      <c r="BN130" t="s">
        <v>0</v>
      </c>
    </row>
    <row r="131" spans="2:69" ht="20.55" customHeight="1" x14ac:dyDescent="0.3">
      <c r="B131" s="4"/>
      <c r="C131" s="2"/>
      <c r="D131" s="2"/>
      <c r="E131" s="4"/>
      <c r="F131" s="4"/>
      <c r="G131" s="4"/>
      <c r="H131" s="2"/>
      <c r="I131" s="24"/>
      <c r="J131" s="26"/>
      <c r="K131" s="24"/>
      <c r="L131" s="2"/>
      <c r="M131" s="2"/>
      <c r="N131" s="4"/>
      <c r="R131" s="5" t="s">
        <v>1</v>
      </c>
      <c r="S131" s="2"/>
      <c r="T131" s="1">
        <v>25</v>
      </c>
      <c r="U131" s="1">
        <v>30</v>
      </c>
      <c r="V131" s="1">
        <v>120</v>
      </c>
      <c r="W131" s="1"/>
      <c r="X131" s="1"/>
      <c r="Y131" s="1">
        <v>20</v>
      </c>
      <c r="Z131" s="1">
        <v>110</v>
      </c>
      <c r="AA131" s="2"/>
      <c r="AD131" s="2">
        <v>0</v>
      </c>
      <c r="AE131" s="2">
        <v>0</v>
      </c>
      <c r="AF131" s="2">
        <v>0</v>
      </c>
      <c r="AG131" s="1"/>
      <c r="AH131" s="1"/>
      <c r="AI131" s="1">
        <v>30</v>
      </c>
      <c r="AJ131" s="1">
        <v>35</v>
      </c>
      <c r="AK131" s="1">
        <v>40</v>
      </c>
      <c r="AL131" s="2"/>
      <c r="AM131" s="1"/>
      <c r="AN131" s="5" t="s">
        <v>1</v>
      </c>
      <c r="AO131" s="2">
        <v>100</v>
      </c>
      <c r="AP131" s="1"/>
      <c r="AQ131" s="1"/>
      <c r="AR131" s="1"/>
      <c r="AS131" s="1">
        <v>90</v>
      </c>
      <c r="AT131" s="1">
        <v>15</v>
      </c>
      <c r="AU131" s="1"/>
      <c r="AV131" s="1"/>
      <c r="AW131" s="2">
        <v>0</v>
      </c>
      <c r="AX131" s="2">
        <v>0</v>
      </c>
      <c r="AY131" s="2">
        <v>0</v>
      </c>
      <c r="AZ131" s="2"/>
      <c r="BA131" s="2"/>
      <c r="BB131" s="2"/>
      <c r="BC131" s="1"/>
      <c r="BD131" s="1">
        <v>25</v>
      </c>
      <c r="BE131" s="1">
        <v>30</v>
      </c>
      <c r="BF131" s="1"/>
      <c r="BG131" s="1"/>
      <c r="BK131">
        <f>SUM(S137:AK137)</f>
        <v>6000</v>
      </c>
      <c r="BL131">
        <f>SUM(S131:AK131)</f>
        <v>410</v>
      </c>
      <c r="BM131">
        <f>SUM(AO137:BG137)</f>
        <v>6000</v>
      </c>
      <c r="BN131">
        <f>SUM(AO131:BG131)</f>
        <v>260</v>
      </c>
      <c r="BO131">
        <f>MAX(MIN(BK131,BN131),MIN(BL131,BM131))</f>
        <v>410</v>
      </c>
    </row>
    <row r="132" spans="2:69" ht="20.55" customHeight="1" x14ac:dyDescent="0.3">
      <c r="B132" s="3" t="s">
        <v>29</v>
      </c>
      <c r="C132" s="10"/>
      <c r="D132" s="18"/>
      <c r="E132" s="3" t="s">
        <v>31</v>
      </c>
      <c r="F132" s="2"/>
      <c r="G132" s="3" t="s">
        <v>33</v>
      </c>
      <c r="H132" s="10"/>
      <c r="I132" s="25"/>
      <c r="J132" s="10"/>
      <c r="K132" s="25"/>
      <c r="L132" s="2"/>
      <c r="M132" s="2"/>
      <c r="N132" s="3" t="s">
        <v>39</v>
      </c>
      <c r="R132" s="5" t="s">
        <v>2</v>
      </c>
      <c r="S132" s="2"/>
      <c r="T132" s="1">
        <v>50</v>
      </c>
      <c r="U132" s="1">
        <v>60</v>
      </c>
      <c r="V132" s="1">
        <v>100</v>
      </c>
      <c r="W132" s="1"/>
      <c r="X132" s="1"/>
      <c r="Y132" s="1">
        <v>65</v>
      </c>
      <c r="Z132" s="1">
        <v>105</v>
      </c>
      <c r="AA132" s="2"/>
      <c r="AD132" s="2">
        <v>0</v>
      </c>
      <c r="AE132" s="2">
        <v>0</v>
      </c>
      <c r="AF132" s="2">
        <v>0</v>
      </c>
      <c r="AG132" s="1"/>
      <c r="AH132" s="1"/>
      <c r="AI132" s="1">
        <v>20</v>
      </c>
      <c r="AJ132" s="1">
        <v>25</v>
      </c>
      <c r="AK132" s="1">
        <v>30</v>
      </c>
      <c r="AL132" s="2"/>
      <c r="AM132" s="1"/>
      <c r="AN132" s="5" t="s">
        <v>2</v>
      </c>
      <c r="AO132" s="2">
        <v>75</v>
      </c>
      <c r="AP132" s="1"/>
      <c r="AQ132" s="1"/>
      <c r="AR132" s="1"/>
      <c r="AS132" s="1">
        <v>80</v>
      </c>
      <c r="AT132" s="1">
        <v>55</v>
      </c>
      <c r="AU132" s="1"/>
      <c r="AV132" s="1"/>
      <c r="AW132" s="2">
        <v>0</v>
      </c>
      <c r="AX132" s="2">
        <v>0</v>
      </c>
      <c r="AY132" s="2">
        <v>0</v>
      </c>
      <c r="AZ132" s="2"/>
      <c r="BA132" s="2"/>
      <c r="BB132" s="2"/>
      <c r="BC132" s="1"/>
      <c r="BD132" s="1">
        <v>15</v>
      </c>
      <c r="BE132" s="1">
        <v>20</v>
      </c>
      <c r="BF132" s="1"/>
      <c r="BG132" s="1"/>
      <c r="BK132">
        <f t="shared" ref="BK132:BK134" si="30">SUM(S138:AK138)</f>
        <v>6000</v>
      </c>
      <c r="BL132">
        <f t="shared" ref="BL132:BL134" si="31">SUM(S132:AK132)</f>
        <v>455</v>
      </c>
      <c r="BM132">
        <f t="shared" ref="BM132:BM134" si="32">SUM(AO138:BG138)</f>
        <v>6000</v>
      </c>
      <c r="BN132">
        <f t="shared" ref="BN132:BN134" si="33">SUM(AO132:BG132)</f>
        <v>245</v>
      </c>
      <c r="BO132">
        <f t="shared" ref="BO132:BO134" si="34">MAX(MIN(BK132,BN132),MIN(BL132,BM132))</f>
        <v>455</v>
      </c>
    </row>
    <row r="133" spans="2:69" ht="20.55" customHeight="1" thickBot="1" x14ac:dyDescent="0.35">
      <c r="B133" s="4"/>
      <c r="C133" s="2"/>
      <c r="D133" s="2"/>
      <c r="E133" s="4"/>
      <c r="F133" s="2"/>
      <c r="G133" s="4"/>
      <c r="H133" s="2"/>
      <c r="I133" s="26"/>
      <c r="J133" s="2"/>
      <c r="K133" s="26"/>
      <c r="L133" s="2"/>
      <c r="M133" s="2"/>
      <c r="N133" s="4"/>
      <c r="R133" s="5" t="s">
        <v>3</v>
      </c>
      <c r="S133" s="2"/>
      <c r="T133" s="1">
        <v>75</v>
      </c>
      <c r="U133" s="1">
        <v>100</v>
      </c>
      <c r="V133" s="1">
        <v>60</v>
      </c>
      <c r="W133" s="1"/>
      <c r="X133" s="1"/>
      <c r="Y133" s="1">
        <v>95</v>
      </c>
      <c r="Z133" s="1">
        <v>55</v>
      </c>
      <c r="AA133" s="2"/>
      <c r="AD133" s="2">
        <v>0</v>
      </c>
      <c r="AE133" s="2">
        <v>0</v>
      </c>
      <c r="AF133" s="2">
        <v>0</v>
      </c>
      <c r="AG133" s="1"/>
      <c r="AH133" s="1"/>
      <c r="AI133" s="1">
        <v>25</v>
      </c>
      <c r="AJ133" s="1">
        <v>30</v>
      </c>
      <c r="AK133" s="1">
        <v>35</v>
      </c>
      <c r="AL133" s="2"/>
      <c r="AM133" s="1"/>
      <c r="AN133" s="5" t="s">
        <v>3</v>
      </c>
      <c r="AO133" s="2">
        <v>50</v>
      </c>
      <c r="AP133" s="1"/>
      <c r="AQ133" s="1"/>
      <c r="AR133" s="1"/>
      <c r="AS133" s="1">
        <v>45</v>
      </c>
      <c r="AT133" s="1">
        <v>70</v>
      </c>
      <c r="AU133" s="1"/>
      <c r="AV133" s="1"/>
      <c r="AW133" s="2">
        <v>0</v>
      </c>
      <c r="AX133" s="2">
        <v>0</v>
      </c>
      <c r="AY133" s="2">
        <v>0</v>
      </c>
      <c r="AZ133" s="2"/>
      <c r="BA133" s="2"/>
      <c r="BB133" s="2"/>
      <c r="BC133" s="1"/>
      <c r="BD133" s="1">
        <v>20</v>
      </c>
      <c r="BE133" s="1">
        <v>25</v>
      </c>
      <c r="BF133" s="1"/>
      <c r="BG133" s="1"/>
      <c r="BK133">
        <f t="shared" si="30"/>
        <v>6000</v>
      </c>
      <c r="BL133">
        <f t="shared" si="31"/>
        <v>475</v>
      </c>
      <c r="BM133">
        <f t="shared" si="32"/>
        <v>6000</v>
      </c>
      <c r="BN133">
        <f t="shared" si="33"/>
        <v>210</v>
      </c>
      <c r="BO133">
        <f t="shared" si="34"/>
        <v>475</v>
      </c>
    </row>
    <row r="134" spans="2:69" ht="20.55" customHeight="1" x14ac:dyDescent="0.3">
      <c r="B134" s="13" t="s">
        <v>13</v>
      </c>
      <c r="C134" s="2"/>
      <c r="D134" s="2"/>
      <c r="E134" s="13" t="s">
        <v>28</v>
      </c>
      <c r="F134" s="2"/>
      <c r="G134" s="13" t="s">
        <v>27</v>
      </c>
      <c r="H134" s="2"/>
      <c r="I134" s="13" t="s">
        <v>26</v>
      </c>
      <c r="J134" s="2"/>
      <c r="K134" s="13" t="s">
        <v>25</v>
      </c>
      <c r="L134" s="2"/>
      <c r="M134" s="2"/>
      <c r="N134" s="23" t="s">
        <v>24</v>
      </c>
      <c r="R134" s="5" t="s">
        <v>8</v>
      </c>
      <c r="S134" s="2"/>
      <c r="T134" s="1">
        <v>100</v>
      </c>
      <c r="U134" s="1">
        <v>120</v>
      </c>
      <c r="V134" s="1">
        <v>30</v>
      </c>
      <c r="W134" s="1"/>
      <c r="X134" s="1"/>
      <c r="Y134" s="1">
        <v>130</v>
      </c>
      <c r="Z134" s="1">
        <v>40</v>
      </c>
      <c r="AA134" s="2"/>
      <c r="AD134" s="2">
        <v>0</v>
      </c>
      <c r="AE134" s="2">
        <v>0</v>
      </c>
      <c r="AF134" s="2">
        <v>0</v>
      </c>
      <c r="AG134" s="1"/>
      <c r="AH134" s="1"/>
      <c r="AI134" s="1">
        <v>40</v>
      </c>
      <c r="AJ134" s="1">
        <v>45</v>
      </c>
      <c r="AK134" s="1">
        <v>50</v>
      </c>
      <c r="AL134" s="2"/>
      <c r="AM134" s="1"/>
      <c r="AN134" s="5" t="s">
        <v>8</v>
      </c>
      <c r="AO134" s="2">
        <v>25</v>
      </c>
      <c r="AP134" s="1"/>
      <c r="AQ134" s="1"/>
      <c r="AR134" s="1"/>
      <c r="AS134" s="1">
        <v>35</v>
      </c>
      <c r="AT134" s="1">
        <v>110</v>
      </c>
      <c r="AU134" s="1"/>
      <c r="AV134" s="1"/>
      <c r="AW134" s="2">
        <v>0</v>
      </c>
      <c r="AX134" s="2">
        <v>0</v>
      </c>
      <c r="AY134" s="2">
        <v>0</v>
      </c>
      <c r="AZ134" s="2"/>
      <c r="BA134" s="2"/>
      <c r="BB134" s="2"/>
      <c r="BC134" s="1"/>
      <c r="BD134" s="1">
        <v>35</v>
      </c>
      <c r="BE134" s="1">
        <v>40</v>
      </c>
      <c r="BF134" s="1"/>
      <c r="BG134" s="1"/>
      <c r="BK134">
        <f t="shared" si="30"/>
        <v>6000</v>
      </c>
      <c r="BL134">
        <f t="shared" si="31"/>
        <v>555</v>
      </c>
      <c r="BM134">
        <f t="shared" si="32"/>
        <v>6000</v>
      </c>
      <c r="BN134">
        <f t="shared" si="33"/>
        <v>245</v>
      </c>
      <c r="BO134">
        <f t="shared" si="34"/>
        <v>555</v>
      </c>
    </row>
    <row r="135" spans="2:69" ht="20.55" customHeight="1" x14ac:dyDescent="0.3">
      <c r="B135" s="4"/>
      <c r="C135" s="2"/>
      <c r="E135" s="4"/>
      <c r="F135" s="2"/>
      <c r="G135" s="4"/>
      <c r="H135" s="2"/>
      <c r="I135" s="4"/>
      <c r="J135" s="2"/>
      <c r="K135" s="4"/>
      <c r="L135" s="2"/>
      <c r="M135" s="2"/>
      <c r="N135" s="4"/>
      <c r="R135" s="2"/>
      <c r="S135" s="2"/>
      <c r="T135" s="1"/>
      <c r="U135" s="1"/>
      <c r="V135" s="1"/>
      <c r="W135" s="1"/>
      <c r="X135" s="1"/>
      <c r="Y135" s="1"/>
      <c r="Z135" s="1"/>
      <c r="AA135" s="1"/>
      <c r="AD135" s="1"/>
      <c r="AE135" s="1"/>
      <c r="AF135" s="1"/>
      <c r="AG135" s="1"/>
      <c r="AH135" s="1"/>
      <c r="AI135" s="1"/>
      <c r="AJ135" s="1"/>
      <c r="AK135" s="1"/>
      <c r="AL135" s="2"/>
      <c r="AM135" s="1"/>
      <c r="AN135" s="2"/>
      <c r="AO135" s="2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</row>
    <row r="136" spans="2:69" x14ac:dyDescent="0.3">
      <c r="B136" s="3" t="s">
        <v>30</v>
      </c>
      <c r="C136" s="10"/>
      <c r="D136" s="10"/>
      <c r="E136" s="3" t="s">
        <v>32</v>
      </c>
      <c r="F136" s="11"/>
      <c r="G136" s="3" t="s">
        <v>34</v>
      </c>
      <c r="H136" s="11"/>
      <c r="I136" s="3" t="s">
        <v>36</v>
      </c>
      <c r="J136" s="10"/>
      <c r="K136" s="3" t="s">
        <v>38</v>
      </c>
      <c r="L136" s="2"/>
      <c r="M136" s="2"/>
      <c r="N136" s="3" t="s">
        <v>40</v>
      </c>
      <c r="R136" s="2" t="s">
        <v>7</v>
      </c>
      <c r="S136" s="2"/>
      <c r="T136" s="1"/>
      <c r="U136" s="1"/>
      <c r="V136" s="1"/>
      <c r="W136" s="1"/>
      <c r="X136" s="1"/>
      <c r="Y136" s="1"/>
      <c r="Z136" s="1"/>
      <c r="AA136" s="1"/>
      <c r="AD136" s="1"/>
      <c r="AE136" s="1"/>
      <c r="AF136" s="1"/>
      <c r="AG136" s="1"/>
      <c r="AH136" s="1"/>
      <c r="AI136" s="1"/>
      <c r="AJ136" s="1"/>
      <c r="AK136" s="1"/>
      <c r="AL136" s="2"/>
      <c r="AM136" s="1"/>
      <c r="AN136" s="2" t="s">
        <v>7</v>
      </c>
      <c r="AO136" s="2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</row>
    <row r="137" spans="2:69" ht="15" thickBot="1" x14ac:dyDescent="0.35">
      <c r="B137" s="4"/>
      <c r="C137" s="2"/>
      <c r="D137" s="2"/>
      <c r="E137" s="4"/>
      <c r="F137" s="4"/>
      <c r="G137" s="4"/>
      <c r="H137" s="2"/>
      <c r="I137" s="4"/>
      <c r="J137" s="4"/>
      <c r="K137" s="4"/>
      <c r="L137" s="2"/>
      <c r="M137" s="2"/>
      <c r="N137" s="4"/>
      <c r="R137" s="5" t="s">
        <v>1</v>
      </c>
      <c r="S137" s="2"/>
      <c r="T137" s="2">
        <v>0</v>
      </c>
      <c r="U137" s="2">
        <v>0</v>
      </c>
      <c r="V137" s="2">
        <v>0</v>
      </c>
      <c r="W137" s="2"/>
      <c r="X137" s="2"/>
      <c r="Y137" s="2">
        <v>0</v>
      </c>
      <c r="Z137" s="2">
        <v>0</v>
      </c>
      <c r="AA137" s="1"/>
      <c r="AD137" s="1">
        <v>2000</v>
      </c>
      <c r="AE137" s="1">
        <v>2000</v>
      </c>
      <c r="AF137" s="1">
        <v>2000</v>
      </c>
      <c r="AG137" s="1"/>
      <c r="AH137" s="1"/>
      <c r="AI137" s="1">
        <v>0</v>
      </c>
      <c r="AJ137" s="1">
        <v>0</v>
      </c>
      <c r="AK137" s="1">
        <v>0</v>
      </c>
      <c r="AL137" s="1"/>
      <c r="AM137" s="1"/>
      <c r="AN137" s="5" t="s">
        <v>1</v>
      </c>
      <c r="AO137" s="2">
        <v>0</v>
      </c>
      <c r="AP137" s="2"/>
      <c r="AQ137" s="2"/>
      <c r="AR137" s="2"/>
      <c r="AS137" s="2">
        <v>0</v>
      </c>
      <c r="AT137" s="2">
        <v>0</v>
      </c>
      <c r="AU137" s="2"/>
      <c r="AV137" s="2"/>
      <c r="AW137" s="1">
        <v>2000</v>
      </c>
      <c r="AX137" s="1">
        <v>2000</v>
      </c>
      <c r="AY137" s="1">
        <v>2000</v>
      </c>
      <c r="AZ137" s="1"/>
      <c r="BA137" s="1"/>
      <c r="BB137" s="1"/>
      <c r="BC137" s="1"/>
      <c r="BD137" s="1">
        <v>0</v>
      </c>
      <c r="BE137" s="1">
        <v>0</v>
      </c>
      <c r="BF137" s="1"/>
      <c r="BG137" s="1"/>
      <c r="BQ137" s="12"/>
    </row>
    <row r="138" spans="2:69" x14ac:dyDescent="0.3">
      <c r="B138" s="13" t="s">
        <v>17</v>
      </c>
      <c r="C138" s="4"/>
      <c r="D138" s="3" t="s">
        <v>18</v>
      </c>
      <c r="E138" s="4"/>
      <c r="F138" s="13" t="s">
        <v>19</v>
      </c>
      <c r="G138" s="19"/>
      <c r="H138" s="20"/>
      <c r="I138" s="21"/>
      <c r="J138" s="23" t="s">
        <v>21</v>
      </c>
      <c r="K138" s="4"/>
      <c r="L138" s="3" t="s">
        <v>22</v>
      </c>
      <c r="M138" s="4"/>
      <c r="N138" s="13" t="s">
        <v>23</v>
      </c>
      <c r="R138" s="5" t="s">
        <v>2</v>
      </c>
      <c r="S138" s="2"/>
      <c r="T138" s="2">
        <v>0</v>
      </c>
      <c r="U138" s="2">
        <v>0</v>
      </c>
      <c r="V138" s="2">
        <v>0</v>
      </c>
      <c r="W138" s="2"/>
      <c r="X138" s="2"/>
      <c r="Y138" s="2">
        <v>0</v>
      </c>
      <c r="Z138" s="2">
        <v>0</v>
      </c>
      <c r="AA138" s="1"/>
      <c r="AD138" s="1">
        <v>2000</v>
      </c>
      <c r="AE138" s="1">
        <v>2000</v>
      </c>
      <c r="AF138" s="1">
        <v>2000</v>
      </c>
      <c r="AG138" s="1"/>
      <c r="AH138" s="1"/>
      <c r="AI138" s="1">
        <v>0</v>
      </c>
      <c r="AJ138" s="1">
        <v>0</v>
      </c>
      <c r="AK138" s="1">
        <v>0</v>
      </c>
      <c r="AL138" s="1"/>
      <c r="AM138" s="1"/>
      <c r="AN138" s="5" t="s">
        <v>2</v>
      </c>
      <c r="AO138" s="2">
        <v>0</v>
      </c>
      <c r="AP138" s="2"/>
      <c r="AQ138" s="2"/>
      <c r="AR138" s="2"/>
      <c r="AS138" s="2">
        <v>0</v>
      </c>
      <c r="AT138" s="2">
        <v>0</v>
      </c>
      <c r="AU138" s="2"/>
      <c r="AV138" s="2"/>
      <c r="AW138" s="1">
        <v>2000</v>
      </c>
      <c r="AX138" s="1">
        <v>2000</v>
      </c>
      <c r="AY138" s="1">
        <v>2000</v>
      </c>
      <c r="AZ138" s="1"/>
      <c r="BA138" s="1"/>
      <c r="BB138" s="1"/>
      <c r="BC138" s="1"/>
      <c r="BD138" s="1">
        <v>0</v>
      </c>
      <c r="BE138" s="1">
        <v>0</v>
      </c>
      <c r="BF138" s="1"/>
      <c r="BG138" s="1"/>
    </row>
    <row r="139" spans="2:69" x14ac:dyDescent="0.3">
      <c r="B139" s="2"/>
      <c r="C139" s="2"/>
      <c r="D139" s="10"/>
      <c r="E139" s="2"/>
      <c r="F139" s="2"/>
      <c r="G139" s="2"/>
      <c r="H139" s="10"/>
      <c r="I139" s="2"/>
      <c r="J139" s="2"/>
      <c r="R139" s="5" t="s">
        <v>3</v>
      </c>
      <c r="S139" s="2"/>
      <c r="T139" s="2">
        <v>0</v>
      </c>
      <c r="U139" s="2">
        <v>0</v>
      </c>
      <c r="V139" s="2">
        <v>0</v>
      </c>
      <c r="W139" s="2"/>
      <c r="X139" s="2"/>
      <c r="Y139" s="2">
        <v>0</v>
      </c>
      <c r="Z139" s="2">
        <v>0</v>
      </c>
      <c r="AA139" s="1"/>
      <c r="AD139" s="1">
        <v>2000</v>
      </c>
      <c r="AE139" s="1">
        <v>2000</v>
      </c>
      <c r="AF139" s="1">
        <v>2000</v>
      </c>
      <c r="AG139" s="1"/>
      <c r="AH139" s="1"/>
      <c r="AI139" s="1">
        <v>0</v>
      </c>
      <c r="AJ139" s="1">
        <v>0</v>
      </c>
      <c r="AK139" s="1">
        <v>0</v>
      </c>
      <c r="AL139" s="2"/>
      <c r="AM139" s="1"/>
      <c r="AN139" s="5" t="s">
        <v>3</v>
      </c>
      <c r="AO139" s="2">
        <v>0</v>
      </c>
      <c r="AP139" s="2"/>
      <c r="AQ139" s="2"/>
      <c r="AR139" s="2"/>
      <c r="AS139" s="2">
        <v>0</v>
      </c>
      <c r="AT139" s="2">
        <v>0</v>
      </c>
      <c r="AU139" s="2"/>
      <c r="AV139" s="2"/>
      <c r="AW139" s="1">
        <v>2000</v>
      </c>
      <c r="AX139" s="1">
        <v>2000</v>
      </c>
      <c r="AY139" s="1">
        <v>2000</v>
      </c>
      <c r="AZ139" s="1"/>
      <c r="BA139" s="1"/>
      <c r="BB139" s="1"/>
      <c r="BC139" s="1"/>
      <c r="BD139" s="1">
        <v>0</v>
      </c>
      <c r="BE139" s="1">
        <v>0</v>
      </c>
      <c r="BF139" s="1"/>
      <c r="BG139" s="1"/>
    </row>
    <row r="140" spans="2:69" x14ac:dyDescent="0.3">
      <c r="R140" s="5" t="s">
        <v>8</v>
      </c>
      <c r="S140" s="2"/>
      <c r="T140" s="2">
        <v>0</v>
      </c>
      <c r="U140" s="2">
        <v>0</v>
      </c>
      <c r="V140" s="2">
        <v>0</v>
      </c>
      <c r="W140" s="2"/>
      <c r="X140" s="2"/>
      <c r="Y140" s="2">
        <v>0</v>
      </c>
      <c r="Z140" s="2">
        <v>0</v>
      </c>
      <c r="AA140" s="1"/>
      <c r="AD140" s="1">
        <v>2000</v>
      </c>
      <c r="AE140" s="1">
        <v>2000</v>
      </c>
      <c r="AF140" s="1">
        <v>2000</v>
      </c>
      <c r="AG140" s="1"/>
      <c r="AH140" s="1"/>
      <c r="AI140" s="1">
        <v>0</v>
      </c>
      <c r="AJ140" s="1">
        <v>0</v>
      </c>
      <c r="AK140" s="1">
        <v>0</v>
      </c>
      <c r="AN140" s="5" t="s">
        <v>8</v>
      </c>
      <c r="AO140" s="2">
        <v>0</v>
      </c>
      <c r="AP140" s="2"/>
      <c r="AQ140" s="2"/>
      <c r="AR140" s="2"/>
      <c r="AS140" s="2">
        <v>0</v>
      </c>
      <c r="AT140" s="2">
        <v>0</v>
      </c>
      <c r="AU140" s="2"/>
      <c r="AV140" s="2"/>
      <c r="AW140" s="1">
        <v>2000</v>
      </c>
      <c r="AX140" s="1">
        <v>2000</v>
      </c>
      <c r="AY140" s="1">
        <v>2000</v>
      </c>
      <c r="AZ140" s="1"/>
      <c r="BA140" s="1"/>
      <c r="BB140" s="1"/>
      <c r="BC140" s="1"/>
      <c r="BD140" s="1">
        <v>0</v>
      </c>
      <c r="BE140" s="1">
        <v>0</v>
      </c>
      <c r="BF140" s="1"/>
      <c r="BG140" s="1"/>
    </row>
    <row r="141" spans="2:69" x14ac:dyDescent="0.3">
      <c r="J141" s="11"/>
      <c r="K141" s="10"/>
      <c r="L141" s="11"/>
      <c r="M141" s="11"/>
      <c r="N141" s="11"/>
      <c r="O141" s="11"/>
      <c r="P141" s="2"/>
      <c r="Q141" s="10"/>
    </row>
    <row r="142" spans="2:69" x14ac:dyDescent="0.3">
      <c r="G142" s="2"/>
      <c r="H142" s="2"/>
      <c r="I142" s="10"/>
      <c r="J142" s="10"/>
      <c r="K142" s="2"/>
      <c r="L142" s="2"/>
      <c r="M142" s="2"/>
      <c r="N142" s="2"/>
      <c r="O142" s="2"/>
      <c r="P142" s="2"/>
      <c r="Q142" s="2"/>
    </row>
    <row r="143" spans="2:69" x14ac:dyDescent="0.3">
      <c r="F143" s="2"/>
      <c r="G143" s="2"/>
      <c r="H143" s="10"/>
      <c r="I143" s="2"/>
      <c r="J143" s="2"/>
      <c r="K143" s="2"/>
      <c r="L143" s="10"/>
      <c r="M143" s="10"/>
      <c r="N143" s="10"/>
      <c r="O143" s="10"/>
      <c r="P143" s="2"/>
      <c r="Q143" s="2"/>
    </row>
    <row r="144" spans="2:69" ht="20.55" customHeight="1" x14ac:dyDescent="0.3">
      <c r="B144" s="16" t="s">
        <v>16</v>
      </c>
      <c r="D144" s="16" t="s">
        <v>38</v>
      </c>
      <c r="F144" t="s">
        <v>36</v>
      </c>
      <c r="H144" s="16" t="s">
        <v>18</v>
      </c>
      <c r="J144" s="16" t="s">
        <v>34</v>
      </c>
      <c r="L144" t="s">
        <v>32</v>
      </c>
    </row>
    <row r="145" spans="2:69" ht="20.55" customHeight="1" thickBot="1" x14ac:dyDescent="0.35"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H145" s="2"/>
      <c r="AK145" s="2"/>
      <c r="AL145" s="2"/>
      <c r="AM145" s="2"/>
      <c r="AN145" s="2"/>
      <c r="AO145" s="2"/>
      <c r="AQ145" s="2"/>
      <c r="BK145" t="s">
        <v>9</v>
      </c>
      <c r="BL145" t="s">
        <v>9</v>
      </c>
      <c r="BM145" t="s">
        <v>10</v>
      </c>
      <c r="BN145" t="s">
        <v>10</v>
      </c>
      <c r="BO145" t="s">
        <v>11</v>
      </c>
    </row>
    <row r="146" spans="2:69" ht="20.55" customHeight="1" x14ac:dyDescent="0.3">
      <c r="B146" s="13" t="s">
        <v>12</v>
      </c>
      <c r="C146" s="4"/>
      <c r="D146" s="3" t="s">
        <v>14</v>
      </c>
      <c r="E146" s="4"/>
      <c r="F146" s="13" t="s">
        <v>4</v>
      </c>
      <c r="G146" s="4"/>
      <c r="H146" s="3" t="s">
        <v>15</v>
      </c>
      <c r="I146" s="4"/>
      <c r="J146" s="15" t="s">
        <v>6</v>
      </c>
      <c r="K146" s="19"/>
      <c r="L146" s="20"/>
      <c r="M146" s="21"/>
      <c r="N146" s="17" t="s">
        <v>5</v>
      </c>
      <c r="R146" s="2" t="s">
        <v>0</v>
      </c>
      <c r="S146" s="2" t="s">
        <v>5</v>
      </c>
      <c r="T146" s="2" t="s">
        <v>6</v>
      </c>
      <c r="U146" s="2" t="s">
        <v>4</v>
      </c>
      <c r="V146" s="2" t="s">
        <v>12</v>
      </c>
      <c r="W146" s="2" t="s">
        <v>23</v>
      </c>
      <c r="X146" s="2" t="s">
        <v>21</v>
      </c>
      <c r="Y146" s="2" t="s">
        <v>19</v>
      </c>
      <c r="Z146" s="2" t="s">
        <v>17</v>
      </c>
      <c r="AA146" s="2" t="s">
        <v>24</v>
      </c>
      <c r="AB146" s="1" t="s">
        <v>25</v>
      </c>
      <c r="AC146" s="2" t="s">
        <v>26</v>
      </c>
      <c r="AD146" s="2" t="s">
        <v>41</v>
      </c>
      <c r="AE146" s="2" t="s">
        <v>42</v>
      </c>
      <c r="AF146" s="2" t="s">
        <v>43</v>
      </c>
      <c r="AH146" s="2" t="s">
        <v>44</v>
      </c>
      <c r="AI146" s="2" t="s">
        <v>45</v>
      </c>
      <c r="AJ146" s="2" t="s">
        <v>46</v>
      </c>
      <c r="AK146" s="2" t="s">
        <v>47</v>
      </c>
      <c r="AL146" s="2"/>
      <c r="AM146" s="1"/>
      <c r="AN146" s="2" t="s">
        <v>0</v>
      </c>
      <c r="AO146" s="2" t="s">
        <v>5</v>
      </c>
      <c r="AP146" s="2" t="s">
        <v>6</v>
      </c>
      <c r="AQ146" s="2" t="s">
        <v>4</v>
      </c>
      <c r="AR146" s="2" t="s">
        <v>12</v>
      </c>
      <c r="AS146" s="2" t="s">
        <v>23</v>
      </c>
      <c r="AT146" s="2" t="s">
        <v>21</v>
      </c>
      <c r="AU146" s="2" t="s">
        <v>19</v>
      </c>
      <c r="AV146" s="2" t="s">
        <v>17</v>
      </c>
      <c r="AW146" s="2" t="s">
        <v>24</v>
      </c>
      <c r="AX146" s="1" t="s">
        <v>25</v>
      </c>
      <c r="AY146" s="2" t="s">
        <v>26</v>
      </c>
      <c r="AZ146" s="2" t="s">
        <v>41</v>
      </c>
      <c r="BA146" s="2" t="s">
        <v>42</v>
      </c>
      <c r="BB146" s="2" t="s">
        <v>43</v>
      </c>
      <c r="BD146" s="2" t="s">
        <v>44</v>
      </c>
      <c r="BE146" s="2" t="s">
        <v>45</v>
      </c>
      <c r="BF146" s="2" t="s">
        <v>46</v>
      </c>
      <c r="BG146" s="2" t="s">
        <v>47</v>
      </c>
      <c r="BK146" t="s">
        <v>48</v>
      </c>
      <c r="BL146" t="s">
        <v>0</v>
      </c>
      <c r="BM146" t="s">
        <v>48</v>
      </c>
      <c r="BN146" t="s">
        <v>0</v>
      </c>
    </row>
    <row r="147" spans="2:69" ht="20.55" customHeight="1" x14ac:dyDescent="0.3">
      <c r="B147" s="4"/>
      <c r="C147" s="2"/>
      <c r="D147" s="2"/>
      <c r="E147" s="4"/>
      <c r="F147" s="4"/>
      <c r="G147" s="4"/>
      <c r="H147" s="2"/>
      <c r="I147" s="4"/>
      <c r="J147" s="4"/>
      <c r="K147" s="4"/>
      <c r="L147" s="2"/>
      <c r="M147" s="2"/>
      <c r="N147" s="4"/>
      <c r="R147" s="5" t="s">
        <v>1</v>
      </c>
      <c r="S147" s="2"/>
      <c r="T147" s="1">
        <v>25</v>
      </c>
      <c r="U147" s="1">
        <v>30</v>
      </c>
      <c r="V147" s="1">
        <v>120</v>
      </c>
      <c r="W147" s="1"/>
      <c r="X147" s="1"/>
      <c r="Z147" s="1">
        <v>110</v>
      </c>
      <c r="AA147" s="2"/>
      <c r="AB147" s="2">
        <v>0</v>
      </c>
      <c r="AC147" s="2">
        <v>0</v>
      </c>
      <c r="AD147" s="2">
        <v>0</v>
      </c>
      <c r="AE147" s="2">
        <v>0</v>
      </c>
      <c r="AF147" s="2">
        <v>0</v>
      </c>
      <c r="AG147" s="1"/>
      <c r="AH147" s="1"/>
      <c r="AI147" s="1">
        <v>30</v>
      </c>
      <c r="AJ147" s="1">
        <v>35</v>
      </c>
      <c r="AK147" s="1">
        <v>40</v>
      </c>
      <c r="AL147" s="2"/>
      <c r="AM147" s="1"/>
      <c r="AN147" s="5" t="s">
        <v>1</v>
      </c>
      <c r="AO147" s="2">
        <v>100</v>
      </c>
      <c r="AP147" s="1"/>
      <c r="AQ147" s="1"/>
      <c r="AR147" s="1"/>
      <c r="AS147" s="1">
        <v>90</v>
      </c>
      <c r="AT147" s="1">
        <v>15</v>
      </c>
      <c r="AU147" s="1">
        <v>20</v>
      </c>
      <c r="AV147" s="1"/>
      <c r="AW147" s="2">
        <v>0</v>
      </c>
      <c r="AX147" s="2"/>
      <c r="AY147" s="2"/>
      <c r="AZ147" s="2"/>
      <c r="BA147" s="2"/>
      <c r="BB147" s="2"/>
      <c r="BC147" s="1"/>
      <c r="BD147" s="1">
        <v>25</v>
      </c>
      <c r="BE147" s="1">
        <v>30</v>
      </c>
      <c r="BF147" s="1">
        <v>35</v>
      </c>
      <c r="BG147" s="1"/>
      <c r="BK147">
        <f>SUM(S153:AK153)</f>
        <v>10000</v>
      </c>
      <c r="BL147">
        <f>SUM(S147:AK147)</f>
        <v>390</v>
      </c>
      <c r="BM147">
        <f>SUM(AO153:BG153)</f>
        <v>2000</v>
      </c>
      <c r="BN147">
        <f>SUM(AO147:BG147)</f>
        <v>315</v>
      </c>
      <c r="BO147">
        <f>MAX(MIN(BK147,BN147),MIN(BL147,BM147))</f>
        <v>390</v>
      </c>
    </row>
    <row r="148" spans="2:69" ht="20.55" customHeight="1" x14ac:dyDescent="0.3">
      <c r="B148" s="3" t="s">
        <v>29</v>
      </c>
      <c r="C148" s="10"/>
      <c r="D148" s="18"/>
      <c r="E148" s="3" t="s">
        <v>31</v>
      </c>
      <c r="F148" s="2"/>
      <c r="G148" s="3" t="s">
        <v>33</v>
      </c>
      <c r="H148" s="10"/>
      <c r="I148" s="3" t="s">
        <v>35</v>
      </c>
      <c r="J148" s="10"/>
      <c r="K148" s="3" t="s">
        <v>37</v>
      </c>
      <c r="L148" s="2"/>
      <c r="M148" s="2"/>
      <c r="N148" s="3" t="s">
        <v>39</v>
      </c>
      <c r="R148" s="5" t="s">
        <v>2</v>
      </c>
      <c r="S148" s="2"/>
      <c r="T148" s="1">
        <v>50</v>
      </c>
      <c r="U148" s="1">
        <v>60</v>
      </c>
      <c r="V148" s="1">
        <v>100</v>
      </c>
      <c r="W148" s="1"/>
      <c r="X148" s="1"/>
      <c r="Z148" s="1">
        <v>105</v>
      </c>
      <c r="AA148" s="2"/>
      <c r="AB148" s="2">
        <v>0</v>
      </c>
      <c r="AC148" s="2">
        <v>0</v>
      </c>
      <c r="AD148" s="2">
        <v>0</v>
      </c>
      <c r="AE148" s="2">
        <v>0</v>
      </c>
      <c r="AF148" s="2">
        <v>0</v>
      </c>
      <c r="AG148" s="1"/>
      <c r="AH148" s="1"/>
      <c r="AI148" s="1">
        <v>20</v>
      </c>
      <c r="AJ148" s="1">
        <v>25</v>
      </c>
      <c r="AK148" s="1">
        <v>30</v>
      </c>
      <c r="AL148" s="2"/>
      <c r="AM148" s="1"/>
      <c r="AN148" s="5" t="s">
        <v>2</v>
      </c>
      <c r="AO148" s="2">
        <v>75</v>
      </c>
      <c r="AP148" s="1"/>
      <c r="AQ148" s="1"/>
      <c r="AR148" s="1"/>
      <c r="AS148" s="1">
        <v>80</v>
      </c>
      <c r="AT148" s="1">
        <v>55</v>
      </c>
      <c r="AU148" s="1">
        <v>65</v>
      </c>
      <c r="AV148" s="1"/>
      <c r="AW148" s="2">
        <v>0</v>
      </c>
      <c r="AX148" s="2"/>
      <c r="AY148" s="2"/>
      <c r="AZ148" s="2"/>
      <c r="BA148" s="2"/>
      <c r="BB148" s="2"/>
      <c r="BC148" s="1"/>
      <c r="BD148" s="1">
        <v>15</v>
      </c>
      <c r="BE148" s="1">
        <v>20</v>
      </c>
      <c r="BF148" s="1">
        <v>25</v>
      </c>
      <c r="BG148" s="1"/>
      <c r="BK148">
        <f t="shared" ref="BK148:BK150" si="35">SUM(S154:AK154)</f>
        <v>10000</v>
      </c>
      <c r="BL148">
        <f t="shared" ref="BL148:BL150" si="36">SUM(S148:AK148)</f>
        <v>390</v>
      </c>
      <c r="BM148">
        <f t="shared" ref="BM148:BM150" si="37">SUM(AO154:BG154)</f>
        <v>2000</v>
      </c>
      <c r="BN148">
        <f t="shared" ref="BN148:BN150" si="38">SUM(AO148:BG148)</f>
        <v>335</v>
      </c>
      <c r="BO148">
        <f t="shared" ref="BO148:BO150" si="39">MAX(MIN(BK148,BN148),MIN(BL148,BM148))</f>
        <v>390</v>
      </c>
    </row>
    <row r="149" spans="2:69" ht="20.55" customHeight="1" thickBot="1" x14ac:dyDescent="0.35">
      <c r="B149" s="4"/>
      <c r="C149" s="2"/>
      <c r="D149" s="2"/>
      <c r="E149" s="4"/>
      <c r="F149" s="2"/>
      <c r="G149" s="4"/>
      <c r="H149" s="2"/>
      <c r="I149" s="4"/>
      <c r="J149" s="2"/>
      <c r="K149" s="4"/>
      <c r="L149" s="2"/>
      <c r="M149" s="2"/>
      <c r="N149" s="4"/>
      <c r="R149" s="5" t="s">
        <v>3</v>
      </c>
      <c r="S149" s="2"/>
      <c r="T149" s="1">
        <v>75</v>
      </c>
      <c r="U149" s="1">
        <v>100</v>
      </c>
      <c r="V149" s="1">
        <v>60</v>
      </c>
      <c r="W149" s="1"/>
      <c r="X149" s="1"/>
      <c r="Z149" s="1">
        <v>55</v>
      </c>
      <c r="AA149" s="2"/>
      <c r="AB149" s="2">
        <v>0</v>
      </c>
      <c r="AC149" s="2">
        <v>0</v>
      </c>
      <c r="AD149" s="2">
        <v>0</v>
      </c>
      <c r="AE149" s="2">
        <v>0</v>
      </c>
      <c r="AF149" s="2">
        <v>0</v>
      </c>
      <c r="AG149" s="1"/>
      <c r="AH149" s="1"/>
      <c r="AI149" s="1">
        <v>25</v>
      </c>
      <c r="AJ149" s="1">
        <v>30</v>
      </c>
      <c r="AK149" s="1">
        <v>35</v>
      </c>
      <c r="AL149" s="2"/>
      <c r="AM149" s="1"/>
      <c r="AN149" s="5" t="s">
        <v>3</v>
      </c>
      <c r="AO149" s="2">
        <v>50</v>
      </c>
      <c r="AP149" s="1"/>
      <c r="AQ149" s="1"/>
      <c r="AR149" s="1"/>
      <c r="AS149" s="1">
        <v>45</v>
      </c>
      <c r="AT149" s="1">
        <v>70</v>
      </c>
      <c r="AU149" s="1">
        <v>95</v>
      </c>
      <c r="AV149" s="1"/>
      <c r="AW149" s="2">
        <v>0</v>
      </c>
      <c r="AX149" s="2"/>
      <c r="AY149" s="2"/>
      <c r="AZ149" s="2"/>
      <c r="BA149" s="2"/>
      <c r="BB149" s="2"/>
      <c r="BC149" s="1"/>
      <c r="BD149" s="1">
        <v>20</v>
      </c>
      <c r="BE149" s="1">
        <v>25</v>
      </c>
      <c r="BF149" s="1">
        <v>30</v>
      </c>
      <c r="BG149" s="1"/>
      <c r="BK149">
        <f t="shared" si="35"/>
        <v>10000</v>
      </c>
      <c r="BL149">
        <f t="shared" si="36"/>
        <v>380</v>
      </c>
      <c r="BM149">
        <f t="shared" si="37"/>
        <v>2000</v>
      </c>
      <c r="BN149">
        <f t="shared" si="38"/>
        <v>335</v>
      </c>
      <c r="BO149">
        <f t="shared" si="39"/>
        <v>380</v>
      </c>
    </row>
    <row r="150" spans="2:69" ht="20.55" customHeight="1" x14ac:dyDescent="0.3">
      <c r="B150" s="13" t="s">
        <v>13</v>
      </c>
      <c r="C150" s="2"/>
      <c r="D150" s="2"/>
      <c r="E150" s="13" t="s">
        <v>28</v>
      </c>
      <c r="F150" s="2"/>
      <c r="G150" s="13" t="s">
        <v>27</v>
      </c>
      <c r="H150" s="2"/>
      <c r="I150" s="13" t="s">
        <v>26</v>
      </c>
      <c r="J150" s="2"/>
      <c r="K150" s="13" t="s">
        <v>25</v>
      </c>
      <c r="L150" s="2"/>
      <c r="M150" s="2"/>
      <c r="N150" s="23" t="s">
        <v>24</v>
      </c>
      <c r="R150" s="5" t="s">
        <v>8</v>
      </c>
      <c r="S150" s="2"/>
      <c r="T150" s="1">
        <v>100</v>
      </c>
      <c r="U150" s="1">
        <v>120</v>
      </c>
      <c r="V150" s="1">
        <v>30</v>
      </c>
      <c r="W150" s="1"/>
      <c r="X150" s="1"/>
      <c r="Z150" s="1">
        <v>40</v>
      </c>
      <c r="AA150" s="2"/>
      <c r="AB150" s="2">
        <v>0</v>
      </c>
      <c r="AC150" s="2">
        <v>0</v>
      </c>
      <c r="AD150" s="2">
        <v>0</v>
      </c>
      <c r="AE150" s="2">
        <v>0</v>
      </c>
      <c r="AF150" s="2">
        <v>0</v>
      </c>
      <c r="AG150" s="1"/>
      <c r="AH150" s="1"/>
      <c r="AI150" s="1">
        <v>40</v>
      </c>
      <c r="AJ150" s="1">
        <v>45</v>
      </c>
      <c r="AK150" s="1">
        <v>50</v>
      </c>
      <c r="AL150" s="2"/>
      <c r="AM150" s="1"/>
      <c r="AN150" s="5" t="s">
        <v>8</v>
      </c>
      <c r="AO150" s="2">
        <v>25</v>
      </c>
      <c r="AP150" s="1"/>
      <c r="AQ150" s="1"/>
      <c r="AR150" s="1"/>
      <c r="AS150" s="1">
        <v>35</v>
      </c>
      <c r="AT150" s="1">
        <v>110</v>
      </c>
      <c r="AU150" s="1">
        <v>130</v>
      </c>
      <c r="AV150" s="1"/>
      <c r="AW150" s="2">
        <v>0</v>
      </c>
      <c r="AX150" s="2"/>
      <c r="AY150" s="2"/>
      <c r="AZ150" s="2"/>
      <c r="BA150" s="2"/>
      <c r="BB150" s="2"/>
      <c r="BC150" s="1"/>
      <c r="BD150" s="1">
        <v>35</v>
      </c>
      <c r="BE150" s="1">
        <v>40</v>
      </c>
      <c r="BF150" s="1">
        <v>45</v>
      </c>
      <c r="BG150" s="1"/>
      <c r="BK150">
        <f t="shared" si="35"/>
        <v>10000</v>
      </c>
      <c r="BL150">
        <f t="shared" si="36"/>
        <v>425</v>
      </c>
      <c r="BM150">
        <f t="shared" si="37"/>
        <v>2000</v>
      </c>
      <c r="BN150">
        <f t="shared" si="38"/>
        <v>420</v>
      </c>
      <c r="BO150">
        <f t="shared" si="39"/>
        <v>425</v>
      </c>
    </row>
    <row r="151" spans="2:69" ht="20.55" customHeight="1" x14ac:dyDescent="0.3">
      <c r="B151" s="4"/>
      <c r="C151" s="2"/>
      <c r="E151" s="24"/>
      <c r="F151" s="2"/>
      <c r="G151" s="24"/>
      <c r="H151" s="2"/>
      <c r="I151" s="24"/>
      <c r="J151" s="2"/>
      <c r="K151" s="24"/>
      <c r="L151" s="2"/>
      <c r="M151" s="2"/>
      <c r="N151" s="4"/>
      <c r="R151" s="2"/>
      <c r="S151" s="2"/>
      <c r="T151" s="1"/>
      <c r="U151" s="1"/>
      <c r="V151" s="1"/>
      <c r="W151" s="1"/>
      <c r="X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2"/>
      <c r="AM151" s="1"/>
      <c r="AN151" s="2"/>
      <c r="AO151" s="2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</row>
    <row r="152" spans="2:69" x14ac:dyDescent="0.3">
      <c r="B152" s="3" t="s">
        <v>30</v>
      </c>
      <c r="C152" s="10"/>
      <c r="D152" s="10"/>
      <c r="E152" s="25"/>
      <c r="F152" s="11"/>
      <c r="G152" s="25"/>
      <c r="H152" s="11"/>
      <c r="I152" s="25"/>
      <c r="J152" s="10"/>
      <c r="K152" s="25"/>
      <c r="L152" s="2"/>
      <c r="M152" s="2"/>
      <c r="N152" s="3" t="s">
        <v>40</v>
      </c>
      <c r="R152" s="2" t="s">
        <v>7</v>
      </c>
      <c r="S152" s="2"/>
      <c r="T152" s="1"/>
      <c r="U152" s="1"/>
      <c r="V152" s="1"/>
      <c r="W152" s="1"/>
      <c r="X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2"/>
      <c r="AM152" s="1"/>
      <c r="AN152" s="2" t="s">
        <v>7</v>
      </c>
      <c r="AO152" s="2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</row>
    <row r="153" spans="2:69" ht="15" thickBot="1" x14ac:dyDescent="0.35">
      <c r="B153" s="4"/>
      <c r="C153" s="2"/>
      <c r="D153" s="2"/>
      <c r="E153" s="26"/>
      <c r="F153" s="27"/>
      <c r="G153" s="26"/>
      <c r="H153" s="2"/>
      <c r="I153" s="26"/>
      <c r="J153" s="27"/>
      <c r="K153" s="26"/>
      <c r="L153" s="2"/>
      <c r="M153" s="2"/>
      <c r="N153" s="4"/>
      <c r="R153" s="5" t="s">
        <v>1</v>
      </c>
      <c r="S153" s="2"/>
      <c r="T153" s="2">
        <v>0</v>
      </c>
      <c r="U153" s="2">
        <v>0</v>
      </c>
      <c r="V153" s="2">
        <v>0</v>
      </c>
      <c r="W153" s="2"/>
      <c r="X153" s="2"/>
      <c r="Z153" s="2">
        <v>0</v>
      </c>
      <c r="AA153" s="1"/>
      <c r="AB153" s="1">
        <v>2000</v>
      </c>
      <c r="AC153" s="1">
        <v>2000</v>
      </c>
      <c r="AD153" s="1">
        <v>2000</v>
      </c>
      <c r="AE153" s="1">
        <v>2000</v>
      </c>
      <c r="AF153" s="1">
        <v>2000</v>
      </c>
      <c r="AG153" s="1"/>
      <c r="AH153" s="1"/>
      <c r="AI153" s="1">
        <v>0</v>
      </c>
      <c r="AJ153" s="1">
        <v>0</v>
      </c>
      <c r="AK153" s="1">
        <v>0</v>
      </c>
      <c r="AL153" s="1"/>
      <c r="AM153" s="1"/>
      <c r="AN153" s="5" t="s">
        <v>1</v>
      </c>
      <c r="AO153" s="2">
        <v>0</v>
      </c>
      <c r="AP153" s="2"/>
      <c r="AQ153" s="2"/>
      <c r="AR153" s="2"/>
      <c r="AS153" s="2">
        <v>0</v>
      </c>
      <c r="AT153" s="2">
        <v>0</v>
      </c>
      <c r="AU153" s="2">
        <v>0</v>
      </c>
      <c r="AV153" s="2"/>
      <c r="AW153" s="1">
        <v>2000</v>
      </c>
      <c r="AX153" s="1"/>
      <c r="AY153" s="1"/>
      <c r="AZ153" s="1"/>
      <c r="BA153" s="1"/>
      <c r="BB153" s="1"/>
      <c r="BC153" s="1"/>
      <c r="BD153" s="1">
        <v>0</v>
      </c>
      <c r="BE153" s="1">
        <v>0</v>
      </c>
      <c r="BF153" s="1">
        <v>0</v>
      </c>
      <c r="BG153" s="1"/>
      <c r="BQ153" s="12"/>
    </row>
    <row r="154" spans="2:69" x14ac:dyDescent="0.3">
      <c r="B154" s="13" t="s">
        <v>17</v>
      </c>
      <c r="C154" s="19"/>
      <c r="D154" s="20"/>
      <c r="E154" s="21"/>
      <c r="F154" s="13" t="s">
        <v>19</v>
      </c>
      <c r="G154" s="4"/>
      <c r="H154" s="3" t="s">
        <v>20</v>
      </c>
      <c r="I154" s="4"/>
      <c r="J154" s="23" t="s">
        <v>21</v>
      </c>
      <c r="K154" s="4"/>
      <c r="L154" s="3" t="s">
        <v>22</v>
      </c>
      <c r="M154" s="4"/>
      <c r="N154" s="13" t="s">
        <v>23</v>
      </c>
      <c r="R154" s="5" t="s">
        <v>2</v>
      </c>
      <c r="S154" s="2"/>
      <c r="T154" s="2">
        <v>0</v>
      </c>
      <c r="U154" s="2">
        <v>0</v>
      </c>
      <c r="V154" s="2">
        <v>0</v>
      </c>
      <c r="W154" s="2"/>
      <c r="X154" s="2"/>
      <c r="Z154" s="2">
        <v>0</v>
      </c>
      <c r="AA154" s="1"/>
      <c r="AB154" s="1">
        <v>2000</v>
      </c>
      <c r="AC154" s="1">
        <v>2000</v>
      </c>
      <c r="AD154" s="1">
        <v>2000</v>
      </c>
      <c r="AE154" s="1">
        <v>2000</v>
      </c>
      <c r="AF154" s="1">
        <v>2000</v>
      </c>
      <c r="AG154" s="1"/>
      <c r="AH154" s="1"/>
      <c r="AI154" s="1">
        <v>0</v>
      </c>
      <c r="AJ154" s="1">
        <v>0</v>
      </c>
      <c r="AK154" s="1">
        <v>0</v>
      </c>
      <c r="AL154" s="1"/>
      <c r="AM154" s="1"/>
      <c r="AN154" s="5" t="s">
        <v>2</v>
      </c>
      <c r="AO154" s="2">
        <v>0</v>
      </c>
      <c r="AP154" s="2"/>
      <c r="AQ154" s="2"/>
      <c r="AR154" s="2"/>
      <c r="AS154" s="2">
        <v>0</v>
      </c>
      <c r="AT154" s="2">
        <v>0</v>
      </c>
      <c r="AU154" s="2">
        <v>0</v>
      </c>
      <c r="AV154" s="2"/>
      <c r="AW154" s="1">
        <v>2000</v>
      </c>
      <c r="AX154" s="1"/>
      <c r="AY154" s="1"/>
      <c r="AZ154" s="1"/>
      <c r="BA154" s="1"/>
      <c r="BB154" s="1"/>
      <c r="BC154" s="1"/>
      <c r="BD154" s="1">
        <v>0</v>
      </c>
      <c r="BE154" s="1">
        <v>0</v>
      </c>
      <c r="BF154" s="1">
        <v>0</v>
      </c>
      <c r="BG154" s="1"/>
    </row>
    <row r="155" spans="2:69" x14ac:dyDescent="0.3">
      <c r="B155" s="2"/>
      <c r="C155" s="2"/>
      <c r="D155" s="10"/>
      <c r="E155" s="2"/>
      <c r="F155" s="2"/>
      <c r="G155" s="2"/>
      <c r="H155" s="10"/>
      <c r="I155" s="2"/>
      <c r="J155" s="2"/>
      <c r="R155" s="5" t="s">
        <v>3</v>
      </c>
      <c r="S155" s="2"/>
      <c r="T155" s="2">
        <v>0</v>
      </c>
      <c r="U155" s="2">
        <v>0</v>
      </c>
      <c r="V155" s="2">
        <v>0</v>
      </c>
      <c r="W155" s="2"/>
      <c r="X155" s="2"/>
      <c r="Z155" s="2">
        <v>0</v>
      </c>
      <c r="AA155" s="1"/>
      <c r="AB155" s="1">
        <v>2000</v>
      </c>
      <c r="AC155" s="1">
        <v>2000</v>
      </c>
      <c r="AD155" s="1">
        <v>2000</v>
      </c>
      <c r="AE155" s="1">
        <v>2000</v>
      </c>
      <c r="AF155" s="1">
        <v>2000</v>
      </c>
      <c r="AG155" s="1"/>
      <c r="AH155" s="1"/>
      <c r="AI155" s="1">
        <v>0</v>
      </c>
      <c r="AJ155" s="1">
        <v>0</v>
      </c>
      <c r="AK155" s="1">
        <v>0</v>
      </c>
      <c r="AL155" s="2"/>
      <c r="AM155" s="1"/>
      <c r="AN155" s="5" t="s">
        <v>3</v>
      </c>
      <c r="AO155" s="2">
        <v>0</v>
      </c>
      <c r="AP155" s="2"/>
      <c r="AQ155" s="2"/>
      <c r="AR155" s="2"/>
      <c r="AS155" s="2">
        <v>0</v>
      </c>
      <c r="AT155" s="2">
        <v>0</v>
      </c>
      <c r="AU155" s="2">
        <v>0</v>
      </c>
      <c r="AV155" s="2"/>
      <c r="AW155" s="1">
        <v>2000</v>
      </c>
      <c r="AX155" s="1"/>
      <c r="AY155" s="1"/>
      <c r="AZ155" s="1"/>
      <c r="BA155" s="1"/>
      <c r="BB155" s="1"/>
      <c r="BC155" s="1"/>
      <c r="BD155" s="1">
        <v>0</v>
      </c>
      <c r="BE155" s="1">
        <v>0</v>
      </c>
      <c r="BF155" s="1">
        <v>0</v>
      </c>
      <c r="BG155" s="1"/>
    </row>
    <row r="156" spans="2:69" x14ac:dyDescent="0.3">
      <c r="R156" s="5" t="s">
        <v>8</v>
      </c>
      <c r="S156" s="2"/>
      <c r="T156" s="2">
        <v>0</v>
      </c>
      <c r="U156" s="2">
        <v>0</v>
      </c>
      <c r="V156" s="2">
        <v>0</v>
      </c>
      <c r="W156" s="2"/>
      <c r="X156" s="2"/>
      <c r="Z156" s="2">
        <v>0</v>
      </c>
      <c r="AA156" s="1"/>
      <c r="AB156" s="1">
        <v>2000</v>
      </c>
      <c r="AC156" s="1">
        <v>2000</v>
      </c>
      <c r="AD156" s="1">
        <v>2000</v>
      </c>
      <c r="AE156" s="1">
        <v>2000</v>
      </c>
      <c r="AF156" s="1">
        <v>2000</v>
      </c>
      <c r="AG156" s="1"/>
      <c r="AH156" s="1"/>
      <c r="AI156" s="1">
        <v>0</v>
      </c>
      <c r="AJ156" s="1">
        <v>0</v>
      </c>
      <c r="AK156" s="1">
        <v>0</v>
      </c>
      <c r="AN156" s="5" t="s">
        <v>8</v>
      </c>
      <c r="AO156" s="2">
        <v>0</v>
      </c>
      <c r="AP156" s="2"/>
      <c r="AQ156" s="2"/>
      <c r="AR156" s="2"/>
      <c r="AS156" s="2">
        <v>0</v>
      </c>
      <c r="AT156" s="2">
        <v>0</v>
      </c>
      <c r="AU156" s="2">
        <v>0</v>
      </c>
      <c r="AV156" s="2"/>
      <c r="AW156" s="1">
        <v>2000</v>
      </c>
      <c r="AX156" s="1"/>
      <c r="AY156" s="1"/>
      <c r="AZ156" s="1"/>
      <c r="BA156" s="1"/>
      <c r="BB156" s="1"/>
      <c r="BC156" s="1"/>
      <c r="BD156" s="1">
        <v>0</v>
      </c>
      <c r="BE156" s="1">
        <v>0</v>
      </c>
      <c r="BF156" s="1">
        <v>0</v>
      </c>
      <c r="BG156" s="1"/>
    </row>
    <row r="157" spans="2:69" x14ac:dyDescent="0.3">
      <c r="H157" s="2"/>
      <c r="I157" s="2"/>
      <c r="J157" s="10"/>
      <c r="K157" s="2"/>
      <c r="L157" s="2"/>
      <c r="M157" s="2"/>
      <c r="N157" s="2"/>
      <c r="O157" s="2"/>
      <c r="P157" s="2"/>
      <c r="Q157" s="10"/>
      <c r="R157" s="2"/>
      <c r="S157" s="2"/>
    </row>
    <row r="160" spans="2:69" ht="20.55" customHeight="1" x14ac:dyDescent="0.3">
      <c r="B160" s="16" t="s">
        <v>16</v>
      </c>
      <c r="D160" s="16" t="s">
        <v>38</v>
      </c>
      <c r="F160" t="s">
        <v>36</v>
      </c>
      <c r="H160" s="16" t="s">
        <v>18</v>
      </c>
      <c r="J160" s="16" t="s">
        <v>34</v>
      </c>
      <c r="L160" t="s">
        <v>32</v>
      </c>
    </row>
    <row r="161" spans="2:69" ht="20.55" customHeight="1" thickBot="1" x14ac:dyDescent="0.35"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H161" s="2"/>
      <c r="AK161" s="2"/>
      <c r="AL161" s="2"/>
      <c r="AM161" s="2"/>
      <c r="AN161" s="2"/>
      <c r="AO161" s="2"/>
      <c r="AQ161" s="2"/>
      <c r="BK161" t="s">
        <v>9</v>
      </c>
      <c r="BL161" t="s">
        <v>9</v>
      </c>
      <c r="BM161" t="s">
        <v>10</v>
      </c>
      <c r="BN161" t="s">
        <v>10</v>
      </c>
      <c r="BO161" t="s">
        <v>11</v>
      </c>
    </row>
    <row r="162" spans="2:69" ht="20.55" customHeight="1" x14ac:dyDescent="0.3">
      <c r="B162" s="13" t="s">
        <v>12</v>
      </c>
      <c r="C162" s="4"/>
      <c r="D162" s="3" t="s">
        <v>14</v>
      </c>
      <c r="E162" s="4"/>
      <c r="F162" s="13" t="s">
        <v>4</v>
      </c>
      <c r="G162" s="4"/>
      <c r="H162" s="3" t="s">
        <v>15</v>
      </c>
      <c r="I162" s="4"/>
      <c r="J162" s="15" t="s">
        <v>6</v>
      </c>
      <c r="K162" s="19"/>
      <c r="L162" s="20"/>
      <c r="M162" s="21"/>
      <c r="N162" s="17" t="s">
        <v>5</v>
      </c>
      <c r="R162" s="2" t="s">
        <v>0</v>
      </c>
      <c r="S162" s="2" t="s">
        <v>5</v>
      </c>
      <c r="T162" s="2" t="s">
        <v>6</v>
      </c>
      <c r="U162" s="2" t="s">
        <v>4</v>
      </c>
      <c r="V162" s="2" t="s">
        <v>12</v>
      </c>
      <c r="W162" s="2" t="s">
        <v>23</v>
      </c>
      <c r="X162" s="2" t="s">
        <v>21</v>
      </c>
      <c r="Y162" s="2" t="s">
        <v>19</v>
      </c>
      <c r="Z162" s="2" t="s">
        <v>17</v>
      </c>
      <c r="AA162" s="2" t="s">
        <v>24</v>
      </c>
      <c r="AB162" s="1" t="s">
        <v>25</v>
      </c>
      <c r="AC162" s="2" t="s">
        <v>26</v>
      </c>
      <c r="AD162" s="2" t="s">
        <v>41</v>
      </c>
      <c r="AE162" s="2" t="s">
        <v>42</v>
      </c>
      <c r="AF162" s="2" t="s">
        <v>43</v>
      </c>
      <c r="AH162" s="2" t="s">
        <v>44</v>
      </c>
      <c r="AI162" s="2" t="s">
        <v>45</v>
      </c>
      <c r="AJ162" s="2" t="s">
        <v>46</v>
      </c>
      <c r="AK162" s="2" t="s">
        <v>47</v>
      </c>
      <c r="AL162" s="2"/>
      <c r="AM162" s="1"/>
      <c r="AN162" s="2" t="s">
        <v>0</v>
      </c>
      <c r="AO162" s="2" t="s">
        <v>5</v>
      </c>
      <c r="AP162" s="2" t="s">
        <v>6</v>
      </c>
      <c r="AQ162" s="2" t="s">
        <v>4</v>
      </c>
      <c r="AR162" s="2" t="s">
        <v>12</v>
      </c>
      <c r="AS162" s="2" t="s">
        <v>23</v>
      </c>
      <c r="AT162" s="2" t="s">
        <v>21</v>
      </c>
      <c r="AU162" s="2" t="s">
        <v>19</v>
      </c>
      <c r="AV162" s="2" t="s">
        <v>17</v>
      </c>
      <c r="AW162" s="2" t="s">
        <v>24</v>
      </c>
      <c r="AX162" s="1" t="s">
        <v>25</v>
      </c>
      <c r="AY162" s="2" t="s">
        <v>26</v>
      </c>
      <c r="AZ162" s="2" t="s">
        <v>41</v>
      </c>
      <c r="BA162" s="2" t="s">
        <v>42</v>
      </c>
      <c r="BB162" s="2" t="s">
        <v>43</v>
      </c>
      <c r="BD162" s="2" t="s">
        <v>44</v>
      </c>
      <c r="BE162" s="2" t="s">
        <v>45</v>
      </c>
      <c r="BF162" s="2" t="s">
        <v>46</v>
      </c>
      <c r="BG162" s="2" t="s">
        <v>47</v>
      </c>
      <c r="BK162" t="s">
        <v>48</v>
      </c>
      <c r="BL162" t="s">
        <v>0</v>
      </c>
      <c r="BM162" t="s">
        <v>48</v>
      </c>
      <c r="BN162" t="s">
        <v>0</v>
      </c>
    </row>
    <row r="163" spans="2:69" ht="20.55" customHeight="1" x14ac:dyDescent="0.3">
      <c r="B163" s="4"/>
      <c r="C163" s="2"/>
      <c r="D163" s="2"/>
      <c r="E163" s="4"/>
      <c r="F163" s="4"/>
      <c r="G163" s="4"/>
      <c r="H163" s="2"/>
      <c r="I163" s="4"/>
      <c r="J163" s="4"/>
      <c r="K163" s="24"/>
      <c r="L163" s="2"/>
      <c r="M163" s="2"/>
      <c r="N163" s="4"/>
      <c r="R163" s="5" t="s">
        <v>1</v>
      </c>
      <c r="S163" s="2"/>
      <c r="T163" s="1">
        <v>25</v>
      </c>
      <c r="U163" s="1">
        <v>30</v>
      </c>
      <c r="V163" s="1">
        <v>120</v>
      </c>
      <c r="W163" s="1"/>
      <c r="X163" s="1"/>
      <c r="Z163" s="1">
        <v>110</v>
      </c>
      <c r="AA163" s="2"/>
      <c r="AC163" s="2">
        <v>0</v>
      </c>
      <c r="AD163" s="2">
        <v>0</v>
      </c>
      <c r="AE163" s="2">
        <v>0</v>
      </c>
      <c r="AF163" s="2">
        <v>0</v>
      </c>
      <c r="AG163" s="1"/>
      <c r="AH163" s="1"/>
      <c r="AI163" s="1">
        <v>30</v>
      </c>
      <c r="AJ163" s="1">
        <v>35</v>
      </c>
      <c r="AK163" s="1">
        <v>40</v>
      </c>
      <c r="AL163" s="2"/>
      <c r="AM163" s="1"/>
      <c r="AN163" s="5" t="s">
        <v>1</v>
      </c>
      <c r="AO163" s="2">
        <v>100</v>
      </c>
      <c r="AP163" s="1"/>
      <c r="AQ163" s="1"/>
      <c r="AR163" s="1"/>
      <c r="AS163" s="1">
        <v>90</v>
      </c>
      <c r="AT163" s="1">
        <v>15</v>
      </c>
      <c r="AU163" s="1">
        <v>20</v>
      </c>
      <c r="AV163" s="1"/>
      <c r="AW163" s="2">
        <v>0</v>
      </c>
      <c r="AX163" s="2">
        <v>0</v>
      </c>
      <c r="AY163" s="2"/>
      <c r="AZ163" s="2"/>
      <c r="BA163" s="2"/>
      <c r="BB163" s="2"/>
      <c r="BC163" s="1"/>
      <c r="BD163" s="1">
        <v>25</v>
      </c>
      <c r="BE163" s="1">
        <v>30</v>
      </c>
      <c r="BF163" s="1">
        <v>35</v>
      </c>
      <c r="BG163" s="1"/>
      <c r="BK163">
        <f>SUM(S169:AK169)</f>
        <v>8000</v>
      </c>
      <c r="BL163">
        <f>SUM(S163:AK163)</f>
        <v>390</v>
      </c>
      <c r="BM163">
        <f>SUM(AO169:BG169)</f>
        <v>4000</v>
      </c>
      <c r="BN163">
        <f>SUM(AO163:BG163)</f>
        <v>315</v>
      </c>
      <c r="BO163">
        <f>MAX(MIN(BK163,BN163),MIN(BL163,BM163))</f>
        <v>390</v>
      </c>
    </row>
    <row r="164" spans="2:69" ht="20.55" customHeight="1" x14ac:dyDescent="0.3">
      <c r="B164" s="3" t="s">
        <v>29</v>
      </c>
      <c r="C164" s="10"/>
      <c r="D164" s="18"/>
      <c r="E164" s="3" t="s">
        <v>31</v>
      </c>
      <c r="F164" s="2"/>
      <c r="G164" s="3" t="s">
        <v>33</v>
      </c>
      <c r="H164" s="10"/>
      <c r="I164" s="3" t="s">
        <v>35</v>
      </c>
      <c r="J164" s="10"/>
      <c r="K164" s="25"/>
      <c r="L164" s="2"/>
      <c r="M164" s="2"/>
      <c r="N164" s="3" t="s">
        <v>39</v>
      </c>
      <c r="R164" s="5" t="s">
        <v>2</v>
      </c>
      <c r="S164" s="2"/>
      <c r="T164" s="1">
        <v>50</v>
      </c>
      <c r="U164" s="1">
        <v>60</v>
      </c>
      <c r="V164" s="1">
        <v>100</v>
      </c>
      <c r="W164" s="1"/>
      <c r="X164" s="1"/>
      <c r="Z164" s="1">
        <v>105</v>
      </c>
      <c r="AA164" s="2"/>
      <c r="AC164" s="2">
        <v>0</v>
      </c>
      <c r="AD164" s="2">
        <v>0</v>
      </c>
      <c r="AE164" s="2">
        <v>0</v>
      </c>
      <c r="AF164" s="2">
        <v>0</v>
      </c>
      <c r="AG164" s="1"/>
      <c r="AH164" s="1"/>
      <c r="AI164" s="1">
        <v>20</v>
      </c>
      <c r="AJ164" s="1">
        <v>25</v>
      </c>
      <c r="AK164" s="1">
        <v>30</v>
      </c>
      <c r="AL164" s="2"/>
      <c r="AM164" s="1"/>
      <c r="AN164" s="5" t="s">
        <v>2</v>
      </c>
      <c r="AO164" s="2">
        <v>75</v>
      </c>
      <c r="AP164" s="1"/>
      <c r="AQ164" s="1"/>
      <c r="AR164" s="1"/>
      <c r="AS164" s="1">
        <v>80</v>
      </c>
      <c r="AT164" s="1">
        <v>55</v>
      </c>
      <c r="AU164" s="1">
        <v>65</v>
      </c>
      <c r="AV164" s="1"/>
      <c r="AW164" s="2">
        <v>0</v>
      </c>
      <c r="AX164" s="2">
        <v>0</v>
      </c>
      <c r="AY164" s="2"/>
      <c r="AZ164" s="2"/>
      <c r="BA164" s="2"/>
      <c r="BB164" s="2"/>
      <c r="BC164" s="1"/>
      <c r="BD164" s="1">
        <v>15</v>
      </c>
      <c r="BE164" s="1">
        <v>20</v>
      </c>
      <c r="BF164" s="1">
        <v>25</v>
      </c>
      <c r="BG164" s="1"/>
      <c r="BK164">
        <f t="shared" ref="BK164:BK166" si="40">SUM(S170:AK170)</f>
        <v>8000</v>
      </c>
      <c r="BL164">
        <f t="shared" ref="BL164:BL166" si="41">SUM(S164:AK164)</f>
        <v>390</v>
      </c>
      <c r="BM164">
        <f t="shared" ref="BM164:BM166" si="42">SUM(AO170:BG170)</f>
        <v>4000</v>
      </c>
      <c r="BN164">
        <f t="shared" ref="BN164:BN166" si="43">SUM(AO164:BG164)</f>
        <v>335</v>
      </c>
      <c r="BO164">
        <f t="shared" ref="BO164:BO166" si="44">MAX(MIN(BK164,BN164),MIN(BL164,BM164))</f>
        <v>390</v>
      </c>
    </row>
    <row r="165" spans="2:69" ht="20.55" customHeight="1" thickBot="1" x14ac:dyDescent="0.35">
      <c r="B165" s="4"/>
      <c r="C165" s="2"/>
      <c r="D165" s="2"/>
      <c r="E165" s="4"/>
      <c r="F165" s="2"/>
      <c r="G165" s="4"/>
      <c r="H165" s="2"/>
      <c r="I165" s="4"/>
      <c r="J165" s="2"/>
      <c r="K165" s="26"/>
      <c r="L165" s="2"/>
      <c r="M165" s="2"/>
      <c r="N165" s="4"/>
      <c r="R165" s="5" t="s">
        <v>3</v>
      </c>
      <c r="S165" s="2"/>
      <c r="T165" s="1">
        <v>75</v>
      </c>
      <c r="U165" s="1">
        <v>100</v>
      </c>
      <c r="V165" s="1">
        <v>60</v>
      </c>
      <c r="W165" s="1"/>
      <c r="X165" s="1"/>
      <c r="Z165" s="1">
        <v>55</v>
      </c>
      <c r="AA165" s="2"/>
      <c r="AC165" s="2">
        <v>0</v>
      </c>
      <c r="AD165" s="2">
        <v>0</v>
      </c>
      <c r="AE165" s="2">
        <v>0</v>
      </c>
      <c r="AF165" s="2">
        <v>0</v>
      </c>
      <c r="AG165" s="1"/>
      <c r="AH165" s="1"/>
      <c r="AI165" s="1">
        <v>25</v>
      </c>
      <c r="AJ165" s="1">
        <v>30</v>
      </c>
      <c r="AK165" s="1">
        <v>35</v>
      </c>
      <c r="AL165" s="2"/>
      <c r="AM165" s="1"/>
      <c r="AN165" s="5" t="s">
        <v>3</v>
      </c>
      <c r="AO165" s="2">
        <v>50</v>
      </c>
      <c r="AP165" s="1"/>
      <c r="AQ165" s="1"/>
      <c r="AR165" s="1"/>
      <c r="AS165" s="1">
        <v>45</v>
      </c>
      <c r="AT165" s="1">
        <v>70</v>
      </c>
      <c r="AU165" s="1">
        <v>95</v>
      </c>
      <c r="AV165" s="1"/>
      <c r="AW165" s="2">
        <v>0</v>
      </c>
      <c r="AX165" s="2">
        <v>0</v>
      </c>
      <c r="AY165" s="2"/>
      <c r="AZ165" s="2"/>
      <c r="BA165" s="2"/>
      <c r="BB165" s="2"/>
      <c r="BC165" s="1"/>
      <c r="BD165" s="1">
        <v>20</v>
      </c>
      <c r="BE165" s="1">
        <v>25</v>
      </c>
      <c r="BF165" s="1">
        <v>30</v>
      </c>
      <c r="BG165" s="1"/>
      <c r="BK165">
        <f t="shared" si="40"/>
        <v>8000</v>
      </c>
      <c r="BL165">
        <f t="shared" si="41"/>
        <v>380</v>
      </c>
      <c r="BM165">
        <f t="shared" si="42"/>
        <v>4000</v>
      </c>
      <c r="BN165">
        <f t="shared" si="43"/>
        <v>335</v>
      </c>
      <c r="BO165">
        <f t="shared" si="44"/>
        <v>380</v>
      </c>
    </row>
    <row r="166" spans="2:69" ht="20.55" customHeight="1" x14ac:dyDescent="0.3">
      <c r="B166" s="13" t="s">
        <v>13</v>
      </c>
      <c r="C166" s="2"/>
      <c r="D166" s="2"/>
      <c r="E166" s="13" t="s">
        <v>28</v>
      </c>
      <c r="F166" s="2"/>
      <c r="G166" s="13" t="s">
        <v>27</v>
      </c>
      <c r="H166" s="2"/>
      <c r="I166" s="13" t="s">
        <v>26</v>
      </c>
      <c r="J166" s="2"/>
      <c r="K166" s="13" t="s">
        <v>25</v>
      </c>
      <c r="L166" s="2"/>
      <c r="M166" s="2"/>
      <c r="N166" s="23" t="s">
        <v>24</v>
      </c>
      <c r="R166" s="5" t="s">
        <v>8</v>
      </c>
      <c r="S166" s="2"/>
      <c r="T166" s="1">
        <v>100</v>
      </c>
      <c r="U166" s="1">
        <v>120</v>
      </c>
      <c r="V166" s="1">
        <v>30</v>
      </c>
      <c r="W166" s="1"/>
      <c r="X166" s="1"/>
      <c r="Z166" s="1">
        <v>40</v>
      </c>
      <c r="AA166" s="2"/>
      <c r="AC166" s="2">
        <v>0</v>
      </c>
      <c r="AD166" s="2">
        <v>0</v>
      </c>
      <c r="AE166" s="2">
        <v>0</v>
      </c>
      <c r="AF166" s="2">
        <v>0</v>
      </c>
      <c r="AG166" s="1"/>
      <c r="AH166" s="1"/>
      <c r="AI166" s="1">
        <v>40</v>
      </c>
      <c r="AJ166" s="1">
        <v>45</v>
      </c>
      <c r="AK166" s="1">
        <v>50</v>
      </c>
      <c r="AL166" s="2"/>
      <c r="AM166" s="1"/>
      <c r="AN166" s="5" t="s">
        <v>8</v>
      </c>
      <c r="AO166" s="2">
        <v>25</v>
      </c>
      <c r="AP166" s="1"/>
      <c r="AQ166" s="1"/>
      <c r="AR166" s="1"/>
      <c r="AS166" s="1">
        <v>35</v>
      </c>
      <c r="AT166" s="1">
        <v>110</v>
      </c>
      <c r="AU166" s="1">
        <v>130</v>
      </c>
      <c r="AV166" s="1"/>
      <c r="AW166" s="2">
        <v>0</v>
      </c>
      <c r="AX166" s="2">
        <v>0</v>
      </c>
      <c r="AY166" s="2"/>
      <c r="AZ166" s="2"/>
      <c r="BA166" s="2"/>
      <c r="BB166" s="2"/>
      <c r="BC166" s="1"/>
      <c r="BD166" s="1">
        <v>35</v>
      </c>
      <c r="BE166" s="1">
        <v>40</v>
      </c>
      <c r="BF166" s="1">
        <v>45</v>
      </c>
      <c r="BG166" s="1"/>
      <c r="BK166">
        <f t="shared" si="40"/>
        <v>8000</v>
      </c>
      <c r="BL166">
        <f t="shared" si="41"/>
        <v>425</v>
      </c>
      <c r="BM166">
        <f t="shared" si="42"/>
        <v>4000</v>
      </c>
      <c r="BN166">
        <f t="shared" si="43"/>
        <v>420</v>
      </c>
      <c r="BO166">
        <f t="shared" si="44"/>
        <v>425</v>
      </c>
    </row>
    <row r="167" spans="2:69" ht="20.55" customHeight="1" x14ac:dyDescent="0.3">
      <c r="B167" s="4"/>
      <c r="C167" s="2"/>
      <c r="E167" s="24"/>
      <c r="F167" s="2"/>
      <c r="G167" s="24"/>
      <c r="H167" s="2"/>
      <c r="I167" s="24"/>
      <c r="J167" s="2"/>
      <c r="K167" s="4"/>
      <c r="L167" s="2"/>
      <c r="M167" s="2"/>
      <c r="N167" s="4"/>
      <c r="R167" s="2"/>
      <c r="S167" s="2"/>
      <c r="T167" s="1"/>
      <c r="U167" s="1"/>
      <c r="V167" s="1"/>
      <c r="W167" s="1"/>
      <c r="X167" s="1"/>
      <c r="Z167" s="1"/>
      <c r="AA167" s="1"/>
      <c r="AC167" s="1"/>
      <c r="AD167" s="1"/>
      <c r="AE167" s="1"/>
      <c r="AF167" s="1"/>
      <c r="AG167" s="1"/>
      <c r="AH167" s="1"/>
      <c r="AI167" s="1"/>
      <c r="AJ167" s="1"/>
      <c r="AK167" s="1"/>
      <c r="AL167" s="2"/>
      <c r="AM167" s="1"/>
      <c r="AN167" s="2"/>
      <c r="AO167" s="2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</row>
    <row r="168" spans="2:69" x14ac:dyDescent="0.3">
      <c r="B168" s="3" t="s">
        <v>30</v>
      </c>
      <c r="C168" s="10"/>
      <c r="D168" s="10"/>
      <c r="E168" s="25"/>
      <c r="F168" s="11"/>
      <c r="G168" s="25"/>
      <c r="H168" s="11"/>
      <c r="I168" s="25"/>
      <c r="J168" s="10"/>
      <c r="K168" s="3" t="s">
        <v>38</v>
      </c>
      <c r="L168" s="2"/>
      <c r="M168" s="2"/>
      <c r="N168" s="3" t="s">
        <v>40</v>
      </c>
      <c r="R168" s="2" t="s">
        <v>7</v>
      </c>
      <c r="S168" s="2"/>
      <c r="T168" s="1"/>
      <c r="U168" s="1"/>
      <c r="V168" s="1"/>
      <c r="W168" s="1"/>
      <c r="X168" s="1"/>
      <c r="Z168" s="1"/>
      <c r="AA168" s="1"/>
      <c r="AC168" s="1"/>
      <c r="AD168" s="1"/>
      <c r="AE168" s="1"/>
      <c r="AF168" s="1"/>
      <c r="AG168" s="1"/>
      <c r="AH168" s="1"/>
      <c r="AI168" s="1"/>
      <c r="AJ168" s="1"/>
      <c r="AK168" s="1"/>
      <c r="AL168" s="2"/>
      <c r="AM168" s="1"/>
      <c r="AN168" s="2" t="s">
        <v>7</v>
      </c>
      <c r="AO168" s="2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</row>
    <row r="169" spans="2:69" ht="15" thickBot="1" x14ac:dyDescent="0.35">
      <c r="B169" s="4"/>
      <c r="C169" s="2"/>
      <c r="D169" s="2"/>
      <c r="E169" s="26"/>
      <c r="F169" s="27"/>
      <c r="G169" s="26"/>
      <c r="H169" s="2"/>
      <c r="I169" s="26"/>
      <c r="J169" s="4"/>
      <c r="K169" s="4"/>
      <c r="L169" s="2"/>
      <c r="M169" s="2"/>
      <c r="N169" s="4"/>
      <c r="R169" s="5" t="s">
        <v>1</v>
      </c>
      <c r="S169" s="2"/>
      <c r="T169" s="2">
        <v>0</v>
      </c>
      <c r="U169" s="2">
        <v>0</v>
      </c>
      <c r="V169" s="2">
        <v>0</v>
      </c>
      <c r="W169" s="2"/>
      <c r="X169" s="2"/>
      <c r="Z169" s="2">
        <v>0</v>
      </c>
      <c r="AA169" s="1"/>
      <c r="AC169" s="1">
        <v>2000</v>
      </c>
      <c r="AD169" s="1">
        <v>2000</v>
      </c>
      <c r="AE169" s="1">
        <v>2000</v>
      </c>
      <c r="AF169" s="1">
        <v>2000</v>
      </c>
      <c r="AG169" s="1"/>
      <c r="AH169" s="1"/>
      <c r="AI169" s="1">
        <v>0</v>
      </c>
      <c r="AJ169" s="1">
        <v>0</v>
      </c>
      <c r="AK169" s="1">
        <v>0</v>
      </c>
      <c r="AL169" s="1"/>
      <c r="AM169" s="1"/>
      <c r="AN169" s="5" t="s">
        <v>1</v>
      </c>
      <c r="AO169" s="2">
        <v>0</v>
      </c>
      <c r="AP169" s="2"/>
      <c r="AQ169" s="2"/>
      <c r="AR169" s="2"/>
      <c r="AS169" s="2">
        <v>0</v>
      </c>
      <c r="AT169" s="2">
        <v>0</v>
      </c>
      <c r="AU169" s="2">
        <v>0</v>
      </c>
      <c r="AV169" s="2"/>
      <c r="AW169" s="1">
        <v>2000</v>
      </c>
      <c r="AX169" s="1">
        <v>2000</v>
      </c>
      <c r="AY169" s="1"/>
      <c r="AZ169" s="1"/>
      <c r="BA169" s="1"/>
      <c r="BB169" s="1"/>
      <c r="BC169" s="1"/>
      <c r="BD169" s="1">
        <v>0</v>
      </c>
      <c r="BE169" s="1">
        <v>0</v>
      </c>
      <c r="BF169" s="1">
        <v>0</v>
      </c>
      <c r="BG169" s="1"/>
      <c r="BQ169" s="12"/>
    </row>
    <row r="170" spans="2:69" x14ac:dyDescent="0.3">
      <c r="B170" s="13" t="s">
        <v>17</v>
      </c>
      <c r="C170" s="19"/>
      <c r="D170" s="20"/>
      <c r="E170" s="21"/>
      <c r="F170" s="13" t="s">
        <v>19</v>
      </c>
      <c r="G170" s="4"/>
      <c r="H170" s="3" t="s">
        <v>20</v>
      </c>
      <c r="I170" s="4"/>
      <c r="J170" s="23" t="s">
        <v>21</v>
      </c>
      <c r="K170" s="4"/>
      <c r="L170" s="3" t="s">
        <v>22</v>
      </c>
      <c r="M170" s="4"/>
      <c r="N170" s="13" t="s">
        <v>23</v>
      </c>
      <c r="R170" s="5" t="s">
        <v>2</v>
      </c>
      <c r="S170" s="2"/>
      <c r="T170" s="2">
        <v>0</v>
      </c>
      <c r="U170" s="2">
        <v>0</v>
      </c>
      <c r="V170" s="2">
        <v>0</v>
      </c>
      <c r="W170" s="2"/>
      <c r="X170" s="2"/>
      <c r="Z170" s="2">
        <v>0</v>
      </c>
      <c r="AA170" s="1"/>
      <c r="AC170" s="1">
        <v>2000</v>
      </c>
      <c r="AD170" s="1">
        <v>2000</v>
      </c>
      <c r="AE170" s="1">
        <v>2000</v>
      </c>
      <c r="AF170" s="1">
        <v>2000</v>
      </c>
      <c r="AG170" s="1"/>
      <c r="AH170" s="1"/>
      <c r="AI170" s="1">
        <v>0</v>
      </c>
      <c r="AJ170" s="1">
        <v>0</v>
      </c>
      <c r="AK170" s="1">
        <v>0</v>
      </c>
      <c r="AL170" s="1"/>
      <c r="AM170" s="1"/>
      <c r="AN170" s="5" t="s">
        <v>2</v>
      </c>
      <c r="AO170" s="2">
        <v>0</v>
      </c>
      <c r="AP170" s="2"/>
      <c r="AQ170" s="2"/>
      <c r="AR170" s="2"/>
      <c r="AS170" s="2">
        <v>0</v>
      </c>
      <c r="AT170" s="2">
        <v>0</v>
      </c>
      <c r="AU170" s="2">
        <v>0</v>
      </c>
      <c r="AV170" s="2"/>
      <c r="AW170" s="1">
        <v>2000</v>
      </c>
      <c r="AX170" s="1">
        <v>2000</v>
      </c>
      <c r="AY170" s="1"/>
      <c r="AZ170" s="1"/>
      <c r="BA170" s="1"/>
      <c r="BB170" s="1"/>
      <c r="BC170" s="1"/>
      <c r="BD170" s="1">
        <v>0</v>
      </c>
      <c r="BE170" s="1">
        <v>0</v>
      </c>
      <c r="BF170" s="1">
        <v>0</v>
      </c>
      <c r="BG170" s="1"/>
    </row>
    <row r="171" spans="2:69" x14ac:dyDescent="0.3">
      <c r="B171" s="2"/>
      <c r="C171" s="2"/>
      <c r="D171" s="10"/>
      <c r="E171" s="2"/>
      <c r="F171" s="2"/>
      <c r="G171" s="2"/>
      <c r="H171" s="10"/>
      <c r="I171" s="2"/>
      <c r="J171" s="2"/>
      <c r="R171" s="5" t="s">
        <v>3</v>
      </c>
      <c r="S171" s="2"/>
      <c r="T171" s="2">
        <v>0</v>
      </c>
      <c r="U171" s="2">
        <v>0</v>
      </c>
      <c r="V171" s="2">
        <v>0</v>
      </c>
      <c r="W171" s="2"/>
      <c r="X171" s="2"/>
      <c r="Z171" s="2">
        <v>0</v>
      </c>
      <c r="AA171" s="1"/>
      <c r="AC171" s="1">
        <v>2000</v>
      </c>
      <c r="AD171" s="1">
        <v>2000</v>
      </c>
      <c r="AE171" s="1">
        <v>2000</v>
      </c>
      <c r="AF171" s="1">
        <v>2000</v>
      </c>
      <c r="AG171" s="1"/>
      <c r="AH171" s="1"/>
      <c r="AI171" s="1">
        <v>0</v>
      </c>
      <c r="AJ171" s="1">
        <v>0</v>
      </c>
      <c r="AK171" s="1">
        <v>0</v>
      </c>
      <c r="AL171" s="2"/>
      <c r="AM171" s="1"/>
      <c r="AN171" s="5" t="s">
        <v>3</v>
      </c>
      <c r="AO171" s="2">
        <v>0</v>
      </c>
      <c r="AP171" s="2"/>
      <c r="AQ171" s="2"/>
      <c r="AR171" s="2"/>
      <c r="AS171" s="2">
        <v>0</v>
      </c>
      <c r="AT171" s="2">
        <v>0</v>
      </c>
      <c r="AU171" s="2">
        <v>0</v>
      </c>
      <c r="AV171" s="2"/>
      <c r="AW171" s="1">
        <v>2000</v>
      </c>
      <c r="AX171" s="1">
        <v>2000</v>
      </c>
      <c r="AY171" s="1"/>
      <c r="AZ171" s="1"/>
      <c r="BA171" s="1"/>
      <c r="BB171" s="1"/>
      <c r="BC171" s="1"/>
      <c r="BD171" s="1">
        <v>0</v>
      </c>
      <c r="BE171" s="1">
        <v>0</v>
      </c>
      <c r="BF171" s="1">
        <v>0</v>
      </c>
      <c r="BG171" s="1"/>
    </row>
    <row r="172" spans="2:69" x14ac:dyDescent="0.3">
      <c r="R172" s="5" t="s">
        <v>8</v>
      </c>
      <c r="S172" s="2"/>
      <c r="T172" s="2">
        <v>0</v>
      </c>
      <c r="U172" s="2">
        <v>0</v>
      </c>
      <c r="V172" s="2">
        <v>0</v>
      </c>
      <c r="W172" s="2"/>
      <c r="X172" s="2"/>
      <c r="Z172" s="2">
        <v>0</v>
      </c>
      <c r="AA172" s="1"/>
      <c r="AC172" s="1">
        <v>2000</v>
      </c>
      <c r="AD172" s="1">
        <v>2000</v>
      </c>
      <c r="AE172" s="1">
        <v>2000</v>
      </c>
      <c r="AF172" s="1">
        <v>2000</v>
      </c>
      <c r="AG172" s="1"/>
      <c r="AH172" s="1"/>
      <c r="AI172" s="1">
        <v>0</v>
      </c>
      <c r="AJ172" s="1">
        <v>0</v>
      </c>
      <c r="AK172" s="1">
        <v>0</v>
      </c>
      <c r="AN172" s="5" t="s">
        <v>8</v>
      </c>
      <c r="AO172" s="2">
        <v>0</v>
      </c>
      <c r="AP172" s="2"/>
      <c r="AQ172" s="2"/>
      <c r="AR172" s="2"/>
      <c r="AS172" s="2">
        <v>0</v>
      </c>
      <c r="AT172" s="2">
        <v>0</v>
      </c>
      <c r="AU172" s="2">
        <v>0</v>
      </c>
      <c r="AV172" s="2"/>
      <c r="AW172" s="1">
        <v>2000</v>
      </c>
      <c r="AX172" s="1">
        <v>2000</v>
      </c>
      <c r="AY172" s="1"/>
      <c r="AZ172" s="1"/>
      <c r="BA172" s="1"/>
      <c r="BB172" s="1"/>
      <c r="BC172" s="1"/>
      <c r="BD172" s="1">
        <v>0</v>
      </c>
      <c r="BE172" s="1">
        <v>0</v>
      </c>
      <c r="BF172" s="1">
        <v>0</v>
      </c>
      <c r="BG172" s="1"/>
    </row>
    <row r="176" spans="2:69" ht="20.55" customHeight="1" x14ac:dyDescent="0.3">
      <c r="B176" s="16" t="s">
        <v>16</v>
      </c>
      <c r="D176" s="16" t="s">
        <v>38</v>
      </c>
      <c r="F176" t="s">
        <v>36</v>
      </c>
      <c r="H176" s="16" t="s">
        <v>18</v>
      </c>
      <c r="J176" s="16" t="s">
        <v>34</v>
      </c>
      <c r="L176" t="s">
        <v>32</v>
      </c>
    </row>
    <row r="177" spans="2:69" ht="20.55" customHeight="1" thickBot="1" x14ac:dyDescent="0.35"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H177" s="2"/>
      <c r="AK177" s="2"/>
      <c r="AL177" s="2"/>
      <c r="AM177" s="2"/>
      <c r="AN177" s="2"/>
      <c r="AO177" s="2"/>
      <c r="AQ177" s="2"/>
      <c r="BK177" t="s">
        <v>9</v>
      </c>
      <c r="BL177" t="s">
        <v>9</v>
      </c>
      <c r="BM177" t="s">
        <v>10</v>
      </c>
      <c r="BN177" t="s">
        <v>10</v>
      </c>
      <c r="BO177" t="s">
        <v>11</v>
      </c>
    </row>
    <row r="178" spans="2:69" ht="20.55" customHeight="1" x14ac:dyDescent="0.3">
      <c r="B178" s="13" t="s">
        <v>12</v>
      </c>
      <c r="C178" s="4"/>
      <c r="D178" s="3" t="s">
        <v>14</v>
      </c>
      <c r="E178" s="4"/>
      <c r="F178" s="13" t="s">
        <v>4</v>
      </c>
      <c r="G178" s="4"/>
      <c r="H178" s="3" t="s">
        <v>15</v>
      </c>
      <c r="I178" s="4"/>
      <c r="J178" s="15" t="s">
        <v>6</v>
      </c>
      <c r="K178" s="19"/>
      <c r="L178" s="20"/>
      <c r="M178" s="21"/>
      <c r="N178" s="17" t="s">
        <v>5</v>
      </c>
      <c r="R178" s="2" t="s">
        <v>0</v>
      </c>
      <c r="S178" s="2" t="s">
        <v>5</v>
      </c>
      <c r="T178" s="2" t="s">
        <v>6</v>
      </c>
      <c r="U178" s="2" t="s">
        <v>4</v>
      </c>
      <c r="V178" s="2" t="s">
        <v>12</v>
      </c>
      <c r="W178" s="2" t="s">
        <v>23</v>
      </c>
      <c r="X178" s="2" t="s">
        <v>21</v>
      </c>
      <c r="Y178" s="2" t="s">
        <v>19</v>
      </c>
      <c r="Z178" s="2" t="s">
        <v>17</v>
      </c>
      <c r="AA178" s="2" t="s">
        <v>24</v>
      </c>
      <c r="AB178" s="1" t="s">
        <v>25</v>
      </c>
      <c r="AC178" s="2" t="s">
        <v>26</v>
      </c>
      <c r="AD178" s="2" t="s">
        <v>41</v>
      </c>
      <c r="AE178" s="2" t="s">
        <v>42</v>
      </c>
      <c r="AF178" s="2" t="s">
        <v>43</v>
      </c>
      <c r="AH178" s="2" t="s">
        <v>44</v>
      </c>
      <c r="AI178" s="2" t="s">
        <v>45</v>
      </c>
      <c r="AJ178" s="2" t="s">
        <v>46</v>
      </c>
      <c r="AK178" s="2" t="s">
        <v>47</v>
      </c>
      <c r="AL178" s="2"/>
      <c r="AM178" s="1"/>
      <c r="AN178" s="2" t="s">
        <v>0</v>
      </c>
      <c r="AO178" s="2" t="s">
        <v>5</v>
      </c>
      <c r="AP178" s="2" t="s">
        <v>6</v>
      </c>
      <c r="AQ178" s="2" t="s">
        <v>4</v>
      </c>
      <c r="AR178" s="2" t="s">
        <v>12</v>
      </c>
      <c r="AS178" s="2" t="s">
        <v>23</v>
      </c>
      <c r="AT178" s="2" t="s">
        <v>21</v>
      </c>
      <c r="AU178" s="2" t="s">
        <v>19</v>
      </c>
      <c r="AV178" s="2" t="s">
        <v>17</v>
      </c>
      <c r="AW178" s="2" t="s">
        <v>24</v>
      </c>
      <c r="AX178" s="1" t="s">
        <v>25</v>
      </c>
      <c r="AY178" s="2" t="s">
        <v>26</v>
      </c>
      <c r="AZ178" s="2" t="s">
        <v>41</v>
      </c>
      <c r="BA178" s="2" t="s">
        <v>42</v>
      </c>
      <c r="BB178" s="2" t="s">
        <v>43</v>
      </c>
      <c r="BD178" s="2" t="s">
        <v>44</v>
      </c>
      <c r="BE178" s="2" t="s">
        <v>45</v>
      </c>
      <c r="BF178" s="2" t="s">
        <v>46</v>
      </c>
      <c r="BG178" s="2" t="s">
        <v>47</v>
      </c>
      <c r="BK178" t="s">
        <v>48</v>
      </c>
      <c r="BL178" t="s">
        <v>0</v>
      </c>
      <c r="BM178" t="s">
        <v>48</v>
      </c>
      <c r="BN178" t="s">
        <v>0</v>
      </c>
    </row>
    <row r="179" spans="2:69" ht="20.55" customHeight="1" x14ac:dyDescent="0.3">
      <c r="B179" s="4"/>
      <c r="C179" s="2"/>
      <c r="D179" s="2"/>
      <c r="E179" s="4"/>
      <c r="F179" s="4"/>
      <c r="G179" s="4"/>
      <c r="H179" s="2"/>
      <c r="I179" s="24"/>
      <c r="J179" s="4"/>
      <c r="K179" s="4"/>
      <c r="L179" s="2"/>
      <c r="M179" s="2"/>
      <c r="N179" s="4"/>
      <c r="R179" s="5" t="s">
        <v>1</v>
      </c>
      <c r="S179" s="2"/>
      <c r="T179" s="1">
        <v>25</v>
      </c>
      <c r="U179" s="1">
        <v>30</v>
      </c>
      <c r="V179" s="1">
        <v>120</v>
      </c>
      <c r="W179" s="1"/>
      <c r="X179" s="1"/>
      <c r="Z179" s="1">
        <v>110</v>
      </c>
      <c r="AA179" s="2"/>
      <c r="AB179" s="2">
        <v>0</v>
      </c>
      <c r="AC179" s="2"/>
      <c r="AD179" s="2">
        <v>0</v>
      </c>
      <c r="AE179" s="2">
        <v>0</v>
      </c>
      <c r="AF179" s="2">
        <v>0</v>
      </c>
      <c r="AG179" s="1"/>
      <c r="AH179" s="1"/>
      <c r="AI179" s="1">
        <v>30</v>
      </c>
      <c r="AJ179" s="1">
        <v>35</v>
      </c>
      <c r="AK179" s="1">
        <v>40</v>
      </c>
      <c r="AL179" s="2"/>
      <c r="AM179" s="1"/>
      <c r="AN179" s="5" t="s">
        <v>1</v>
      </c>
      <c r="AO179" s="2">
        <v>100</v>
      </c>
      <c r="AP179" s="1"/>
      <c r="AQ179" s="1"/>
      <c r="AR179" s="1"/>
      <c r="AS179" s="1">
        <v>90</v>
      </c>
      <c r="AT179" s="1">
        <v>15</v>
      </c>
      <c r="AU179" s="1">
        <v>20</v>
      </c>
      <c r="AV179" s="1"/>
      <c r="AW179" s="2">
        <v>0</v>
      </c>
      <c r="AX179" s="2"/>
      <c r="AY179" s="2">
        <v>0</v>
      </c>
      <c r="AZ179" s="2"/>
      <c r="BA179" s="2"/>
      <c r="BB179" s="2"/>
      <c r="BC179" s="1"/>
      <c r="BD179" s="1">
        <v>25</v>
      </c>
      <c r="BE179" s="1">
        <v>30</v>
      </c>
      <c r="BF179" s="1">
        <v>35</v>
      </c>
      <c r="BG179" s="1"/>
      <c r="BK179">
        <f>SUM(S185:AK185)</f>
        <v>8000</v>
      </c>
      <c r="BL179">
        <f>SUM(S179:AK179)</f>
        <v>390</v>
      </c>
      <c r="BM179">
        <f>SUM(AO185:BG185)</f>
        <v>4000</v>
      </c>
      <c r="BN179">
        <f>SUM(AO179:BG179)</f>
        <v>315</v>
      </c>
      <c r="BO179">
        <f>MAX(MIN(BK179,BN179),MIN(BL179,BM179))</f>
        <v>390</v>
      </c>
    </row>
    <row r="180" spans="2:69" ht="20.55" customHeight="1" x14ac:dyDescent="0.3">
      <c r="B180" s="3" t="s">
        <v>29</v>
      </c>
      <c r="C180" s="10"/>
      <c r="D180" s="18"/>
      <c r="E180" s="3" t="s">
        <v>31</v>
      </c>
      <c r="F180" s="2"/>
      <c r="G180" s="3" t="s">
        <v>33</v>
      </c>
      <c r="H180" s="10"/>
      <c r="I180" s="25"/>
      <c r="J180" s="10"/>
      <c r="K180" s="3" t="s">
        <v>37</v>
      </c>
      <c r="L180" s="2"/>
      <c r="M180" s="2"/>
      <c r="N180" s="3" t="s">
        <v>39</v>
      </c>
      <c r="R180" s="5" t="s">
        <v>2</v>
      </c>
      <c r="S180" s="2"/>
      <c r="T180" s="1">
        <v>50</v>
      </c>
      <c r="U180" s="1">
        <v>60</v>
      </c>
      <c r="V180" s="1">
        <v>100</v>
      </c>
      <c r="W180" s="1"/>
      <c r="X180" s="1"/>
      <c r="Z180" s="1">
        <v>105</v>
      </c>
      <c r="AA180" s="2"/>
      <c r="AB180" s="2">
        <v>0</v>
      </c>
      <c r="AC180" s="2"/>
      <c r="AD180" s="2">
        <v>0</v>
      </c>
      <c r="AE180" s="2">
        <v>0</v>
      </c>
      <c r="AF180" s="2">
        <v>0</v>
      </c>
      <c r="AG180" s="1"/>
      <c r="AH180" s="1"/>
      <c r="AI180" s="1">
        <v>20</v>
      </c>
      <c r="AJ180" s="1">
        <v>25</v>
      </c>
      <c r="AK180" s="1">
        <v>30</v>
      </c>
      <c r="AL180" s="2"/>
      <c r="AM180" s="1"/>
      <c r="AN180" s="5" t="s">
        <v>2</v>
      </c>
      <c r="AO180" s="2">
        <v>75</v>
      </c>
      <c r="AP180" s="1"/>
      <c r="AQ180" s="1"/>
      <c r="AR180" s="1"/>
      <c r="AS180" s="1">
        <v>80</v>
      </c>
      <c r="AT180" s="1">
        <v>55</v>
      </c>
      <c r="AU180" s="1">
        <v>65</v>
      </c>
      <c r="AV180" s="1"/>
      <c r="AW180" s="2">
        <v>0</v>
      </c>
      <c r="AX180" s="2"/>
      <c r="AY180" s="2">
        <v>0</v>
      </c>
      <c r="AZ180" s="2"/>
      <c r="BA180" s="2"/>
      <c r="BB180" s="2"/>
      <c r="BC180" s="1"/>
      <c r="BD180" s="1">
        <v>15</v>
      </c>
      <c r="BE180" s="1">
        <v>20</v>
      </c>
      <c r="BF180" s="1">
        <v>25</v>
      </c>
      <c r="BG180" s="1"/>
      <c r="BK180">
        <f t="shared" ref="BK180:BK182" si="45">SUM(S186:AK186)</f>
        <v>8000</v>
      </c>
      <c r="BL180">
        <f t="shared" ref="BL180:BL182" si="46">SUM(S180:AK180)</f>
        <v>390</v>
      </c>
      <c r="BM180">
        <f t="shared" ref="BM180:BM182" si="47">SUM(AO186:BG186)</f>
        <v>4000</v>
      </c>
      <c r="BN180">
        <f t="shared" ref="BN180:BN182" si="48">SUM(AO180:BG180)</f>
        <v>335</v>
      </c>
      <c r="BO180">
        <f t="shared" ref="BO180:BO182" si="49">MAX(MIN(BK180,BN180),MIN(BL180,BM180))</f>
        <v>390</v>
      </c>
    </row>
    <row r="181" spans="2:69" ht="20.55" customHeight="1" thickBot="1" x14ac:dyDescent="0.35">
      <c r="B181" s="4"/>
      <c r="C181" s="2"/>
      <c r="D181" s="2"/>
      <c r="E181" s="4"/>
      <c r="F181" s="2"/>
      <c r="G181" s="4"/>
      <c r="H181" s="2"/>
      <c r="I181" s="26"/>
      <c r="J181" s="2"/>
      <c r="K181" s="4"/>
      <c r="L181" s="2"/>
      <c r="M181" s="2"/>
      <c r="N181" s="4"/>
      <c r="R181" s="5" t="s">
        <v>3</v>
      </c>
      <c r="S181" s="2"/>
      <c r="T181" s="1">
        <v>75</v>
      </c>
      <c r="U181" s="1">
        <v>100</v>
      </c>
      <c r="V181" s="1">
        <v>60</v>
      </c>
      <c r="W181" s="1"/>
      <c r="X181" s="1"/>
      <c r="Z181" s="1">
        <v>55</v>
      </c>
      <c r="AA181" s="2"/>
      <c r="AB181" s="2">
        <v>0</v>
      </c>
      <c r="AC181" s="2"/>
      <c r="AD181" s="2">
        <v>0</v>
      </c>
      <c r="AE181" s="2">
        <v>0</v>
      </c>
      <c r="AF181" s="2">
        <v>0</v>
      </c>
      <c r="AG181" s="1"/>
      <c r="AH181" s="1"/>
      <c r="AI181" s="1">
        <v>25</v>
      </c>
      <c r="AJ181" s="1">
        <v>30</v>
      </c>
      <c r="AK181" s="1">
        <v>35</v>
      </c>
      <c r="AL181" s="2"/>
      <c r="AM181" s="1"/>
      <c r="AN181" s="5" t="s">
        <v>3</v>
      </c>
      <c r="AO181" s="2">
        <v>50</v>
      </c>
      <c r="AP181" s="1"/>
      <c r="AQ181" s="1"/>
      <c r="AR181" s="1"/>
      <c r="AS181" s="1">
        <v>45</v>
      </c>
      <c r="AT181" s="1">
        <v>70</v>
      </c>
      <c r="AU181" s="1">
        <v>95</v>
      </c>
      <c r="AV181" s="1"/>
      <c r="AW181" s="2">
        <v>0</v>
      </c>
      <c r="AX181" s="2"/>
      <c r="AY181" s="2">
        <v>0</v>
      </c>
      <c r="AZ181" s="2"/>
      <c r="BA181" s="2"/>
      <c r="BB181" s="2"/>
      <c r="BC181" s="1"/>
      <c r="BD181" s="1">
        <v>20</v>
      </c>
      <c r="BE181" s="1">
        <v>25</v>
      </c>
      <c r="BF181" s="1">
        <v>30</v>
      </c>
      <c r="BG181" s="1"/>
      <c r="BK181">
        <f t="shared" si="45"/>
        <v>8000</v>
      </c>
      <c r="BL181">
        <f t="shared" si="46"/>
        <v>380</v>
      </c>
      <c r="BM181">
        <f t="shared" si="47"/>
        <v>4000</v>
      </c>
      <c r="BN181">
        <f t="shared" si="48"/>
        <v>335</v>
      </c>
      <c r="BO181">
        <f t="shared" si="49"/>
        <v>380</v>
      </c>
    </row>
    <row r="182" spans="2:69" ht="20.55" customHeight="1" x14ac:dyDescent="0.3">
      <c r="B182" s="13" t="s">
        <v>13</v>
      </c>
      <c r="C182" s="2"/>
      <c r="D182" s="2"/>
      <c r="E182" s="13" t="s">
        <v>28</v>
      </c>
      <c r="F182" s="2"/>
      <c r="G182" s="13" t="s">
        <v>27</v>
      </c>
      <c r="H182" s="2"/>
      <c r="I182" s="13" t="s">
        <v>26</v>
      </c>
      <c r="J182" s="2"/>
      <c r="K182" s="13" t="s">
        <v>25</v>
      </c>
      <c r="L182" s="2"/>
      <c r="M182" s="2"/>
      <c r="N182" s="23" t="s">
        <v>24</v>
      </c>
      <c r="R182" s="5" t="s">
        <v>8</v>
      </c>
      <c r="S182" s="2"/>
      <c r="T182" s="1">
        <v>100</v>
      </c>
      <c r="U182" s="1">
        <v>120</v>
      </c>
      <c r="V182" s="1">
        <v>30</v>
      </c>
      <c r="W182" s="1"/>
      <c r="X182" s="1"/>
      <c r="Z182" s="1">
        <v>40</v>
      </c>
      <c r="AA182" s="2"/>
      <c r="AB182" s="2">
        <v>0</v>
      </c>
      <c r="AC182" s="2"/>
      <c r="AD182" s="2">
        <v>0</v>
      </c>
      <c r="AE182" s="2">
        <v>0</v>
      </c>
      <c r="AF182" s="2">
        <v>0</v>
      </c>
      <c r="AG182" s="1"/>
      <c r="AH182" s="1"/>
      <c r="AI182" s="1">
        <v>40</v>
      </c>
      <c r="AJ182" s="1">
        <v>45</v>
      </c>
      <c r="AK182" s="1">
        <v>50</v>
      </c>
      <c r="AL182" s="2"/>
      <c r="AM182" s="1"/>
      <c r="AN182" s="5" t="s">
        <v>8</v>
      </c>
      <c r="AO182" s="2">
        <v>25</v>
      </c>
      <c r="AP182" s="1"/>
      <c r="AQ182" s="1"/>
      <c r="AR182" s="1"/>
      <c r="AS182" s="1">
        <v>35</v>
      </c>
      <c r="AT182" s="1">
        <v>110</v>
      </c>
      <c r="AU182" s="1">
        <v>130</v>
      </c>
      <c r="AV182" s="1"/>
      <c r="AW182" s="2">
        <v>0</v>
      </c>
      <c r="AX182" s="2"/>
      <c r="AY182" s="2">
        <v>0</v>
      </c>
      <c r="AZ182" s="2"/>
      <c r="BA182" s="2"/>
      <c r="BB182" s="2"/>
      <c r="BC182" s="1"/>
      <c r="BD182" s="1">
        <v>35</v>
      </c>
      <c r="BE182" s="1">
        <v>40</v>
      </c>
      <c r="BF182" s="1">
        <v>45</v>
      </c>
      <c r="BG182" s="1"/>
      <c r="BK182">
        <f t="shared" si="45"/>
        <v>8000</v>
      </c>
      <c r="BL182">
        <f t="shared" si="46"/>
        <v>425</v>
      </c>
      <c r="BM182">
        <f t="shared" si="47"/>
        <v>4000</v>
      </c>
      <c r="BN182">
        <f t="shared" si="48"/>
        <v>420</v>
      </c>
      <c r="BO182">
        <f t="shared" si="49"/>
        <v>425</v>
      </c>
    </row>
    <row r="183" spans="2:69" ht="20.55" customHeight="1" x14ac:dyDescent="0.3">
      <c r="B183" s="4"/>
      <c r="C183" s="2"/>
      <c r="E183" s="24"/>
      <c r="F183" s="2"/>
      <c r="G183" s="24"/>
      <c r="H183" s="2"/>
      <c r="I183" s="4"/>
      <c r="J183" s="2"/>
      <c r="K183" s="24"/>
      <c r="L183" s="2"/>
      <c r="M183" s="2"/>
      <c r="N183" s="4"/>
      <c r="R183" s="2"/>
      <c r="S183" s="2"/>
      <c r="T183" s="1"/>
      <c r="U183" s="1"/>
      <c r="V183" s="1"/>
      <c r="W183" s="1"/>
      <c r="X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2"/>
      <c r="AM183" s="1"/>
      <c r="AN183" s="2"/>
      <c r="AO183" s="2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</row>
    <row r="184" spans="2:69" x14ac:dyDescent="0.3">
      <c r="B184" s="3" t="s">
        <v>30</v>
      </c>
      <c r="C184" s="10"/>
      <c r="D184" s="10"/>
      <c r="E184" s="25"/>
      <c r="F184" s="11"/>
      <c r="G184" s="25"/>
      <c r="H184" s="11"/>
      <c r="I184" s="3" t="s">
        <v>36</v>
      </c>
      <c r="J184" s="10"/>
      <c r="K184" s="25"/>
      <c r="L184" s="2"/>
      <c r="M184" s="2"/>
      <c r="N184" s="3" t="s">
        <v>40</v>
      </c>
      <c r="R184" s="2" t="s">
        <v>7</v>
      </c>
      <c r="S184" s="2"/>
      <c r="T184" s="1"/>
      <c r="U184" s="1"/>
      <c r="V184" s="1"/>
      <c r="W184" s="1"/>
      <c r="X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2"/>
      <c r="AM184" s="1"/>
      <c r="AN184" s="2" t="s">
        <v>7</v>
      </c>
      <c r="AO184" s="2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</row>
    <row r="185" spans="2:69" ht="15" thickBot="1" x14ac:dyDescent="0.35">
      <c r="B185" s="4"/>
      <c r="C185" s="2"/>
      <c r="D185" s="2"/>
      <c r="E185" s="26"/>
      <c r="F185" s="27"/>
      <c r="G185" s="26"/>
      <c r="H185" s="2"/>
      <c r="I185" s="4"/>
      <c r="J185" s="4"/>
      <c r="K185" s="26"/>
      <c r="L185" s="2"/>
      <c r="M185" s="2"/>
      <c r="N185" s="4"/>
      <c r="R185" s="5" t="s">
        <v>1</v>
      </c>
      <c r="S185" s="2"/>
      <c r="T185" s="2">
        <v>0</v>
      </c>
      <c r="U185" s="2">
        <v>0</v>
      </c>
      <c r="V185" s="2">
        <v>0</v>
      </c>
      <c r="W185" s="2"/>
      <c r="X185" s="2"/>
      <c r="Z185" s="2">
        <v>0</v>
      </c>
      <c r="AA185" s="1"/>
      <c r="AB185" s="1">
        <v>2000</v>
      </c>
      <c r="AC185" s="1"/>
      <c r="AD185" s="1">
        <v>2000</v>
      </c>
      <c r="AE185" s="1">
        <v>2000</v>
      </c>
      <c r="AF185" s="1">
        <v>2000</v>
      </c>
      <c r="AG185" s="1"/>
      <c r="AH185" s="1"/>
      <c r="AI185" s="1">
        <v>0</v>
      </c>
      <c r="AJ185" s="1">
        <v>0</v>
      </c>
      <c r="AK185" s="1">
        <v>0</v>
      </c>
      <c r="AL185" s="1"/>
      <c r="AM185" s="1"/>
      <c r="AN185" s="5" t="s">
        <v>1</v>
      </c>
      <c r="AO185" s="2">
        <v>0</v>
      </c>
      <c r="AP185" s="2"/>
      <c r="AQ185" s="2"/>
      <c r="AR185" s="2"/>
      <c r="AS185" s="2">
        <v>0</v>
      </c>
      <c r="AT185" s="2">
        <v>0</v>
      </c>
      <c r="AU185" s="2">
        <v>0</v>
      </c>
      <c r="AV185" s="2"/>
      <c r="AW185" s="1">
        <v>2000</v>
      </c>
      <c r="AX185" s="1"/>
      <c r="AY185" s="1">
        <v>2000</v>
      </c>
      <c r="AZ185" s="1"/>
      <c r="BA185" s="1"/>
      <c r="BB185" s="1"/>
      <c r="BC185" s="1"/>
      <c r="BD185" s="1">
        <v>0</v>
      </c>
      <c r="BE185" s="1">
        <v>0</v>
      </c>
      <c r="BF185" s="1">
        <v>0</v>
      </c>
      <c r="BG185" s="1"/>
      <c r="BQ185" s="12"/>
    </row>
    <row r="186" spans="2:69" x14ac:dyDescent="0.3">
      <c r="B186" s="13" t="s">
        <v>17</v>
      </c>
      <c r="C186" s="19"/>
      <c r="D186" s="20"/>
      <c r="E186" s="21"/>
      <c r="F186" s="13" t="s">
        <v>19</v>
      </c>
      <c r="G186" s="4"/>
      <c r="H186" s="3" t="s">
        <v>20</v>
      </c>
      <c r="I186" s="4"/>
      <c r="J186" s="23" t="s">
        <v>21</v>
      </c>
      <c r="K186" s="4"/>
      <c r="L186" s="3" t="s">
        <v>22</v>
      </c>
      <c r="M186" s="4"/>
      <c r="N186" s="13" t="s">
        <v>23</v>
      </c>
      <c r="R186" s="5" t="s">
        <v>2</v>
      </c>
      <c r="S186" s="2"/>
      <c r="T186" s="2">
        <v>0</v>
      </c>
      <c r="U186" s="2">
        <v>0</v>
      </c>
      <c r="V186" s="2">
        <v>0</v>
      </c>
      <c r="W186" s="2"/>
      <c r="X186" s="2"/>
      <c r="Z186" s="2">
        <v>0</v>
      </c>
      <c r="AA186" s="1"/>
      <c r="AB186" s="1">
        <v>2000</v>
      </c>
      <c r="AC186" s="1"/>
      <c r="AD186" s="1">
        <v>2000</v>
      </c>
      <c r="AE186" s="1">
        <v>2000</v>
      </c>
      <c r="AF186" s="1">
        <v>2000</v>
      </c>
      <c r="AG186" s="1"/>
      <c r="AH186" s="1"/>
      <c r="AI186" s="1">
        <v>0</v>
      </c>
      <c r="AJ186" s="1">
        <v>0</v>
      </c>
      <c r="AK186" s="1">
        <v>0</v>
      </c>
      <c r="AL186" s="1"/>
      <c r="AM186" s="1"/>
      <c r="AN186" s="5" t="s">
        <v>2</v>
      </c>
      <c r="AO186" s="2">
        <v>0</v>
      </c>
      <c r="AP186" s="2"/>
      <c r="AQ186" s="2"/>
      <c r="AR186" s="2"/>
      <c r="AS186" s="2">
        <v>0</v>
      </c>
      <c r="AT186" s="2">
        <v>0</v>
      </c>
      <c r="AU186" s="2">
        <v>0</v>
      </c>
      <c r="AV186" s="2"/>
      <c r="AW186" s="1">
        <v>2000</v>
      </c>
      <c r="AX186" s="1"/>
      <c r="AY186" s="1">
        <v>2000</v>
      </c>
      <c r="AZ186" s="1"/>
      <c r="BA186" s="1"/>
      <c r="BB186" s="1"/>
      <c r="BC186" s="1"/>
      <c r="BD186" s="1">
        <v>0</v>
      </c>
      <c r="BE186" s="1">
        <v>0</v>
      </c>
      <c r="BF186" s="1">
        <v>0</v>
      </c>
      <c r="BG186" s="1"/>
    </row>
    <row r="187" spans="2:69" x14ac:dyDescent="0.3">
      <c r="B187" s="2"/>
      <c r="C187" s="2"/>
      <c r="D187" s="10"/>
      <c r="E187" s="2"/>
      <c r="F187" s="2"/>
      <c r="G187" s="2"/>
      <c r="H187" s="10"/>
      <c r="I187" s="2"/>
      <c r="J187" s="2"/>
      <c r="R187" s="5" t="s">
        <v>3</v>
      </c>
      <c r="S187" s="2"/>
      <c r="T187" s="2">
        <v>0</v>
      </c>
      <c r="U187" s="2">
        <v>0</v>
      </c>
      <c r="V187" s="2">
        <v>0</v>
      </c>
      <c r="W187" s="2"/>
      <c r="X187" s="2"/>
      <c r="Z187" s="2">
        <v>0</v>
      </c>
      <c r="AA187" s="1"/>
      <c r="AB187" s="1">
        <v>2000</v>
      </c>
      <c r="AC187" s="1"/>
      <c r="AD187" s="1">
        <v>2000</v>
      </c>
      <c r="AE187" s="1">
        <v>2000</v>
      </c>
      <c r="AF187" s="1">
        <v>2000</v>
      </c>
      <c r="AG187" s="1"/>
      <c r="AH187" s="1"/>
      <c r="AI187" s="1">
        <v>0</v>
      </c>
      <c r="AJ187" s="1">
        <v>0</v>
      </c>
      <c r="AK187" s="1">
        <v>0</v>
      </c>
      <c r="AL187" s="2"/>
      <c r="AM187" s="1"/>
      <c r="AN187" s="5" t="s">
        <v>3</v>
      </c>
      <c r="AO187" s="2">
        <v>0</v>
      </c>
      <c r="AP187" s="2"/>
      <c r="AQ187" s="2"/>
      <c r="AR187" s="2"/>
      <c r="AS187" s="2">
        <v>0</v>
      </c>
      <c r="AT187" s="2">
        <v>0</v>
      </c>
      <c r="AU187" s="2">
        <v>0</v>
      </c>
      <c r="AV187" s="2"/>
      <c r="AW187" s="1">
        <v>2000</v>
      </c>
      <c r="AX187" s="1"/>
      <c r="AY187" s="1">
        <v>2000</v>
      </c>
      <c r="AZ187" s="1"/>
      <c r="BA187" s="1"/>
      <c r="BB187" s="1"/>
      <c r="BC187" s="1"/>
      <c r="BD187" s="1">
        <v>0</v>
      </c>
      <c r="BE187" s="1">
        <v>0</v>
      </c>
      <c r="BF187" s="1">
        <v>0</v>
      </c>
      <c r="BG187" s="1"/>
    </row>
    <row r="188" spans="2:69" x14ac:dyDescent="0.3">
      <c r="R188" s="5" t="s">
        <v>8</v>
      </c>
      <c r="S188" s="2"/>
      <c r="T188" s="2">
        <v>0</v>
      </c>
      <c r="U188" s="2">
        <v>0</v>
      </c>
      <c r="V188" s="2">
        <v>0</v>
      </c>
      <c r="W188" s="2"/>
      <c r="X188" s="2"/>
      <c r="Z188" s="2">
        <v>0</v>
      </c>
      <c r="AA188" s="1"/>
      <c r="AB188" s="1">
        <v>2000</v>
      </c>
      <c r="AC188" s="1"/>
      <c r="AD188" s="1">
        <v>2000</v>
      </c>
      <c r="AE188" s="1">
        <v>2000</v>
      </c>
      <c r="AF188" s="1">
        <v>2000</v>
      </c>
      <c r="AG188" s="1"/>
      <c r="AH188" s="1"/>
      <c r="AI188" s="1">
        <v>0</v>
      </c>
      <c r="AJ188" s="1">
        <v>0</v>
      </c>
      <c r="AK188" s="1">
        <v>0</v>
      </c>
      <c r="AN188" s="5" t="s">
        <v>8</v>
      </c>
      <c r="AO188" s="2">
        <v>0</v>
      </c>
      <c r="AP188" s="2"/>
      <c r="AQ188" s="2"/>
      <c r="AR188" s="2"/>
      <c r="AS188" s="2">
        <v>0</v>
      </c>
      <c r="AT188" s="2">
        <v>0</v>
      </c>
      <c r="AU188" s="2">
        <v>0</v>
      </c>
      <c r="AV188" s="2"/>
      <c r="AW188" s="1">
        <v>2000</v>
      </c>
      <c r="AX188" s="1"/>
      <c r="AY188" s="1">
        <v>2000</v>
      </c>
      <c r="AZ188" s="1"/>
      <c r="BA188" s="1"/>
      <c r="BB188" s="1"/>
      <c r="BC188" s="1"/>
      <c r="BD188" s="1">
        <v>0</v>
      </c>
      <c r="BE188" s="1">
        <v>0</v>
      </c>
      <c r="BF188" s="1">
        <v>0</v>
      </c>
      <c r="BG188" s="1"/>
    </row>
    <row r="192" spans="2:69" ht="20.55" customHeight="1" x14ac:dyDescent="0.3">
      <c r="B192" s="16" t="s">
        <v>16</v>
      </c>
      <c r="D192" s="16" t="s">
        <v>38</v>
      </c>
      <c r="F192" t="s">
        <v>36</v>
      </c>
      <c r="H192" s="16" t="s">
        <v>18</v>
      </c>
      <c r="J192" s="16" t="s">
        <v>34</v>
      </c>
      <c r="L192" t="s">
        <v>32</v>
      </c>
    </row>
    <row r="193" spans="2:69" ht="20.55" customHeight="1" thickBot="1" x14ac:dyDescent="0.35"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H193" s="2"/>
      <c r="AK193" s="2"/>
      <c r="AL193" s="2"/>
      <c r="AM193" s="2"/>
      <c r="AN193" s="2"/>
      <c r="AO193" s="2"/>
      <c r="AQ193" s="2"/>
      <c r="BK193" t="s">
        <v>9</v>
      </c>
      <c r="BL193" t="s">
        <v>9</v>
      </c>
      <c r="BM193" t="s">
        <v>10</v>
      </c>
      <c r="BN193" t="s">
        <v>10</v>
      </c>
      <c r="BO193" t="s">
        <v>11</v>
      </c>
    </row>
    <row r="194" spans="2:69" ht="20.55" customHeight="1" x14ac:dyDescent="0.3">
      <c r="B194" s="13" t="s">
        <v>12</v>
      </c>
      <c r="C194" s="4"/>
      <c r="D194" s="3" t="s">
        <v>14</v>
      </c>
      <c r="E194" s="4"/>
      <c r="F194" s="13" t="s">
        <v>4</v>
      </c>
      <c r="G194" s="4"/>
      <c r="H194" s="3" t="s">
        <v>15</v>
      </c>
      <c r="I194" s="4"/>
      <c r="J194" s="15" t="s">
        <v>6</v>
      </c>
      <c r="K194" s="19"/>
      <c r="L194" s="20"/>
      <c r="M194" s="21"/>
      <c r="N194" s="17" t="s">
        <v>5</v>
      </c>
      <c r="R194" s="2" t="s">
        <v>0</v>
      </c>
      <c r="S194" s="2" t="s">
        <v>5</v>
      </c>
      <c r="T194" s="2" t="s">
        <v>6</v>
      </c>
      <c r="U194" s="2" t="s">
        <v>4</v>
      </c>
      <c r="V194" s="2" t="s">
        <v>12</v>
      </c>
      <c r="W194" s="2" t="s">
        <v>23</v>
      </c>
      <c r="X194" s="2" t="s">
        <v>21</v>
      </c>
      <c r="Y194" s="2" t="s">
        <v>19</v>
      </c>
      <c r="Z194" s="2" t="s">
        <v>17</v>
      </c>
      <c r="AA194" s="2" t="s">
        <v>24</v>
      </c>
      <c r="AB194" s="1" t="s">
        <v>25</v>
      </c>
      <c r="AC194" s="2" t="s">
        <v>26</v>
      </c>
      <c r="AD194" s="2" t="s">
        <v>41</v>
      </c>
      <c r="AE194" s="2" t="s">
        <v>42</v>
      </c>
      <c r="AF194" s="2" t="s">
        <v>43</v>
      </c>
      <c r="AH194" s="2" t="s">
        <v>44</v>
      </c>
      <c r="AI194" s="2" t="s">
        <v>45</v>
      </c>
      <c r="AJ194" s="2" t="s">
        <v>46</v>
      </c>
      <c r="AK194" s="2" t="s">
        <v>47</v>
      </c>
      <c r="AL194" s="2"/>
      <c r="AM194" s="1"/>
      <c r="AN194" s="2" t="s">
        <v>0</v>
      </c>
      <c r="AO194" s="2" t="s">
        <v>5</v>
      </c>
      <c r="AP194" s="2" t="s">
        <v>6</v>
      </c>
      <c r="AQ194" s="2" t="s">
        <v>4</v>
      </c>
      <c r="AR194" s="2" t="s">
        <v>12</v>
      </c>
      <c r="AS194" s="2" t="s">
        <v>23</v>
      </c>
      <c r="AT194" s="2" t="s">
        <v>21</v>
      </c>
      <c r="AU194" s="2" t="s">
        <v>19</v>
      </c>
      <c r="AV194" s="2" t="s">
        <v>17</v>
      </c>
      <c r="AW194" s="2" t="s">
        <v>24</v>
      </c>
      <c r="AX194" s="1" t="s">
        <v>25</v>
      </c>
      <c r="AY194" s="2" t="s">
        <v>26</v>
      </c>
      <c r="AZ194" s="2" t="s">
        <v>41</v>
      </c>
      <c r="BA194" s="2" t="s">
        <v>42</v>
      </c>
      <c r="BB194" s="2" t="s">
        <v>43</v>
      </c>
      <c r="BD194" s="2" t="s">
        <v>44</v>
      </c>
      <c r="BE194" s="2" t="s">
        <v>45</v>
      </c>
      <c r="BF194" s="2" t="s">
        <v>46</v>
      </c>
      <c r="BG194" s="2" t="s">
        <v>47</v>
      </c>
      <c r="BK194" t="s">
        <v>48</v>
      </c>
      <c r="BL194" t="s">
        <v>0</v>
      </c>
      <c r="BM194" t="s">
        <v>48</v>
      </c>
      <c r="BN194" t="s">
        <v>0</v>
      </c>
    </row>
    <row r="195" spans="2:69" ht="20.55" customHeight="1" x14ac:dyDescent="0.3">
      <c r="B195" s="4"/>
      <c r="C195" s="2"/>
      <c r="D195" s="2"/>
      <c r="E195" s="4"/>
      <c r="F195" s="4"/>
      <c r="G195" s="4"/>
      <c r="H195" s="2"/>
      <c r="I195" s="24"/>
      <c r="J195" s="24"/>
      <c r="K195" s="24"/>
      <c r="L195" s="2"/>
      <c r="M195" s="2"/>
      <c r="N195" s="4"/>
      <c r="R195" s="5" t="s">
        <v>1</v>
      </c>
      <c r="S195" s="2"/>
      <c r="T195" s="1">
        <v>25</v>
      </c>
      <c r="U195" s="1">
        <v>30</v>
      </c>
      <c r="V195" s="1">
        <v>120</v>
      </c>
      <c r="W195" s="1"/>
      <c r="X195" s="1"/>
      <c r="Z195" s="1">
        <v>110</v>
      </c>
      <c r="AA195" s="2"/>
      <c r="AB195" s="2"/>
      <c r="AC195" s="2"/>
      <c r="AD195" s="2">
        <v>0</v>
      </c>
      <c r="AE195" s="2">
        <v>0</v>
      </c>
      <c r="AF195" s="2">
        <v>0</v>
      </c>
      <c r="AG195" s="1"/>
      <c r="AH195" s="1"/>
      <c r="AI195" s="1">
        <v>30</v>
      </c>
      <c r="AJ195" s="1">
        <v>35</v>
      </c>
      <c r="AK195" s="1">
        <v>40</v>
      </c>
      <c r="AL195" s="2"/>
      <c r="AM195" s="1"/>
      <c r="AN195" s="5" t="s">
        <v>1</v>
      </c>
      <c r="AO195" s="2">
        <v>100</v>
      </c>
      <c r="AP195" s="1"/>
      <c r="AQ195" s="1"/>
      <c r="AR195" s="1"/>
      <c r="AS195" s="1">
        <v>90</v>
      </c>
      <c r="AT195" s="1">
        <v>15</v>
      </c>
      <c r="AU195" s="1">
        <v>20</v>
      </c>
      <c r="AV195" s="1"/>
      <c r="AW195" s="2">
        <v>0</v>
      </c>
      <c r="AX195" s="2">
        <v>0</v>
      </c>
      <c r="AY195" s="2">
        <v>0</v>
      </c>
      <c r="AZ195" s="2"/>
      <c r="BA195" s="2"/>
      <c r="BB195" s="2"/>
      <c r="BC195" s="1"/>
      <c r="BD195" s="1">
        <v>25</v>
      </c>
      <c r="BE195" s="1">
        <v>30</v>
      </c>
      <c r="BF195" s="1">
        <v>35</v>
      </c>
      <c r="BG195" s="1"/>
      <c r="BK195">
        <f>SUM(S201:AK201)</f>
        <v>6000</v>
      </c>
      <c r="BL195">
        <f>SUM(S195:AK195)</f>
        <v>390</v>
      </c>
      <c r="BM195">
        <f>SUM(AO201:BG201)</f>
        <v>6000</v>
      </c>
      <c r="BN195">
        <f>SUM(AO195:BG195)</f>
        <v>315</v>
      </c>
      <c r="BO195">
        <f>MAX(MIN(BK195,BN195),MIN(BL195,BM195))</f>
        <v>390</v>
      </c>
    </row>
    <row r="196" spans="2:69" ht="20.55" customHeight="1" x14ac:dyDescent="0.3">
      <c r="B196" s="3" t="s">
        <v>29</v>
      </c>
      <c r="C196" s="10"/>
      <c r="D196" s="18"/>
      <c r="E196" s="3" t="s">
        <v>31</v>
      </c>
      <c r="F196" s="2"/>
      <c r="G196" s="3" t="s">
        <v>33</v>
      </c>
      <c r="H196" s="10"/>
      <c r="I196" s="25"/>
      <c r="J196" s="10"/>
      <c r="K196" s="25"/>
      <c r="L196" s="2"/>
      <c r="M196" s="2"/>
      <c r="N196" s="3" t="s">
        <v>39</v>
      </c>
      <c r="R196" s="5" t="s">
        <v>2</v>
      </c>
      <c r="S196" s="2"/>
      <c r="T196" s="1">
        <v>50</v>
      </c>
      <c r="U196" s="1">
        <v>60</v>
      </c>
      <c r="V196" s="1">
        <v>100</v>
      </c>
      <c r="W196" s="1"/>
      <c r="X196" s="1"/>
      <c r="Z196" s="1">
        <v>105</v>
      </c>
      <c r="AA196" s="2"/>
      <c r="AB196" s="2"/>
      <c r="AC196" s="2"/>
      <c r="AD196" s="2">
        <v>0</v>
      </c>
      <c r="AE196" s="2">
        <v>0</v>
      </c>
      <c r="AF196" s="2">
        <v>0</v>
      </c>
      <c r="AG196" s="1"/>
      <c r="AH196" s="1"/>
      <c r="AI196" s="1">
        <v>20</v>
      </c>
      <c r="AJ196" s="1">
        <v>25</v>
      </c>
      <c r="AK196" s="1">
        <v>30</v>
      </c>
      <c r="AL196" s="2"/>
      <c r="AM196" s="1"/>
      <c r="AN196" s="5" t="s">
        <v>2</v>
      </c>
      <c r="AO196" s="2">
        <v>75</v>
      </c>
      <c r="AP196" s="1"/>
      <c r="AQ196" s="1"/>
      <c r="AR196" s="1"/>
      <c r="AS196" s="1">
        <v>80</v>
      </c>
      <c r="AT196" s="1">
        <v>55</v>
      </c>
      <c r="AU196" s="1">
        <v>65</v>
      </c>
      <c r="AV196" s="1"/>
      <c r="AW196" s="2">
        <v>0</v>
      </c>
      <c r="AX196" s="2">
        <v>0</v>
      </c>
      <c r="AY196" s="2">
        <v>0</v>
      </c>
      <c r="AZ196" s="2"/>
      <c r="BA196" s="2"/>
      <c r="BB196" s="2"/>
      <c r="BC196" s="1"/>
      <c r="BD196" s="1">
        <v>15</v>
      </c>
      <c r="BE196" s="1">
        <v>20</v>
      </c>
      <c r="BF196" s="1">
        <v>25</v>
      </c>
      <c r="BG196" s="1"/>
      <c r="BK196">
        <f t="shared" ref="BK196:BK198" si="50">SUM(S202:AK202)</f>
        <v>6000</v>
      </c>
      <c r="BL196">
        <f t="shared" ref="BL196:BL198" si="51">SUM(S196:AK196)</f>
        <v>390</v>
      </c>
      <c r="BM196">
        <f t="shared" ref="BM196:BM198" si="52">SUM(AO202:BG202)</f>
        <v>6000</v>
      </c>
      <c r="BN196">
        <f t="shared" ref="BN196:BN198" si="53">SUM(AO196:BG196)</f>
        <v>335</v>
      </c>
      <c r="BO196">
        <f t="shared" ref="BO196:BO198" si="54">MAX(MIN(BK196,BN196),MIN(BL196,BM196))</f>
        <v>390</v>
      </c>
    </row>
    <row r="197" spans="2:69" ht="20.55" customHeight="1" thickBot="1" x14ac:dyDescent="0.35">
      <c r="B197" s="4"/>
      <c r="C197" s="2"/>
      <c r="D197" s="2"/>
      <c r="E197" s="4"/>
      <c r="F197" s="2"/>
      <c r="G197" s="4"/>
      <c r="H197" s="2"/>
      <c r="I197" s="26"/>
      <c r="J197" s="2"/>
      <c r="K197" s="26"/>
      <c r="L197" s="2"/>
      <c r="M197" s="2"/>
      <c r="N197" s="4"/>
      <c r="R197" s="5" t="s">
        <v>3</v>
      </c>
      <c r="S197" s="2"/>
      <c r="T197" s="1">
        <v>75</v>
      </c>
      <c r="U197" s="1">
        <v>100</v>
      </c>
      <c r="V197" s="1">
        <v>60</v>
      </c>
      <c r="W197" s="1"/>
      <c r="X197" s="1"/>
      <c r="Z197" s="1">
        <v>55</v>
      </c>
      <c r="AA197" s="2"/>
      <c r="AB197" s="2"/>
      <c r="AC197" s="2"/>
      <c r="AD197" s="2">
        <v>0</v>
      </c>
      <c r="AE197" s="2">
        <v>0</v>
      </c>
      <c r="AF197" s="2">
        <v>0</v>
      </c>
      <c r="AG197" s="1"/>
      <c r="AH197" s="1"/>
      <c r="AI197" s="1">
        <v>25</v>
      </c>
      <c r="AJ197" s="1">
        <v>30</v>
      </c>
      <c r="AK197" s="1">
        <v>35</v>
      </c>
      <c r="AL197" s="2"/>
      <c r="AM197" s="1"/>
      <c r="AN197" s="5" t="s">
        <v>3</v>
      </c>
      <c r="AO197" s="2">
        <v>50</v>
      </c>
      <c r="AP197" s="1"/>
      <c r="AQ197" s="1"/>
      <c r="AR197" s="1"/>
      <c r="AS197" s="1">
        <v>45</v>
      </c>
      <c r="AT197" s="1">
        <v>70</v>
      </c>
      <c r="AU197" s="1">
        <v>95</v>
      </c>
      <c r="AV197" s="1"/>
      <c r="AW197" s="2">
        <v>0</v>
      </c>
      <c r="AX197" s="2">
        <v>0</v>
      </c>
      <c r="AY197" s="2">
        <v>0</v>
      </c>
      <c r="AZ197" s="2"/>
      <c r="BA197" s="2"/>
      <c r="BB197" s="2"/>
      <c r="BC197" s="1"/>
      <c r="BD197" s="1">
        <v>20</v>
      </c>
      <c r="BE197" s="1">
        <v>25</v>
      </c>
      <c r="BF197" s="1">
        <v>30</v>
      </c>
      <c r="BG197" s="1"/>
      <c r="BK197">
        <f t="shared" si="50"/>
        <v>6000</v>
      </c>
      <c r="BL197">
        <f t="shared" si="51"/>
        <v>380</v>
      </c>
      <c r="BM197">
        <f t="shared" si="52"/>
        <v>6000</v>
      </c>
      <c r="BN197">
        <f t="shared" si="53"/>
        <v>335</v>
      </c>
      <c r="BO197">
        <f t="shared" si="54"/>
        <v>380</v>
      </c>
    </row>
    <row r="198" spans="2:69" ht="20.55" customHeight="1" x14ac:dyDescent="0.3">
      <c r="B198" s="13" t="s">
        <v>13</v>
      </c>
      <c r="C198" s="2"/>
      <c r="D198" s="2"/>
      <c r="E198" s="13" t="s">
        <v>28</v>
      </c>
      <c r="F198" s="2"/>
      <c r="G198" s="13" t="s">
        <v>27</v>
      </c>
      <c r="H198" s="2"/>
      <c r="I198" s="13" t="s">
        <v>26</v>
      </c>
      <c r="J198" s="2"/>
      <c r="K198" s="13" t="s">
        <v>25</v>
      </c>
      <c r="L198" s="2"/>
      <c r="M198" s="2"/>
      <c r="N198" s="23" t="s">
        <v>24</v>
      </c>
      <c r="R198" s="5" t="s">
        <v>8</v>
      </c>
      <c r="S198" s="2"/>
      <c r="T198" s="1">
        <v>100</v>
      </c>
      <c r="U198" s="1">
        <v>120</v>
      </c>
      <c r="V198" s="1">
        <v>30</v>
      </c>
      <c r="W198" s="1"/>
      <c r="X198" s="1"/>
      <c r="Z198" s="1">
        <v>40</v>
      </c>
      <c r="AA198" s="2"/>
      <c r="AB198" s="2"/>
      <c r="AC198" s="2"/>
      <c r="AD198" s="2">
        <v>0</v>
      </c>
      <c r="AE198" s="2">
        <v>0</v>
      </c>
      <c r="AF198" s="2">
        <v>0</v>
      </c>
      <c r="AG198" s="1"/>
      <c r="AH198" s="1"/>
      <c r="AI198" s="1">
        <v>40</v>
      </c>
      <c r="AJ198" s="1">
        <v>45</v>
      </c>
      <c r="AK198" s="1">
        <v>50</v>
      </c>
      <c r="AL198" s="2"/>
      <c r="AM198" s="1"/>
      <c r="AN198" s="5" t="s">
        <v>8</v>
      </c>
      <c r="AO198" s="2">
        <v>25</v>
      </c>
      <c r="AP198" s="1"/>
      <c r="AQ198" s="1"/>
      <c r="AR198" s="1"/>
      <c r="AS198" s="1">
        <v>35</v>
      </c>
      <c r="AT198" s="1">
        <v>110</v>
      </c>
      <c r="AU198" s="1">
        <v>130</v>
      </c>
      <c r="AV198" s="1"/>
      <c r="AW198" s="2">
        <v>0</v>
      </c>
      <c r="AX198" s="2">
        <v>0</v>
      </c>
      <c r="AY198" s="2">
        <v>0</v>
      </c>
      <c r="AZ198" s="2"/>
      <c r="BA198" s="2"/>
      <c r="BB198" s="2"/>
      <c r="BC198" s="1"/>
      <c r="BD198" s="1">
        <v>35</v>
      </c>
      <c r="BE198" s="1">
        <v>40</v>
      </c>
      <c r="BF198" s="1">
        <v>45</v>
      </c>
      <c r="BG198" s="1"/>
      <c r="BK198">
        <f t="shared" si="50"/>
        <v>6000</v>
      </c>
      <c r="BL198">
        <f t="shared" si="51"/>
        <v>425</v>
      </c>
      <c r="BM198">
        <f t="shared" si="52"/>
        <v>6000</v>
      </c>
      <c r="BN198">
        <f t="shared" si="53"/>
        <v>420</v>
      </c>
      <c r="BO198">
        <f t="shared" si="54"/>
        <v>425</v>
      </c>
    </row>
    <row r="199" spans="2:69" ht="20.55" customHeight="1" x14ac:dyDescent="0.3">
      <c r="B199" s="4"/>
      <c r="C199" s="2"/>
      <c r="E199" s="24"/>
      <c r="F199" s="2"/>
      <c r="G199" s="24"/>
      <c r="H199" s="2"/>
      <c r="I199" s="4"/>
      <c r="J199" s="2"/>
      <c r="K199" s="4"/>
      <c r="L199" s="2"/>
      <c r="M199" s="2"/>
      <c r="N199" s="4"/>
      <c r="R199" s="2"/>
      <c r="S199" s="2"/>
      <c r="T199" s="1"/>
      <c r="U199" s="1"/>
      <c r="V199" s="1"/>
      <c r="W199" s="1"/>
      <c r="X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2"/>
      <c r="AM199" s="1"/>
      <c r="AN199" s="2"/>
      <c r="AO199" s="2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</row>
    <row r="200" spans="2:69" x14ac:dyDescent="0.3">
      <c r="B200" s="3" t="s">
        <v>30</v>
      </c>
      <c r="C200" s="10"/>
      <c r="D200" s="10"/>
      <c r="E200" s="25"/>
      <c r="F200" s="11"/>
      <c r="G200" s="25"/>
      <c r="H200" s="11"/>
      <c r="I200" s="3" t="s">
        <v>36</v>
      </c>
      <c r="J200" s="10"/>
      <c r="K200" s="3" t="s">
        <v>38</v>
      </c>
      <c r="L200" s="2"/>
      <c r="M200" s="2"/>
      <c r="N200" s="3" t="s">
        <v>40</v>
      </c>
      <c r="R200" s="2" t="s">
        <v>7</v>
      </c>
      <c r="S200" s="2"/>
      <c r="T200" s="1"/>
      <c r="U200" s="1"/>
      <c r="V200" s="1"/>
      <c r="W200" s="1"/>
      <c r="X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2"/>
      <c r="AM200" s="1"/>
      <c r="AN200" s="2" t="s">
        <v>7</v>
      </c>
      <c r="AO200" s="2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</row>
    <row r="201" spans="2:69" ht="15" thickBot="1" x14ac:dyDescent="0.35">
      <c r="B201" s="4"/>
      <c r="C201" s="2"/>
      <c r="D201" s="2"/>
      <c r="E201" s="26"/>
      <c r="F201" s="27"/>
      <c r="G201" s="26"/>
      <c r="H201" s="2"/>
      <c r="I201" s="4"/>
      <c r="J201" s="4"/>
      <c r="K201" s="4"/>
      <c r="L201" s="2"/>
      <c r="M201" s="2"/>
      <c r="N201" s="4"/>
      <c r="R201" s="5" t="s">
        <v>1</v>
      </c>
      <c r="S201" s="2"/>
      <c r="T201" s="2">
        <v>0</v>
      </c>
      <c r="U201" s="2">
        <v>0</v>
      </c>
      <c r="V201" s="2">
        <v>0</v>
      </c>
      <c r="W201" s="2"/>
      <c r="X201" s="2"/>
      <c r="Z201" s="2">
        <v>0</v>
      </c>
      <c r="AA201" s="1"/>
      <c r="AB201" s="1"/>
      <c r="AC201" s="1"/>
      <c r="AD201" s="1">
        <v>2000</v>
      </c>
      <c r="AE201" s="1">
        <v>2000</v>
      </c>
      <c r="AF201" s="1">
        <v>2000</v>
      </c>
      <c r="AG201" s="1"/>
      <c r="AH201" s="1"/>
      <c r="AI201" s="1">
        <v>0</v>
      </c>
      <c r="AJ201" s="1">
        <v>0</v>
      </c>
      <c r="AK201" s="1">
        <v>0</v>
      </c>
      <c r="AL201" s="1"/>
      <c r="AM201" s="1"/>
      <c r="AN201" s="5" t="s">
        <v>1</v>
      </c>
      <c r="AO201" s="2">
        <v>0</v>
      </c>
      <c r="AP201" s="2"/>
      <c r="AQ201" s="2"/>
      <c r="AR201" s="2"/>
      <c r="AS201" s="2">
        <v>0</v>
      </c>
      <c r="AT201" s="2">
        <v>0</v>
      </c>
      <c r="AU201" s="2">
        <v>0</v>
      </c>
      <c r="AV201" s="2"/>
      <c r="AW201" s="1">
        <v>2000</v>
      </c>
      <c r="AX201" s="1">
        <v>2000</v>
      </c>
      <c r="AY201" s="1">
        <v>2000</v>
      </c>
      <c r="AZ201" s="1"/>
      <c r="BA201" s="1"/>
      <c r="BB201" s="1"/>
      <c r="BC201" s="1"/>
      <c r="BD201" s="1">
        <v>0</v>
      </c>
      <c r="BE201" s="1">
        <v>0</v>
      </c>
      <c r="BF201" s="1">
        <v>0</v>
      </c>
      <c r="BG201" s="1"/>
      <c r="BQ201" s="12"/>
    </row>
    <row r="202" spans="2:69" x14ac:dyDescent="0.3">
      <c r="B202" s="13" t="s">
        <v>17</v>
      </c>
      <c r="C202" s="19"/>
      <c r="D202" s="20"/>
      <c r="E202" s="21"/>
      <c r="F202" s="13" t="s">
        <v>19</v>
      </c>
      <c r="G202" s="4"/>
      <c r="H202" s="3" t="s">
        <v>20</v>
      </c>
      <c r="I202" s="4"/>
      <c r="J202" s="23" t="s">
        <v>21</v>
      </c>
      <c r="K202" s="4"/>
      <c r="L202" s="3" t="s">
        <v>22</v>
      </c>
      <c r="M202" s="4"/>
      <c r="N202" s="13" t="s">
        <v>23</v>
      </c>
      <c r="R202" s="5" t="s">
        <v>2</v>
      </c>
      <c r="S202" s="2"/>
      <c r="T202" s="2">
        <v>0</v>
      </c>
      <c r="U202" s="2">
        <v>0</v>
      </c>
      <c r="V202" s="2">
        <v>0</v>
      </c>
      <c r="W202" s="2"/>
      <c r="X202" s="2"/>
      <c r="Z202" s="2">
        <v>0</v>
      </c>
      <c r="AA202" s="1"/>
      <c r="AB202" s="1"/>
      <c r="AC202" s="1"/>
      <c r="AD202" s="1">
        <v>2000</v>
      </c>
      <c r="AE202" s="1">
        <v>2000</v>
      </c>
      <c r="AF202" s="1">
        <v>2000</v>
      </c>
      <c r="AG202" s="1"/>
      <c r="AH202" s="1"/>
      <c r="AI202" s="1">
        <v>0</v>
      </c>
      <c r="AJ202" s="1">
        <v>0</v>
      </c>
      <c r="AK202" s="1">
        <v>0</v>
      </c>
      <c r="AL202" s="1"/>
      <c r="AM202" s="1"/>
      <c r="AN202" s="5" t="s">
        <v>2</v>
      </c>
      <c r="AO202" s="2">
        <v>0</v>
      </c>
      <c r="AP202" s="2"/>
      <c r="AQ202" s="2"/>
      <c r="AR202" s="2"/>
      <c r="AS202" s="2">
        <v>0</v>
      </c>
      <c r="AT202" s="2">
        <v>0</v>
      </c>
      <c r="AU202" s="2">
        <v>0</v>
      </c>
      <c r="AV202" s="2"/>
      <c r="AW202" s="1">
        <v>2000</v>
      </c>
      <c r="AX202" s="1">
        <v>2000</v>
      </c>
      <c r="AY202" s="1">
        <v>2000</v>
      </c>
      <c r="AZ202" s="1"/>
      <c r="BA202" s="1"/>
      <c r="BB202" s="1"/>
      <c r="BC202" s="1"/>
      <c r="BD202" s="1">
        <v>0</v>
      </c>
      <c r="BE202" s="1">
        <v>0</v>
      </c>
      <c r="BF202" s="1">
        <v>0</v>
      </c>
      <c r="BG202" s="1"/>
    </row>
    <row r="203" spans="2:69" x14ac:dyDescent="0.3">
      <c r="B203" s="2"/>
      <c r="C203" s="2"/>
      <c r="D203" s="10"/>
      <c r="E203" s="2"/>
      <c r="F203" s="2"/>
      <c r="G203" s="2"/>
      <c r="H203" s="10"/>
      <c r="I203" s="2"/>
      <c r="J203" s="2"/>
      <c r="R203" s="5" t="s">
        <v>3</v>
      </c>
      <c r="S203" s="2"/>
      <c r="T203" s="2">
        <v>0</v>
      </c>
      <c r="U203" s="2">
        <v>0</v>
      </c>
      <c r="V203" s="2">
        <v>0</v>
      </c>
      <c r="W203" s="2"/>
      <c r="X203" s="2"/>
      <c r="Z203" s="2">
        <v>0</v>
      </c>
      <c r="AA203" s="1"/>
      <c r="AB203" s="1"/>
      <c r="AC203" s="1"/>
      <c r="AD203" s="1">
        <v>2000</v>
      </c>
      <c r="AE203" s="1">
        <v>2000</v>
      </c>
      <c r="AF203" s="1">
        <v>2000</v>
      </c>
      <c r="AG203" s="1"/>
      <c r="AH203" s="1"/>
      <c r="AI203" s="1">
        <v>0</v>
      </c>
      <c r="AJ203" s="1">
        <v>0</v>
      </c>
      <c r="AK203" s="1">
        <v>0</v>
      </c>
      <c r="AL203" s="2"/>
      <c r="AM203" s="1"/>
      <c r="AN203" s="5" t="s">
        <v>3</v>
      </c>
      <c r="AO203" s="2">
        <v>0</v>
      </c>
      <c r="AP203" s="2"/>
      <c r="AQ203" s="2"/>
      <c r="AR203" s="2"/>
      <c r="AS203" s="2">
        <v>0</v>
      </c>
      <c r="AT203" s="2">
        <v>0</v>
      </c>
      <c r="AU203" s="2">
        <v>0</v>
      </c>
      <c r="AV203" s="2"/>
      <c r="AW203" s="1">
        <v>2000</v>
      </c>
      <c r="AX203" s="1">
        <v>2000</v>
      </c>
      <c r="AY203" s="1">
        <v>2000</v>
      </c>
      <c r="AZ203" s="1"/>
      <c r="BA203" s="1"/>
      <c r="BB203" s="1"/>
      <c r="BC203" s="1"/>
      <c r="BD203" s="1">
        <v>0</v>
      </c>
      <c r="BE203" s="1">
        <v>0</v>
      </c>
      <c r="BF203" s="1">
        <v>0</v>
      </c>
      <c r="BG203" s="1"/>
    </row>
    <row r="204" spans="2:69" x14ac:dyDescent="0.3">
      <c r="R204" s="5" t="s">
        <v>8</v>
      </c>
      <c r="S204" s="2"/>
      <c r="T204" s="2">
        <v>0</v>
      </c>
      <c r="U204" s="2">
        <v>0</v>
      </c>
      <c r="V204" s="2">
        <v>0</v>
      </c>
      <c r="W204" s="2"/>
      <c r="X204" s="2"/>
      <c r="Z204" s="2">
        <v>0</v>
      </c>
      <c r="AA204" s="1"/>
      <c r="AB204" s="1"/>
      <c r="AC204" s="1"/>
      <c r="AD204" s="1">
        <v>2000</v>
      </c>
      <c r="AE204" s="1">
        <v>2000</v>
      </c>
      <c r="AF204" s="1">
        <v>2000</v>
      </c>
      <c r="AG204" s="1"/>
      <c r="AH204" s="1"/>
      <c r="AI204" s="1">
        <v>0</v>
      </c>
      <c r="AJ204" s="1">
        <v>0</v>
      </c>
      <c r="AK204" s="1">
        <v>0</v>
      </c>
      <c r="AN204" s="5" t="s">
        <v>8</v>
      </c>
      <c r="AO204" s="2">
        <v>0</v>
      </c>
      <c r="AP204" s="2"/>
      <c r="AQ204" s="2"/>
      <c r="AR204" s="2"/>
      <c r="AS204" s="2">
        <v>0</v>
      </c>
      <c r="AT204" s="2">
        <v>0</v>
      </c>
      <c r="AU204" s="2">
        <v>0</v>
      </c>
      <c r="AV204" s="2"/>
      <c r="AW204" s="1">
        <v>2000</v>
      </c>
      <c r="AX204" s="1">
        <v>2000</v>
      </c>
      <c r="AY204" s="1">
        <v>2000</v>
      </c>
      <c r="AZ204" s="1"/>
      <c r="BA204" s="1"/>
      <c r="BB204" s="1"/>
      <c r="BC204" s="1"/>
      <c r="BD204" s="1">
        <v>0</v>
      </c>
      <c r="BE204" s="1">
        <v>0</v>
      </c>
      <c r="BF204" s="1">
        <v>0</v>
      </c>
      <c r="BG204" s="1"/>
    </row>
    <row r="207" spans="2:69" ht="20.55" customHeight="1" x14ac:dyDescent="0.3">
      <c r="B207" s="16" t="s">
        <v>16</v>
      </c>
      <c r="D207" s="16" t="s">
        <v>38</v>
      </c>
      <c r="F207" t="s">
        <v>36</v>
      </c>
      <c r="H207" s="16" t="s">
        <v>18</v>
      </c>
      <c r="J207" s="16" t="s">
        <v>34</v>
      </c>
      <c r="L207" t="s">
        <v>32</v>
      </c>
    </row>
    <row r="208" spans="2:69" ht="20.55" customHeight="1" thickBot="1" x14ac:dyDescent="0.35"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H208" s="2"/>
      <c r="AK208" s="2"/>
      <c r="AL208" s="2"/>
      <c r="AM208" s="2"/>
      <c r="AN208" s="2"/>
      <c r="AO208" s="2"/>
      <c r="AQ208" s="2"/>
      <c r="BK208" t="s">
        <v>9</v>
      </c>
      <c r="BL208" t="s">
        <v>9</v>
      </c>
      <c r="BM208" t="s">
        <v>10</v>
      </c>
      <c r="BN208" t="s">
        <v>10</v>
      </c>
      <c r="BO208" t="s">
        <v>11</v>
      </c>
    </row>
    <row r="209" spans="2:69" ht="20.55" customHeight="1" x14ac:dyDescent="0.3">
      <c r="B209" s="13" t="s">
        <v>12</v>
      </c>
      <c r="C209" s="4"/>
      <c r="D209" s="3" t="s">
        <v>14</v>
      </c>
      <c r="E209" s="4"/>
      <c r="F209" s="13" t="s">
        <v>4</v>
      </c>
      <c r="G209" s="4"/>
      <c r="H209" s="3" t="s">
        <v>15</v>
      </c>
      <c r="I209" s="4"/>
      <c r="J209" s="15" t="s">
        <v>6</v>
      </c>
      <c r="K209" s="19"/>
      <c r="L209" s="20"/>
      <c r="M209" s="21"/>
      <c r="N209" s="17" t="s">
        <v>5</v>
      </c>
      <c r="R209" s="2" t="s">
        <v>0</v>
      </c>
      <c r="S209" s="2" t="s">
        <v>5</v>
      </c>
      <c r="T209" s="2" t="s">
        <v>6</v>
      </c>
      <c r="U209" s="2" t="s">
        <v>4</v>
      </c>
      <c r="V209" s="2" t="s">
        <v>12</v>
      </c>
      <c r="W209" s="2" t="s">
        <v>23</v>
      </c>
      <c r="X209" s="2" t="s">
        <v>21</v>
      </c>
      <c r="Y209" s="2" t="s">
        <v>19</v>
      </c>
      <c r="Z209" s="2" t="s">
        <v>17</v>
      </c>
      <c r="AA209" s="2" t="s">
        <v>24</v>
      </c>
      <c r="AB209" s="1" t="s">
        <v>25</v>
      </c>
      <c r="AC209" s="2" t="s">
        <v>26</v>
      </c>
      <c r="AD209" s="2" t="s">
        <v>41</v>
      </c>
      <c r="AE209" s="2" t="s">
        <v>42</v>
      </c>
      <c r="AF209" s="2" t="s">
        <v>43</v>
      </c>
      <c r="AH209" s="2" t="s">
        <v>44</v>
      </c>
      <c r="AI209" s="2" t="s">
        <v>45</v>
      </c>
      <c r="AJ209" s="2" t="s">
        <v>46</v>
      </c>
      <c r="AK209" s="2" t="s">
        <v>47</v>
      </c>
      <c r="AL209" s="2"/>
      <c r="AM209" s="1"/>
      <c r="AN209" s="2" t="s">
        <v>0</v>
      </c>
      <c r="AO209" s="2" t="s">
        <v>5</v>
      </c>
      <c r="AP209" s="2" t="s">
        <v>6</v>
      </c>
      <c r="AQ209" s="2" t="s">
        <v>4</v>
      </c>
      <c r="AR209" s="2" t="s">
        <v>12</v>
      </c>
      <c r="AS209" s="2" t="s">
        <v>23</v>
      </c>
      <c r="AT209" s="2" t="s">
        <v>21</v>
      </c>
      <c r="AU209" s="2" t="s">
        <v>19</v>
      </c>
      <c r="AV209" s="2" t="s">
        <v>17</v>
      </c>
      <c r="AW209" s="2" t="s">
        <v>24</v>
      </c>
      <c r="AX209" s="1" t="s">
        <v>25</v>
      </c>
      <c r="AY209" s="2" t="s">
        <v>26</v>
      </c>
      <c r="AZ209" s="2" t="s">
        <v>41</v>
      </c>
      <c r="BA209" s="2" t="s">
        <v>42</v>
      </c>
      <c r="BB209" s="2" t="s">
        <v>43</v>
      </c>
      <c r="BD209" s="2" t="s">
        <v>44</v>
      </c>
      <c r="BE209" s="2" t="s">
        <v>45</v>
      </c>
      <c r="BF209" s="2" t="s">
        <v>46</v>
      </c>
      <c r="BG209" s="2" t="s">
        <v>47</v>
      </c>
      <c r="BK209" t="s">
        <v>48</v>
      </c>
      <c r="BL209" t="s">
        <v>0</v>
      </c>
      <c r="BM209" t="s">
        <v>48</v>
      </c>
      <c r="BN209" t="s">
        <v>0</v>
      </c>
    </row>
    <row r="210" spans="2:69" ht="20.55" customHeight="1" x14ac:dyDescent="0.3">
      <c r="B210" s="4"/>
      <c r="C210" s="2"/>
      <c r="D210" s="2"/>
      <c r="E210" s="4"/>
      <c r="F210" s="4"/>
      <c r="G210" s="24"/>
      <c r="H210" s="2"/>
      <c r="I210" s="4"/>
      <c r="J210" s="4"/>
      <c r="K210" s="4"/>
      <c r="L210" s="2"/>
      <c r="M210" s="2"/>
      <c r="N210" s="4"/>
      <c r="R210" s="5" t="s">
        <v>1</v>
      </c>
      <c r="S210" s="2"/>
      <c r="T210" s="1">
        <v>25</v>
      </c>
      <c r="U210" s="1">
        <v>30</v>
      </c>
      <c r="V210" s="1">
        <v>120</v>
      </c>
      <c r="W210" s="1"/>
      <c r="X210" s="1"/>
      <c r="Z210" s="1">
        <v>110</v>
      </c>
      <c r="AA210" s="2"/>
      <c r="AB210" s="2">
        <v>0</v>
      </c>
      <c r="AC210" s="2">
        <v>0</v>
      </c>
      <c r="AD210" s="2"/>
      <c r="AE210" s="2">
        <v>0</v>
      </c>
      <c r="AF210" s="2">
        <v>0</v>
      </c>
      <c r="AG210" s="1"/>
      <c r="AH210" s="1"/>
      <c r="AI210" s="1">
        <v>30</v>
      </c>
      <c r="AJ210" s="1">
        <v>35</v>
      </c>
      <c r="AK210" s="1">
        <v>40</v>
      </c>
      <c r="AL210" s="2"/>
      <c r="AM210" s="1"/>
      <c r="AN210" s="5" t="s">
        <v>1</v>
      </c>
      <c r="AO210" s="2">
        <v>100</v>
      </c>
      <c r="AP210" s="1"/>
      <c r="AQ210" s="1"/>
      <c r="AR210" s="1"/>
      <c r="AS210" s="1">
        <v>90</v>
      </c>
      <c r="AT210" s="1">
        <v>15</v>
      </c>
      <c r="AU210" s="1">
        <v>20</v>
      </c>
      <c r="AV210" s="1"/>
      <c r="AW210" s="2">
        <v>0</v>
      </c>
      <c r="AX210" s="2"/>
      <c r="AY210" s="2"/>
      <c r="AZ210" s="2">
        <v>0</v>
      </c>
      <c r="BA210" s="2"/>
      <c r="BB210" s="2"/>
      <c r="BC210" s="1"/>
      <c r="BD210" s="1">
        <v>25</v>
      </c>
      <c r="BE210" s="1">
        <v>30</v>
      </c>
      <c r="BF210" s="1">
        <v>35</v>
      </c>
      <c r="BG210" s="1"/>
      <c r="BK210">
        <f>SUM(S216:AK216)</f>
        <v>8000</v>
      </c>
      <c r="BL210">
        <f>SUM(S210:AK210)</f>
        <v>390</v>
      </c>
      <c r="BM210">
        <f>SUM(AO216:BG216)</f>
        <v>4000</v>
      </c>
      <c r="BN210">
        <f>SUM(AO210:BG210)</f>
        <v>315</v>
      </c>
      <c r="BO210">
        <f>MAX(MIN(BK210,BN210),MIN(BL210,BM210))</f>
        <v>390</v>
      </c>
    </row>
    <row r="211" spans="2:69" ht="20.55" customHeight="1" x14ac:dyDescent="0.3">
      <c r="B211" s="3" t="s">
        <v>29</v>
      </c>
      <c r="C211" s="10"/>
      <c r="D211" s="18"/>
      <c r="E211" s="3" t="s">
        <v>31</v>
      </c>
      <c r="F211" s="2"/>
      <c r="G211" s="25"/>
      <c r="H211" s="10"/>
      <c r="I211" s="3" t="s">
        <v>35</v>
      </c>
      <c r="J211" s="10"/>
      <c r="K211" s="3" t="s">
        <v>37</v>
      </c>
      <c r="L211" s="2"/>
      <c r="M211" s="2"/>
      <c r="N211" s="3" t="s">
        <v>39</v>
      </c>
      <c r="R211" s="5" t="s">
        <v>2</v>
      </c>
      <c r="S211" s="2"/>
      <c r="T211" s="1">
        <v>50</v>
      </c>
      <c r="U211" s="1">
        <v>60</v>
      </c>
      <c r="V211" s="1">
        <v>100</v>
      </c>
      <c r="W211" s="1"/>
      <c r="X211" s="1"/>
      <c r="Z211" s="1">
        <v>105</v>
      </c>
      <c r="AA211" s="2"/>
      <c r="AB211" s="2">
        <v>0</v>
      </c>
      <c r="AC211" s="2">
        <v>0</v>
      </c>
      <c r="AD211" s="2"/>
      <c r="AE211" s="2">
        <v>0</v>
      </c>
      <c r="AF211" s="2">
        <v>0</v>
      </c>
      <c r="AG211" s="1"/>
      <c r="AH211" s="1"/>
      <c r="AI211" s="1">
        <v>20</v>
      </c>
      <c r="AJ211" s="1">
        <v>25</v>
      </c>
      <c r="AK211" s="1">
        <v>30</v>
      </c>
      <c r="AL211" s="2"/>
      <c r="AM211" s="1"/>
      <c r="AN211" s="5" t="s">
        <v>2</v>
      </c>
      <c r="AO211" s="2">
        <v>75</v>
      </c>
      <c r="AP211" s="1"/>
      <c r="AQ211" s="1"/>
      <c r="AR211" s="1"/>
      <c r="AS211" s="1">
        <v>80</v>
      </c>
      <c r="AT211" s="1">
        <v>55</v>
      </c>
      <c r="AU211" s="1">
        <v>65</v>
      </c>
      <c r="AV211" s="1"/>
      <c r="AW211" s="2">
        <v>0</v>
      </c>
      <c r="AX211" s="2"/>
      <c r="AY211" s="2"/>
      <c r="AZ211" s="2">
        <v>0</v>
      </c>
      <c r="BA211" s="2"/>
      <c r="BB211" s="2"/>
      <c r="BC211" s="1"/>
      <c r="BD211" s="1">
        <v>15</v>
      </c>
      <c r="BE211" s="1">
        <v>20</v>
      </c>
      <c r="BF211" s="1">
        <v>25</v>
      </c>
      <c r="BG211" s="1"/>
      <c r="BK211">
        <f t="shared" ref="BK211:BK213" si="55">SUM(S217:AK217)</f>
        <v>8000</v>
      </c>
      <c r="BL211">
        <f t="shared" ref="BL211:BL213" si="56">SUM(S211:AK211)</f>
        <v>390</v>
      </c>
      <c r="BM211">
        <f t="shared" ref="BM211:BM213" si="57">SUM(AO217:BG217)</f>
        <v>4000</v>
      </c>
      <c r="BN211">
        <f t="shared" ref="BN211:BN213" si="58">SUM(AO211:BG211)</f>
        <v>335</v>
      </c>
      <c r="BO211">
        <f t="shared" ref="BO211:BO213" si="59">MAX(MIN(BK211,BN211),MIN(BL211,BM211))</f>
        <v>390</v>
      </c>
    </row>
    <row r="212" spans="2:69" ht="20.55" customHeight="1" thickBot="1" x14ac:dyDescent="0.35">
      <c r="B212" s="4"/>
      <c r="C212" s="2"/>
      <c r="D212" s="2"/>
      <c r="E212" s="4"/>
      <c r="F212" s="2"/>
      <c r="G212" s="26"/>
      <c r="H212" s="2"/>
      <c r="I212" s="4"/>
      <c r="J212" s="2"/>
      <c r="K212" s="4"/>
      <c r="L212" s="2"/>
      <c r="M212" s="2"/>
      <c r="N212" s="4"/>
      <c r="R212" s="5" t="s">
        <v>3</v>
      </c>
      <c r="S212" s="2"/>
      <c r="T212" s="1">
        <v>75</v>
      </c>
      <c r="U212" s="1">
        <v>100</v>
      </c>
      <c r="V212" s="1">
        <v>60</v>
      </c>
      <c r="W212" s="1"/>
      <c r="X212" s="1"/>
      <c r="Z212" s="1">
        <v>55</v>
      </c>
      <c r="AA212" s="2"/>
      <c r="AB212" s="2">
        <v>0</v>
      </c>
      <c r="AC212" s="2">
        <v>0</v>
      </c>
      <c r="AD212" s="2"/>
      <c r="AE212" s="2">
        <v>0</v>
      </c>
      <c r="AF212" s="2">
        <v>0</v>
      </c>
      <c r="AG212" s="1"/>
      <c r="AH212" s="1"/>
      <c r="AI212" s="1">
        <v>25</v>
      </c>
      <c r="AJ212" s="1">
        <v>30</v>
      </c>
      <c r="AK212" s="1">
        <v>35</v>
      </c>
      <c r="AL212" s="2"/>
      <c r="AM212" s="1"/>
      <c r="AN212" s="5" t="s">
        <v>3</v>
      </c>
      <c r="AO212" s="2">
        <v>50</v>
      </c>
      <c r="AP212" s="1"/>
      <c r="AQ212" s="1"/>
      <c r="AR212" s="1"/>
      <c r="AS212" s="1">
        <v>45</v>
      </c>
      <c r="AT212" s="1">
        <v>70</v>
      </c>
      <c r="AU212" s="1">
        <v>95</v>
      </c>
      <c r="AV212" s="1"/>
      <c r="AW212" s="2">
        <v>0</v>
      </c>
      <c r="AX212" s="2"/>
      <c r="AY212" s="2"/>
      <c r="AZ212" s="2">
        <v>0</v>
      </c>
      <c r="BA212" s="2"/>
      <c r="BB212" s="2"/>
      <c r="BC212" s="1"/>
      <c r="BD212" s="1">
        <v>20</v>
      </c>
      <c r="BE212" s="1">
        <v>25</v>
      </c>
      <c r="BF212" s="1">
        <v>30</v>
      </c>
      <c r="BG212" s="1"/>
      <c r="BK212">
        <f t="shared" si="55"/>
        <v>8000</v>
      </c>
      <c r="BL212">
        <f t="shared" si="56"/>
        <v>380</v>
      </c>
      <c r="BM212">
        <f t="shared" si="57"/>
        <v>4000</v>
      </c>
      <c r="BN212">
        <f t="shared" si="58"/>
        <v>335</v>
      </c>
      <c r="BO212">
        <f t="shared" si="59"/>
        <v>380</v>
      </c>
    </row>
    <row r="213" spans="2:69" ht="20.55" customHeight="1" x14ac:dyDescent="0.3">
      <c r="B213" s="13" t="s">
        <v>13</v>
      </c>
      <c r="C213" s="2"/>
      <c r="D213" s="2"/>
      <c r="E213" s="13" t="s">
        <v>28</v>
      </c>
      <c r="F213" s="2"/>
      <c r="G213" s="13" t="s">
        <v>27</v>
      </c>
      <c r="H213" s="2"/>
      <c r="I213" s="13" t="s">
        <v>26</v>
      </c>
      <c r="J213" s="2"/>
      <c r="K213" s="13" t="s">
        <v>25</v>
      </c>
      <c r="L213" s="2"/>
      <c r="M213" s="2"/>
      <c r="N213" s="23" t="s">
        <v>24</v>
      </c>
      <c r="R213" s="5" t="s">
        <v>8</v>
      </c>
      <c r="S213" s="2"/>
      <c r="T213" s="1">
        <v>100</v>
      </c>
      <c r="U213" s="1">
        <v>120</v>
      </c>
      <c r="V213" s="1">
        <v>30</v>
      </c>
      <c r="W213" s="1"/>
      <c r="X213" s="1"/>
      <c r="Z213" s="1">
        <v>40</v>
      </c>
      <c r="AA213" s="2"/>
      <c r="AB213" s="2">
        <v>0</v>
      </c>
      <c r="AC213" s="2">
        <v>0</v>
      </c>
      <c r="AD213" s="2"/>
      <c r="AE213" s="2">
        <v>0</v>
      </c>
      <c r="AF213" s="2">
        <v>0</v>
      </c>
      <c r="AG213" s="1"/>
      <c r="AH213" s="1"/>
      <c r="AI213" s="1">
        <v>40</v>
      </c>
      <c r="AJ213" s="1">
        <v>45</v>
      </c>
      <c r="AK213" s="1">
        <v>50</v>
      </c>
      <c r="AL213" s="2"/>
      <c r="AM213" s="1"/>
      <c r="AN213" s="5" t="s">
        <v>8</v>
      </c>
      <c r="AO213" s="2">
        <v>25</v>
      </c>
      <c r="AP213" s="1"/>
      <c r="AQ213" s="1"/>
      <c r="AR213" s="1"/>
      <c r="AS213" s="1">
        <v>35</v>
      </c>
      <c r="AT213" s="1">
        <v>110</v>
      </c>
      <c r="AU213" s="1">
        <v>130</v>
      </c>
      <c r="AV213" s="1"/>
      <c r="AW213" s="2">
        <v>0</v>
      </c>
      <c r="AX213" s="2"/>
      <c r="AY213" s="2"/>
      <c r="AZ213" s="2">
        <v>0</v>
      </c>
      <c r="BA213" s="2"/>
      <c r="BB213" s="2"/>
      <c r="BC213" s="1"/>
      <c r="BD213" s="1">
        <v>35</v>
      </c>
      <c r="BE213" s="1">
        <v>40</v>
      </c>
      <c r="BF213" s="1">
        <v>45</v>
      </c>
      <c r="BG213" s="1"/>
      <c r="BK213">
        <f t="shared" si="55"/>
        <v>8000</v>
      </c>
      <c r="BL213">
        <f t="shared" si="56"/>
        <v>425</v>
      </c>
      <c r="BM213">
        <f t="shared" si="57"/>
        <v>4000</v>
      </c>
      <c r="BN213">
        <f t="shared" si="58"/>
        <v>420</v>
      </c>
      <c r="BO213">
        <f t="shared" si="59"/>
        <v>425</v>
      </c>
    </row>
    <row r="214" spans="2:69" ht="20.55" customHeight="1" x14ac:dyDescent="0.3">
      <c r="B214" s="4"/>
      <c r="C214" s="2"/>
      <c r="E214" s="24"/>
      <c r="F214" s="2"/>
      <c r="G214" s="4"/>
      <c r="H214" s="2"/>
      <c r="I214" s="24"/>
      <c r="J214" s="2"/>
      <c r="K214" s="24"/>
      <c r="L214" s="2"/>
      <c r="M214" s="2"/>
      <c r="N214" s="4"/>
      <c r="R214" s="2"/>
      <c r="S214" s="2"/>
      <c r="T214" s="1"/>
      <c r="U214" s="1"/>
      <c r="V214" s="1"/>
      <c r="W214" s="1"/>
      <c r="X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2"/>
      <c r="AM214" s="1"/>
      <c r="AN214" s="2"/>
      <c r="AO214" s="2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</row>
    <row r="215" spans="2:69" x14ac:dyDescent="0.3">
      <c r="B215" s="3" t="s">
        <v>30</v>
      </c>
      <c r="C215" s="10"/>
      <c r="D215" s="10"/>
      <c r="E215" s="25"/>
      <c r="F215" s="11"/>
      <c r="G215" s="3" t="s">
        <v>34</v>
      </c>
      <c r="H215" s="11"/>
      <c r="I215" s="25"/>
      <c r="J215" s="10"/>
      <c r="K215" s="25"/>
      <c r="L215" s="2"/>
      <c r="M215" s="2"/>
      <c r="N215" s="3" t="s">
        <v>40</v>
      </c>
      <c r="R215" s="2" t="s">
        <v>7</v>
      </c>
      <c r="S215" s="2"/>
      <c r="T215" s="1"/>
      <c r="U215" s="1"/>
      <c r="V215" s="1"/>
      <c r="W215" s="1"/>
      <c r="X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2"/>
      <c r="AM215" s="1"/>
      <c r="AN215" s="2" t="s">
        <v>7</v>
      </c>
      <c r="AO215" s="2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</row>
    <row r="216" spans="2:69" ht="15" thickBot="1" x14ac:dyDescent="0.35">
      <c r="B216" s="4"/>
      <c r="C216" s="2"/>
      <c r="D216" s="2"/>
      <c r="E216" s="26"/>
      <c r="F216" s="4"/>
      <c r="G216" s="4"/>
      <c r="H216" s="2"/>
      <c r="I216" s="26"/>
      <c r="J216" s="27"/>
      <c r="K216" s="26"/>
      <c r="L216" s="2"/>
      <c r="M216" s="2"/>
      <c r="N216" s="4"/>
      <c r="R216" s="5" t="s">
        <v>1</v>
      </c>
      <c r="S216" s="2"/>
      <c r="T216" s="2">
        <v>0</v>
      </c>
      <c r="U216" s="2">
        <v>0</v>
      </c>
      <c r="V216" s="2">
        <v>0</v>
      </c>
      <c r="W216" s="2"/>
      <c r="X216" s="2"/>
      <c r="Z216" s="2">
        <v>0</v>
      </c>
      <c r="AA216" s="1"/>
      <c r="AB216" s="1">
        <v>2000</v>
      </c>
      <c r="AC216" s="1">
        <v>2000</v>
      </c>
      <c r="AD216" s="1"/>
      <c r="AE216" s="1">
        <v>2000</v>
      </c>
      <c r="AF216" s="1">
        <v>2000</v>
      </c>
      <c r="AG216" s="1"/>
      <c r="AH216" s="1"/>
      <c r="AI216" s="1">
        <v>0</v>
      </c>
      <c r="AJ216" s="1">
        <v>0</v>
      </c>
      <c r="AK216" s="1">
        <v>0</v>
      </c>
      <c r="AL216" s="1"/>
      <c r="AM216" s="1"/>
      <c r="AN216" s="5" t="s">
        <v>1</v>
      </c>
      <c r="AO216" s="2">
        <v>0</v>
      </c>
      <c r="AP216" s="2"/>
      <c r="AQ216" s="2"/>
      <c r="AR216" s="2"/>
      <c r="AS216" s="2">
        <v>0</v>
      </c>
      <c r="AT216" s="2">
        <v>0</v>
      </c>
      <c r="AU216" s="2">
        <v>0</v>
      </c>
      <c r="AV216" s="2"/>
      <c r="AW216" s="1">
        <v>2000</v>
      </c>
      <c r="AX216" s="1"/>
      <c r="AY216" s="1"/>
      <c r="AZ216" s="1">
        <v>2000</v>
      </c>
      <c r="BA216" s="1"/>
      <c r="BB216" s="1"/>
      <c r="BC216" s="1"/>
      <c r="BD216" s="1">
        <v>0</v>
      </c>
      <c r="BE216" s="1">
        <v>0</v>
      </c>
      <c r="BF216" s="1">
        <v>0</v>
      </c>
      <c r="BG216" s="1"/>
      <c r="BQ216" s="12"/>
    </row>
    <row r="217" spans="2:69" x14ac:dyDescent="0.3">
      <c r="B217" s="13" t="s">
        <v>17</v>
      </c>
      <c r="C217" s="19"/>
      <c r="D217" s="20"/>
      <c r="E217" s="21"/>
      <c r="F217" s="13" t="s">
        <v>19</v>
      </c>
      <c r="G217" s="4"/>
      <c r="H217" s="3" t="s">
        <v>20</v>
      </c>
      <c r="I217" s="4"/>
      <c r="J217" s="23" t="s">
        <v>21</v>
      </c>
      <c r="K217" s="4"/>
      <c r="L217" s="3" t="s">
        <v>22</v>
      </c>
      <c r="M217" s="4"/>
      <c r="N217" s="13" t="s">
        <v>23</v>
      </c>
      <c r="R217" s="5" t="s">
        <v>2</v>
      </c>
      <c r="S217" s="2"/>
      <c r="T217" s="2">
        <v>0</v>
      </c>
      <c r="U217" s="2">
        <v>0</v>
      </c>
      <c r="V217" s="2">
        <v>0</v>
      </c>
      <c r="W217" s="2"/>
      <c r="X217" s="2"/>
      <c r="Z217" s="2">
        <v>0</v>
      </c>
      <c r="AA217" s="1"/>
      <c r="AB217" s="1">
        <v>2000</v>
      </c>
      <c r="AC217" s="1">
        <v>2000</v>
      </c>
      <c r="AD217" s="1"/>
      <c r="AE217" s="1">
        <v>2000</v>
      </c>
      <c r="AF217" s="1">
        <v>2000</v>
      </c>
      <c r="AG217" s="1"/>
      <c r="AH217" s="1"/>
      <c r="AI217" s="1">
        <v>0</v>
      </c>
      <c r="AJ217" s="1">
        <v>0</v>
      </c>
      <c r="AK217" s="1">
        <v>0</v>
      </c>
      <c r="AL217" s="1"/>
      <c r="AM217" s="1"/>
      <c r="AN217" s="5" t="s">
        <v>2</v>
      </c>
      <c r="AO217" s="2">
        <v>0</v>
      </c>
      <c r="AP217" s="2"/>
      <c r="AQ217" s="2"/>
      <c r="AR217" s="2"/>
      <c r="AS217" s="2">
        <v>0</v>
      </c>
      <c r="AT217" s="2">
        <v>0</v>
      </c>
      <c r="AU217" s="2">
        <v>0</v>
      </c>
      <c r="AV217" s="2"/>
      <c r="AW217" s="1">
        <v>2000</v>
      </c>
      <c r="AX217" s="1"/>
      <c r="AY217" s="1"/>
      <c r="AZ217" s="1">
        <v>2000</v>
      </c>
      <c r="BA217" s="1"/>
      <c r="BB217" s="1"/>
      <c r="BC217" s="1"/>
      <c r="BD217" s="1">
        <v>0</v>
      </c>
      <c r="BE217" s="1">
        <v>0</v>
      </c>
      <c r="BF217" s="1">
        <v>0</v>
      </c>
      <c r="BG217" s="1"/>
    </row>
    <row r="218" spans="2:69" x14ac:dyDescent="0.3">
      <c r="B218" s="2"/>
      <c r="C218" s="2"/>
      <c r="D218" s="10"/>
      <c r="E218" s="2"/>
      <c r="F218" s="2"/>
      <c r="G218" s="2"/>
      <c r="H218" s="10"/>
      <c r="I218" s="2"/>
      <c r="J218" s="2"/>
      <c r="R218" s="5" t="s">
        <v>3</v>
      </c>
      <c r="S218" s="2"/>
      <c r="T218" s="2">
        <v>0</v>
      </c>
      <c r="U218" s="2">
        <v>0</v>
      </c>
      <c r="V218" s="2">
        <v>0</v>
      </c>
      <c r="W218" s="2"/>
      <c r="X218" s="2"/>
      <c r="Z218" s="2">
        <v>0</v>
      </c>
      <c r="AA218" s="1"/>
      <c r="AB218" s="1">
        <v>2000</v>
      </c>
      <c r="AC218" s="1">
        <v>2000</v>
      </c>
      <c r="AD218" s="1"/>
      <c r="AE218" s="1">
        <v>2000</v>
      </c>
      <c r="AF218" s="1">
        <v>2000</v>
      </c>
      <c r="AG218" s="1"/>
      <c r="AH218" s="1"/>
      <c r="AI218" s="1">
        <v>0</v>
      </c>
      <c r="AJ218" s="1">
        <v>0</v>
      </c>
      <c r="AK218" s="1">
        <v>0</v>
      </c>
      <c r="AL218" s="2"/>
      <c r="AM218" s="1"/>
      <c r="AN218" s="5" t="s">
        <v>3</v>
      </c>
      <c r="AO218" s="2">
        <v>0</v>
      </c>
      <c r="AP218" s="2"/>
      <c r="AQ218" s="2"/>
      <c r="AR218" s="2"/>
      <c r="AS218" s="2">
        <v>0</v>
      </c>
      <c r="AT218" s="2">
        <v>0</v>
      </c>
      <c r="AU218" s="2">
        <v>0</v>
      </c>
      <c r="AV218" s="2"/>
      <c r="AW218" s="1">
        <v>2000</v>
      </c>
      <c r="AX218" s="1"/>
      <c r="AY218" s="1"/>
      <c r="AZ218" s="1">
        <v>2000</v>
      </c>
      <c r="BA218" s="1"/>
      <c r="BB218" s="1"/>
      <c r="BC218" s="1"/>
      <c r="BD218" s="1">
        <v>0</v>
      </c>
      <c r="BE218" s="1">
        <v>0</v>
      </c>
      <c r="BF218" s="1">
        <v>0</v>
      </c>
      <c r="BG218" s="1"/>
    </row>
    <row r="219" spans="2:69" x14ac:dyDescent="0.3">
      <c r="R219" s="5" t="s">
        <v>8</v>
      </c>
      <c r="S219" s="2"/>
      <c r="T219" s="2">
        <v>0</v>
      </c>
      <c r="U219" s="2">
        <v>0</v>
      </c>
      <c r="V219" s="2">
        <v>0</v>
      </c>
      <c r="W219" s="2"/>
      <c r="X219" s="2"/>
      <c r="Z219" s="2">
        <v>0</v>
      </c>
      <c r="AA219" s="1"/>
      <c r="AB219" s="1">
        <v>2000</v>
      </c>
      <c r="AC219" s="1">
        <v>2000</v>
      </c>
      <c r="AD219" s="1"/>
      <c r="AE219" s="1">
        <v>2000</v>
      </c>
      <c r="AF219" s="1">
        <v>2000</v>
      </c>
      <c r="AG219" s="1"/>
      <c r="AH219" s="1"/>
      <c r="AI219" s="1">
        <v>0</v>
      </c>
      <c r="AJ219" s="1">
        <v>0</v>
      </c>
      <c r="AK219" s="1">
        <v>0</v>
      </c>
      <c r="AN219" s="5" t="s">
        <v>8</v>
      </c>
      <c r="AO219" s="2">
        <v>0</v>
      </c>
      <c r="AP219" s="2"/>
      <c r="AQ219" s="2"/>
      <c r="AR219" s="2"/>
      <c r="AS219" s="2">
        <v>0</v>
      </c>
      <c r="AT219" s="2">
        <v>0</v>
      </c>
      <c r="AU219" s="2">
        <v>0</v>
      </c>
      <c r="AV219" s="2"/>
      <c r="AW219" s="1">
        <v>2000</v>
      </c>
      <c r="AX219" s="1"/>
      <c r="AY219" s="1"/>
      <c r="AZ219" s="1">
        <v>2000</v>
      </c>
      <c r="BA219" s="1"/>
      <c r="BB219" s="1"/>
      <c r="BC219" s="1"/>
      <c r="BD219" s="1">
        <v>0</v>
      </c>
      <c r="BE219" s="1">
        <v>0</v>
      </c>
      <c r="BF219" s="1">
        <v>0</v>
      </c>
      <c r="BG219" s="1"/>
    </row>
    <row r="222" spans="2:69" x14ac:dyDescent="0.3">
      <c r="D222" s="2"/>
      <c r="E222" s="2"/>
      <c r="F222" s="10"/>
      <c r="G222" s="2"/>
      <c r="H222" s="2"/>
      <c r="I222" s="2"/>
      <c r="J222" s="10"/>
      <c r="K222" s="2"/>
      <c r="L222" s="2"/>
      <c r="M222" s="2"/>
      <c r="N222" s="2"/>
      <c r="O222" s="2"/>
    </row>
    <row r="223" spans="2:69" ht="20.55" customHeight="1" x14ac:dyDescent="0.3">
      <c r="B223" s="16" t="s">
        <v>16</v>
      </c>
      <c r="D223" s="16" t="s">
        <v>38</v>
      </c>
      <c r="F223" t="s">
        <v>36</v>
      </c>
      <c r="H223" s="16" t="s">
        <v>18</v>
      </c>
      <c r="J223" s="16" t="s">
        <v>34</v>
      </c>
      <c r="L223" t="s">
        <v>32</v>
      </c>
    </row>
    <row r="224" spans="2:69" ht="20.55" customHeight="1" thickBot="1" x14ac:dyDescent="0.35"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H224" s="2"/>
      <c r="AK224" s="2"/>
      <c r="AL224" s="2"/>
      <c r="AM224" s="2"/>
      <c r="AN224" s="2"/>
      <c r="AO224" s="2"/>
      <c r="AQ224" s="2"/>
      <c r="BK224" t="s">
        <v>9</v>
      </c>
      <c r="BL224" t="s">
        <v>9</v>
      </c>
      <c r="BM224" t="s">
        <v>10</v>
      </c>
      <c r="BN224" t="s">
        <v>10</v>
      </c>
      <c r="BO224" t="s">
        <v>11</v>
      </c>
    </row>
    <row r="225" spans="2:69" ht="20.55" customHeight="1" x14ac:dyDescent="0.3">
      <c r="B225" s="13" t="s">
        <v>12</v>
      </c>
      <c r="C225" s="4"/>
      <c r="D225" s="3" t="s">
        <v>14</v>
      </c>
      <c r="E225" s="4"/>
      <c r="F225" s="13" t="s">
        <v>4</v>
      </c>
      <c r="G225" s="4"/>
      <c r="H225" s="3" t="s">
        <v>15</v>
      </c>
      <c r="I225" s="4"/>
      <c r="J225" s="15" t="s">
        <v>6</v>
      </c>
      <c r="K225" s="19"/>
      <c r="L225" s="20"/>
      <c r="M225" s="21"/>
      <c r="N225" s="17" t="s">
        <v>5</v>
      </c>
      <c r="R225" s="2" t="s">
        <v>0</v>
      </c>
      <c r="S225" s="2" t="s">
        <v>5</v>
      </c>
      <c r="T225" s="2" t="s">
        <v>6</v>
      </c>
      <c r="U225" s="2" t="s">
        <v>4</v>
      </c>
      <c r="V225" s="2" t="s">
        <v>12</v>
      </c>
      <c r="W225" s="2" t="s">
        <v>23</v>
      </c>
      <c r="X225" s="2" t="s">
        <v>21</v>
      </c>
      <c r="Y225" s="2" t="s">
        <v>19</v>
      </c>
      <c r="Z225" s="2" t="s">
        <v>17</v>
      </c>
      <c r="AA225" s="2" t="s">
        <v>24</v>
      </c>
      <c r="AB225" s="1" t="s">
        <v>25</v>
      </c>
      <c r="AC225" s="2" t="s">
        <v>26</v>
      </c>
      <c r="AD225" s="2" t="s">
        <v>41</v>
      </c>
      <c r="AE225" s="2" t="s">
        <v>42</v>
      </c>
      <c r="AF225" s="2" t="s">
        <v>43</v>
      </c>
      <c r="AH225" s="2" t="s">
        <v>44</v>
      </c>
      <c r="AI225" s="2" t="s">
        <v>45</v>
      </c>
      <c r="AJ225" s="2" t="s">
        <v>46</v>
      </c>
      <c r="AK225" s="2" t="s">
        <v>47</v>
      </c>
      <c r="AL225" s="2"/>
      <c r="AM225" s="1"/>
      <c r="AN225" s="2" t="s">
        <v>0</v>
      </c>
      <c r="AO225" s="2" t="s">
        <v>5</v>
      </c>
      <c r="AP225" s="2" t="s">
        <v>6</v>
      </c>
      <c r="AQ225" s="2" t="s">
        <v>4</v>
      </c>
      <c r="AR225" s="2" t="s">
        <v>12</v>
      </c>
      <c r="AS225" s="2" t="s">
        <v>23</v>
      </c>
      <c r="AT225" s="2" t="s">
        <v>21</v>
      </c>
      <c r="AU225" s="2" t="s">
        <v>19</v>
      </c>
      <c r="AV225" s="2" t="s">
        <v>17</v>
      </c>
      <c r="AW225" s="2" t="s">
        <v>24</v>
      </c>
      <c r="AX225" s="1" t="s">
        <v>25</v>
      </c>
      <c r="AY225" s="2" t="s">
        <v>26</v>
      </c>
      <c r="AZ225" s="2" t="s">
        <v>41</v>
      </c>
      <c r="BA225" s="2" t="s">
        <v>42</v>
      </c>
      <c r="BB225" s="2" t="s">
        <v>43</v>
      </c>
      <c r="BD225" s="2" t="s">
        <v>44</v>
      </c>
      <c r="BE225" s="2" t="s">
        <v>45</v>
      </c>
      <c r="BF225" s="2" t="s">
        <v>46</v>
      </c>
      <c r="BG225" s="2" t="s">
        <v>47</v>
      </c>
      <c r="BK225" t="s">
        <v>48</v>
      </c>
      <c r="BL225" t="s">
        <v>0</v>
      </c>
      <c r="BM225" t="s">
        <v>48</v>
      </c>
      <c r="BN225" t="s">
        <v>0</v>
      </c>
    </row>
    <row r="226" spans="2:69" ht="20.55" customHeight="1" x14ac:dyDescent="0.3">
      <c r="B226" s="4"/>
      <c r="C226" s="2"/>
      <c r="D226" s="2"/>
      <c r="E226" s="4"/>
      <c r="F226" s="4"/>
      <c r="G226" s="24"/>
      <c r="H226" s="2"/>
      <c r="I226" s="4"/>
      <c r="J226" s="4"/>
      <c r="K226" s="24"/>
      <c r="L226" s="2"/>
      <c r="M226" s="2"/>
      <c r="N226" s="4"/>
      <c r="R226" s="5" t="s">
        <v>1</v>
      </c>
      <c r="S226" s="2"/>
      <c r="T226" s="1">
        <v>25</v>
      </c>
      <c r="U226" s="1">
        <v>30</v>
      </c>
      <c r="V226" s="1">
        <v>120</v>
      </c>
      <c r="W226" s="1"/>
      <c r="X226" s="1"/>
      <c r="Z226" s="1">
        <v>110</v>
      </c>
      <c r="AA226" s="2"/>
      <c r="AB226" s="2"/>
      <c r="AC226" s="2">
        <v>0</v>
      </c>
      <c r="AD226" s="2"/>
      <c r="AE226" s="2">
        <v>0</v>
      </c>
      <c r="AF226" s="2">
        <v>0</v>
      </c>
      <c r="AG226" s="1"/>
      <c r="AH226" s="1"/>
      <c r="AI226" s="1">
        <v>30</v>
      </c>
      <c r="AJ226" s="1">
        <v>35</v>
      </c>
      <c r="AK226" s="1">
        <v>40</v>
      </c>
      <c r="AL226" s="2"/>
      <c r="AM226" s="1"/>
      <c r="AN226" s="5" t="s">
        <v>1</v>
      </c>
      <c r="AO226" s="2">
        <v>100</v>
      </c>
      <c r="AP226" s="1"/>
      <c r="AQ226" s="1"/>
      <c r="AR226" s="1"/>
      <c r="AS226" s="1">
        <v>90</v>
      </c>
      <c r="AT226" s="1">
        <v>15</v>
      </c>
      <c r="AU226" s="1">
        <v>20</v>
      </c>
      <c r="AV226" s="1"/>
      <c r="AW226" s="2">
        <v>0</v>
      </c>
      <c r="AX226" s="2">
        <v>0</v>
      </c>
      <c r="AY226" s="2"/>
      <c r="AZ226" s="2">
        <v>0</v>
      </c>
      <c r="BA226" s="2"/>
      <c r="BB226" s="2"/>
      <c r="BC226" s="1"/>
      <c r="BD226" s="1">
        <v>25</v>
      </c>
      <c r="BE226" s="1">
        <v>30</v>
      </c>
      <c r="BF226" s="1">
        <v>35</v>
      </c>
      <c r="BG226" s="1"/>
      <c r="BK226">
        <f>SUM(S232:AK232)</f>
        <v>6000</v>
      </c>
      <c r="BL226">
        <f>SUM(S226:AK226)</f>
        <v>390</v>
      </c>
      <c r="BM226">
        <f>SUM(AO232:BG232)</f>
        <v>6000</v>
      </c>
      <c r="BN226">
        <f>SUM(AO226:BG226)</f>
        <v>315</v>
      </c>
      <c r="BO226">
        <f>MAX(MIN(BK226,BN226),MIN(BL226,BM226))</f>
        <v>390</v>
      </c>
    </row>
    <row r="227" spans="2:69" ht="20.55" customHeight="1" x14ac:dyDescent="0.3">
      <c r="B227" s="3" t="s">
        <v>29</v>
      </c>
      <c r="C227" s="10"/>
      <c r="D227" s="18"/>
      <c r="E227" s="3" t="s">
        <v>31</v>
      </c>
      <c r="F227" s="2"/>
      <c r="G227" s="25"/>
      <c r="H227" s="10"/>
      <c r="I227" s="3" t="s">
        <v>35</v>
      </c>
      <c r="J227" s="10"/>
      <c r="K227" s="25"/>
      <c r="L227" s="2"/>
      <c r="M227" s="2"/>
      <c r="N227" s="3" t="s">
        <v>39</v>
      </c>
      <c r="R227" s="5" t="s">
        <v>2</v>
      </c>
      <c r="S227" s="2"/>
      <c r="T227" s="1">
        <v>50</v>
      </c>
      <c r="U227" s="1">
        <v>60</v>
      </c>
      <c r="V227" s="1">
        <v>100</v>
      </c>
      <c r="W227" s="1"/>
      <c r="X227" s="1"/>
      <c r="Z227" s="1">
        <v>105</v>
      </c>
      <c r="AA227" s="2"/>
      <c r="AB227" s="2"/>
      <c r="AC227" s="2">
        <v>0</v>
      </c>
      <c r="AD227" s="2"/>
      <c r="AE227" s="2">
        <v>0</v>
      </c>
      <c r="AF227" s="2">
        <v>0</v>
      </c>
      <c r="AG227" s="1"/>
      <c r="AH227" s="1"/>
      <c r="AI227" s="1">
        <v>20</v>
      </c>
      <c r="AJ227" s="1">
        <v>25</v>
      </c>
      <c r="AK227" s="1">
        <v>30</v>
      </c>
      <c r="AL227" s="2"/>
      <c r="AM227" s="1"/>
      <c r="AN227" s="5" t="s">
        <v>2</v>
      </c>
      <c r="AO227" s="2">
        <v>75</v>
      </c>
      <c r="AP227" s="1"/>
      <c r="AQ227" s="1"/>
      <c r="AR227" s="1"/>
      <c r="AS227" s="1">
        <v>80</v>
      </c>
      <c r="AT227" s="1">
        <v>55</v>
      </c>
      <c r="AU227" s="1">
        <v>65</v>
      </c>
      <c r="AV227" s="1"/>
      <c r="AW227" s="2">
        <v>0</v>
      </c>
      <c r="AX227" s="2">
        <v>0</v>
      </c>
      <c r="AY227" s="2"/>
      <c r="AZ227" s="2">
        <v>0</v>
      </c>
      <c r="BA227" s="2"/>
      <c r="BB227" s="2"/>
      <c r="BC227" s="1"/>
      <c r="BD227" s="1">
        <v>15</v>
      </c>
      <c r="BE227" s="1">
        <v>20</v>
      </c>
      <c r="BF227" s="1">
        <v>25</v>
      </c>
      <c r="BG227" s="1"/>
      <c r="BK227">
        <f t="shared" ref="BK227:BK229" si="60">SUM(S233:AK233)</f>
        <v>6000</v>
      </c>
      <c r="BL227">
        <f t="shared" ref="BL227:BL229" si="61">SUM(S227:AK227)</f>
        <v>390</v>
      </c>
      <c r="BM227">
        <f t="shared" ref="BM227:BM229" si="62">SUM(AO233:BG233)</f>
        <v>6000</v>
      </c>
      <c r="BN227">
        <f t="shared" ref="BN227:BN229" si="63">SUM(AO227:BG227)</f>
        <v>335</v>
      </c>
      <c r="BO227">
        <f t="shared" ref="BO227:BO229" si="64">MAX(MIN(BK227,BN227),MIN(BL227,BM227))</f>
        <v>390</v>
      </c>
    </row>
    <row r="228" spans="2:69" ht="20.55" customHeight="1" thickBot="1" x14ac:dyDescent="0.35">
      <c r="B228" s="4"/>
      <c r="C228" s="2"/>
      <c r="D228" s="2"/>
      <c r="E228" s="4"/>
      <c r="F228" s="2"/>
      <c r="G228" s="26"/>
      <c r="H228" s="2"/>
      <c r="I228" s="4"/>
      <c r="J228" s="2"/>
      <c r="K228" s="26"/>
      <c r="L228" s="2"/>
      <c r="M228" s="2"/>
      <c r="N228" s="4"/>
      <c r="R228" s="5" t="s">
        <v>3</v>
      </c>
      <c r="S228" s="2"/>
      <c r="T228" s="1">
        <v>75</v>
      </c>
      <c r="U228" s="1">
        <v>100</v>
      </c>
      <c r="V228" s="1">
        <v>60</v>
      </c>
      <c r="W228" s="1"/>
      <c r="X228" s="1"/>
      <c r="Z228" s="1">
        <v>55</v>
      </c>
      <c r="AA228" s="2"/>
      <c r="AB228" s="2"/>
      <c r="AC228" s="2">
        <v>0</v>
      </c>
      <c r="AD228" s="2"/>
      <c r="AE228" s="2">
        <v>0</v>
      </c>
      <c r="AF228" s="2">
        <v>0</v>
      </c>
      <c r="AG228" s="1"/>
      <c r="AH228" s="1"/>
      <c r="AI228" s="1">
        <v>25</v>
      </c>
      <c r="AJ228" s="1">
        <v>30</v>
      </c>
      <c r="AK228" s="1">
        <v>35</v>
      </c>
      <c r="AL228" s="2"/>
      <c r="AM228" s="1"/>
      <c r="AN228" s="5" t="s">
        <v>3</v>
      </c>
      <c r="AO228" s="2">
        <v>50</v>
      </c>
      <c r="AP228" s="1"/>
      <c r="AQ228" s="1"/>
      <c r="AR228" s="1"/>
      <c r="AS228" s="1">
        <v>45</v>
      </c>
      <c r="AT228" s="1">
        <v>70</v>
      </c>
      <c r="AU228" s="1">
        <v>95</v>
      </c>
      <c r="AV228" s="1"/>
      <c r="AW228" s="2">
        <v>0</v>
      </c>
      <c r="AX228" s="2">
        <v>0</v>
      </c>
      <c r="AY228" s="2"/>
      <c r="AZ228" s="2">
        <v>0</v>
      </c>
      <c r="BA228" s="2"/>
      <c r="BB228" s="2"/>
      <c r="BC228" s="1"/>
      <c r="BD228" s="1">
        <v>20</v>
      </c>
      <c r="BE228" s="1">
        <v>25</v>
      </c>
      <c r="BF228" s="1">
        <v>30</v>
      </c>
      <c r="BG228" s="1"/>
      <c r="BK228">
        <f t="shared" si="60"/>
        <v>6000</v>
      </c>
      <c r="BL228">
        <f t="shared" si="61"/>
        <v>380</v>
      </c>
      <c r="BM228">
        <f t="shared" si="62"/>
        <v>6000</v>
      </c>
      <c r="BN228">
        <f t="shared" si="63"/>
        <v>335</v>
      </c>
      <c r="BO228">
        <f t="shared" si="64"/>
        <v>380</v>
      </c>
    </row>
    <row r="229" spans="2:69" ht="20.55" customHeight="1" x14ac:dyDescent="0.3">
      <c r="B229" s="13" t="s">
        <v>13</v>
      </c>
      <c r="C229" s="2"/>
      <c r="D229" s="2"/>
      <c r="E229" s="13" t="s">
        <v>28</v>
      </c>
      <c r="F229" s="2"/>
      <c r="G229" s="13" t="s">
        <v>27</v>
      </c>
      <c r="H229" s="2"/>
      <c r="I229" s="13" t="s">
        <v>26</v>
      </c>
      <c r="J229" s="2"/>
      <c r="K229" s="13" t="s">
        <v>25</v>
      </c>
      <c r="L229" s="2"/>
      <c r="M229" s="2"/>
      <c r="N229" s="23" t="s">
        <v>24</v>
      </c>
      <c r="R229" s="5" t="s">
        <v>8</v>
      </c>
      <c r="S229" s="2"/>
      <c r="T229" s="1">
        <v>100</v>
      </c>
      <c r="U229" s="1">
        <v>120</v>
      </c>
      <c r="V229" s="1">
        <v>30</v>
      </c>
      <c r="W229" s="1"/>
      <c r="X229" s="1"/>
      <c r="Z229" s="1">
        <v>40</v>
      </c>
      <c r="AA229" s="2"/>
      <c r="AB229" s="2"/>
      <c r="AC229" s="2">
        <v>0</v>
      </c>
      <c r="AD229" s="2"/>
      <c r="AE229" s="2">
        <v>0</v>
      </c>
      <c r="AF229" s="2">
        <v>0</v>
      </c>
      <c r="AG229" s="1"/>
      <c r="AH229" s="1"/>
      <c r="AI229" s="1">
        <v>40</v>
      </c>
      <c r="AJ229" s="1">
        <v>45</v>
      </c>
      <c r="AK229" s="1">
        <v>50</v>
      </c>
      <c r="AL229" s="2"/>
      <c r="AM229" s="1"/>
      <c r="AN229" s="5" t="s">
        <v>8</v>
      </c>
      <c r="AO229" s="2">
        <v>25</v>
      </c>
      <c r="AP229" s="1"/>
      <c r="AQ229" s="1"/>
      <c r="AR229" s="1"/>
      <c r="AS229" s="1">
        <v>35</v>
      </c>
      <c r="AT229" s="1">
        <v>110</v>
      </c>
      <c r="AU229" s="1">
        <v>130</v>
      </c>
      <c r="AV229" s="1"/>
      <c r="AW229" s="2">
        <v>0</v>
      </c>
      <c r="AX229" s="2">
        <v>0</v>
      </c>
      <c r="AY229" s="2"/>
      <c r="AZ229" s="2">
        <v>0</v>
      </c>
      <c r="BA229" s="2"/>
      <c r="BB229" s="2"/>
      <c r="BC229" s="1"/>
      <c r="BD229" s="1">
        <v>35</v>
      </c>
      <c r="BE229" s="1">
        <v>40</v>
      </c>
      <c r="BF229" s="1">
        <v>45</v>
      </c>
      <c r="BG229" s="1"/>
      <c r="BK229">
        <f t="shared" si="60"/>
        <v>6000</v>
      </c>
      <c r="BL229">
        <f t="shared" si="61"/>
        <v>425</v>
      </c>
      <c r="BM229">
        <f t="shared" si="62"/>
        <v>6000</v>
      </c>
      <c r="BN229">
        <f t="shared" si="63"/>
        <v>420</v>
      </c>
      <c r="BO229">
        <f t="shared" si="64"/>
        <v>425</v>
      </c>
    </row>
    <row r="230" spans="2:69" ht="20.55" customHeight="1" x14ac:dyDescent="0.3">
      <c r="B230" s="4"/>
      <c r="C230" s="2"/>
      <c r="E230" s="24"/>
      <c r="F230" s="2"/>
      <c r="G230" s="4"/>
      <c r="H230" s="2"/>
      <c r="I230" s="24"/>
      <c r="J230" s="2"/>
      <c r="K230" s="4"/>
      <c r="L230" s="2"/>
      <c r="M230" s="2"/>
      <c r="N230" s="4"/>
      <c r="R230" s="2"/>
      <c r="S230" s="2"/>
      <c r="T230" s="1"/>
      <c r="U230" s="1"/>
      <c r="V230" s="1"/>
      <c r="W230" s="1"/>
      <c r="X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2"/>
      <c r="AM230" s="1"/>
      <c r="AN230" s="2"/>
      <c r="AO230" s="2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</row>
    <row r="231" spans="2:69" x14ac:dyDescent="0.3">
      <c r="B231" s="3" t="s">
        <v>30</v>
      </c>
      <c r="C231" s="10"/>
      <c r="D231" s="10"/>
      <c r="E231" s="25"/>
      <c r="F231" s="11"/>
      <c r="G231" s="3" t="s">
        <v>34</v>
      </c>
      <c r="H231" s="11"/>
      <c r="I231" s="25"/>
      <c r="J231" s="10"/>
      <c r="K231" s="3" t="s">
        <v>38</v>
      </c>
      <c r="L231" s="2"/>
      <c r="M231" s="2"/>
      <c r="N231" s="3" t="s">
        <v>40</v>
      </c>
      <c r="R231" s="2" t="s">
        <v>7</v>
      </c>
      <c r="S231" s="2"/>
      <c r="T231" s="1"/>
      <c r="U231" s="1"/>
      <c r="V231" s="1"/>
      <c r="W231" s="1"/>
      <c r="X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2"/>
      <c r="AM231" s="1"/>
      <c r="AN231" s="2" t="s">
        <v>7</v>
      </c>
      <c r="AO231" s="2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</row>
    <row r="232" spans="2:69" ht="15" thickBot="1" x14ac:dyDescent="0.35">
      <c r="B232" s="4"/>
      <c r="C232" s="2"/>
      <c r="D232" s="2"/>
      <c r="E232" s="26"/>
      <c r="F232" s="4"/>
      <c r="G232" s="4"/>
      <c r="H232" s="2"/>
      <c r="I232" s="26"/>
      <c r="J232" s="4"/>
      <c r="K232" s="4"/>
      <c r="L232" s="2"/>
      <c r="M232" s="2"/>
      <c r="N232" s="4"/>
      <c r="R232" s="5" t="s">
        <v>1</v>
      </c>
      <c r="S232" s="2"/>
      <c r="T232" s="2">
        <v>0</v>
      </c>
      <c r="U232" s="2">
        <v>0</v>
      </c>
      <c r="V232" s="2">
        <v>0</v>
      </c>
      <c r="W232" s="2"/>
      <c r="X232" s="2"/>
      <c r="Z232" s="2">
        <v>0</v>
      </c>
      <c r="AA232" s="1"/>
      <c r="AB232" s="1"/>
      <c r="AC232" s="1">
        <v>2000</v>
      </c>
      <c r="AD232" s="1"/>
      <c r="AE232" s="1">
        <v>2000</v>
      </c>
      <c r="AF232" s="1">
        <v>2000</v>
      </c>
      <c r="AG232" s="1"/>
      <c r="AH232" s="1"/>
      <c r="AI232" s="1">
        <v>0</v>
      </c>
      <c r="AJ232" s="1">
        <v>0</v>
      </c>
      <c r="AK232" s="1">
        <v>0</v>
      </c>
      <c r="AL232" s="1"/>
      <c r="AM232" s="1"/>
      <c r="AN232" s="5" t="s">
        <v>1</v>
      </c>
      <c r="AO232" s="2">
        <v>0</v>
      </c>
      <c r="AP232" s="2"/>
      <c r="AQ232" s="2"/>
      <c r="AR232" s="2"/>
      <c r="AS232" s="2">
        <v>0</v>
      </c>
      <c r="AT232" s="2">
        <v>0</v>
      </c>
      <c r="AU232" s="2">
        <v>0</v>
      </c>
      <c r="AV232" s="2"/>
      <c r="AW232" s="1">
        <v>2000</v>
      </c>
      <c r="AX232" s="1">
        <v>2000</v>
      </c>
      <c r="AY232" s="1"/>
      <c r="AZ232" s="1">
        <v>2000</v>
      </c>
      <c r="BA232" s="1"/>
      <c r="BB232" s="1"/>
      <c r="BC232" s="1"/>
      <c r="BD232" s="1">
        <v>0</v>
      </c>
      <c r="BE232" s="1">
        <v>0</v>
      </c>
      <c r="BF232" s="1">
        <v>0</v>
      </c>
      <c r="BG232" s="1"/>
      <c r="BQ232" s="12"/>
    </row>
    <row r="233" spans="2:69" x14ac:dyDescent="0.3">
      <c r="B233" s="13" t="s">
        <v>17</v>
      </c>
      <c r="C233" s="19"/>
      <c r="D233" s="20"/>
      <c r="E233" s="21"/>
      <c r="F233" s="13" t="s">
        <v>19</v>
      </c>
      <c r="G233" s="4"/>
      <c r="H233" s="3" t="s">
        <v>20</v>
      </c>
      <c r="I233" s="4"/>
      <c r="J233" s="23" t="s">
        <v>21</v>
      </c>
      <c r="K233" s="4"/>
      <c r="L233" s="3" t="s">
        <v>22</v>
      </c>
      <c r="M233" s="4"/>
      <c r="N233" s="13" t="s">
        <v>23</v>
      </c>
      <c r="R233" s="5" t="s">
        <v>2</v>
      </c>
      <c r="S233" s="2"/>
      <c r="T233" s="2">
        <v>0</v>
      </c>
      <c r="U233" s="2">
        <v>0</v>
      </c>
      <c r="V233" s="2">
        <v>0</v>
      </c>
      <c r="W233" s="2"/>
      <c r="X233" s="2"/>
      <c r="Z233" s="2">
        <v>0</v>
      </c>
      <c r="AA233" s="1"/>
      <c r="AB233" s="1"/>
      <c r="AC233" s="1">
        <v>2000</v>
      </c>
      <c r="AD233" s="1"/>
      <c r="AE233" s="1">
        <v>2000</v>
      </c>
      <c r="AF233" s="1">
        <v>2000</v>
      </c>
      <c r="AG233" s="1"/>
      <c r="AH233" s="1"/>
      <c r="AI233" s="1">
        <v>0</v>
      </c>
      <c r="AJ233" s="1">
        <v>0</v>
      </c>
      <c r="AK233" s="1">
        <v>0</v>
      </c>
      <c r="AL233" s="1"/>
      <c r="AM233" s="1"/>
      <c r="AN233" s="5" t="s">
        <v>2</v>
      </c>
      <c r="AO233" s="2">
        <v>0</v>
      </c>
      <c r="AP233" s="2"/>
      <c r="AQ233" s="2"/>
      <c r="AR233" s="2"/>
      <c r="AS233" s="2">
        <v>0</v>
      </c>
      <c r="AT233" s="2">
        <v>0</v>
      </c>
      <c r="AU233" s="2">
        <v>0</v>
      </c>
      <c r="AV233" s="2"/>
      <c r="AW233" s="1">
        <v>2000</v>
      </c>
      <c r="AX233" s="1">
        <v>2000</v>
      </c>
      <c r="AY233" s="1"/>
      <c r="AZ233" s="1">
        <v>2000</v>
      </c>
      <c r="BA233" s="1"/>
      <c r="BB233" s="1"/>
      <c r="BC233" s="1"/>
      <c r="BD233" s="1">
        <v>0</v>
      </c>
      <c r="BE233" s="1">
        <v>0</v>
      </c>
      <c r="BF233" s="1">
        <v>0</v>
      </c>
      <c r="BG233" s="1"/>
    </row>
    <row r="234" spans="2:69" x14ac:dyDescent="0.3">
      <c r="B234" s="2"/>
      <c r="C234" s="2"/>
      <c r="D234" s="10"/>
      <c r="E234" s="2"/>
      <c r="F234" s="2"/>
      <c r="G234" s="2"/>
      <c r="H234" s="10"/>
      <c r="I234" s="2"/>
      <c r="J234" s="2"/>
      <c r="R234" s="5" t="s">
        <v>3</v>
      </c>
      <c r="S234" s="2"/>
      <c r="T234" s="2">
        <v>0</v>
      </c>
      <c r="U234" s="2">
        <v>0</v>
      </c>
      <c r="V234" s="2">
        <v>0</v>
      </c>
      <c r="W234" s="2"/>
      <c r="X234" s="2"/>
      <c r="Z234" s="2">
        <v>0</v>
      </c>
      <c r="AA234" s="1"/>
      <c r="AB234" s="1"/>
      <c r="AC234" s="1">
        <v>2000</v>
      </c>
      <c r="AD234" s="1"/>
      <c r="AE234" s="1">
        <v>2000</v>
      </c>
      <c r="AF234" s="1">
        <v>2000</v>
      </c>
      <c r="AG234" s="1"/>
      <c r="AH234" s="1"/>
      <c r="AI234" s="1">
        <v>0</v>
      </c>
      <c r="AJ234" s="1">
        <v>0</v>
      </c>
      <c r="AK234" s="1">
        <v>0</v>
      </c>
      <c r="AL234" s="2"/>
      <c r="AM234" s="1"/>
      <c r="AN234" s="5" t="s">
        <v>3</v>
      </c>
      <c r="AO234" s="2">
        <v>0</v>
      </c>
      <c r="AP234" s="2"/>
      <c r="AQ234" s="2"/>
      <c r="AR234" s="2"/>
      <c r="AS234" s="2">
        <v>0</v>
      </c>
      <c r="AT234" s="2">
        <v>0</v>
      </c>
      <c r="AU234" s="2">
        <v>0</v>
      </c>
      <c r="AV234" s="2"/>
      <c r="AW234" s="1">
        <v>2000</v>
      </c>
      <c r="AX234" s="1">
        <v>2000</v>
      </c>
      <c r="AY234" s="1"/>
      <c r="AZ234" s="1">
        <v>2000</v>
      </c>
      <c r="BA234" s="1"/>
      <c r="BB234" s="1"/>
      <c r="BC234" s="1"/>
      <c r="BD234" s="1">
        <v>0</v>
      </c>
      <c r="BE234" s="1">
        <v>0</v>
      </c>
      <c r="BF234" s="1">
        <v>0</v>
      </c>
      <c r="BG234" s="1"/>
    </row>
    <row r="235" spans="2:69" x14ac:dyDescent="0.3">
      <c r="R235" s="5" t="s">
        <v>8</v>
      </c>
      <c r="S235" s="2"/>
      <c r="T235" s="2">
        <v>0</v>
      </c>
      <c r="U235" s="2">
        <v>0</v>
      </c>
      <c r="V235" s="2">
        <v>0</v>
      </c>
      <c r="W235" s="2"/>
      <c r="X235" s="2"/>
      <c r="Z235" s="2">
        <v>0</v>
      </c>
      <c r="AA235" s="1"/>
      <c r="AB235" s="1"/>
      <c r="AC235" s="1">
        <v>2000</v>
      </c>
      <c r="AD235" s="1"/>
      <c r="AE235" s="1">
        <v>2000</v>
      </c>
      <c r="AF235" s="1">
        <v>2000</v>
      </c>
      <c r="AG235" s="1"/>
      <c r="AH235" s="1"/>
      <c r="AI235" s="1">
        <v>0</v>
      </c>
      <c r="AJ235" s="1">
        <v>0</v>
      </c>
      <c r="AK235" s="1">
        <v>0</v>
      </c>
      <c r="AN235" s="5" t="s">
        <v>8</v>
      </c>
      <c r="AO235" s="2">
        <v>0</v>
      </c>
      <c r="AP235" s="2"/>
      <c r="AQ235" s="2"/>
      <c r="AR235" s="2"/>
      <c r="AS235" s="2">
        <v>0</v>
      </c>
      <c r="AT235" s="2">
        <v>0</v>
      </c>
      <c r="AU235" s="2">
        <v>0</v>
      </c>
      <c r="AV235" s="2"/>
      <c r="AW235" s="1">
        <v>2000</v>
      </c>
      <c r="AX235" s="1">
        <v>2000</v>
      </c>
      <c r="AY235" s="1"/>
      <c r="AZ235" s="1">
        <v>2000</v>
      </c>
      <c r="BA235" s="1"/>
      <c r="BB235" s="1"/>
      <c r="BC235" s="1"/>
      <c r="BD235" s="1">
        <v>0</v>
      </c>
      <c r="BE235" s="1">
        <v>0</v>
      </c>
      <c r="BF235" s="1">
        <v>0</v>
      </c>
      <c r="BG235" s="1"/>
    </row>
    <row r="236" spans="2:69" x14ac:dyDescent="0.3">
      <c r="F236" s="2"/>
      <c r="G236" s="2"/>
      <c r="H236" s="10"/>
      <c r="I236" s="2"/>
      <c r="J236" s="2"/>
      <c r="K236" s="2"/>
      <c r="L236" s="10"/>
      <c r="M236" s="10"/>
      <c r="N236" s="10"/>
      <c r="O236" s="10"/>
      <c r="P236" s="2"/>
      <c r="Q236" s="2"/>
    </row>
    <row r="237" spans="2:69" x14ac:dyDescent="0.3">
      <c r="F237" s="11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</row>
    <row r="238" spans="2:69" x14ac:dyDescent="0.3">
      <c r="F238" s="10"/>
      <c r="G238" s="2"/>
      <c r="H238" s="10"/>
      <c r="I238" s="2"/>
      <c r="J238" s="2"/>
      <c r="K238" s="2"/>
      <c r="L238" s="10"/>
      <c r="M238" s="10"/>
      <c r="N238" s="10"/>
      <c r="O238" s="10"/>
      <c r="P238" s="2"/>
      <c r="Q238" s="10"/>
    </row>
    <row r="239" spans="2:69" ht="20.55" customHeight="1" x14ac:dyDescent="0.3">
      <c r="B239" s="16" t="s">
        <v>16</v>
      </c>
      <c r="D239" s="16" t="s">
        <v>38</v>
      </c>
      <c r="F239" t="s">
        <v>36</v>
      </c>
      <c r="H239" s="16" t="s">
        <v>18</v>
      </c>
      <c r="J239" s="16" t="s">
        <v>34</v>
      </c>
      <c r="L239" t="s">
        <v>32</v>
      </c>
    </row>
    <row r="240" spans="2:69" ht="20.55" customHeight="1" thickBot="1" x14ac:dyDescent="0.35"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H240" s="2"/>
      <c r="AK240" s="2"/>
      <c r="AL240" s="2"/>
      <c r="AM240" s="2"/>
      <c r="AN240" s="2"/>
      <c r="AO240" s="2"/>
      <c r="AQ240" s="2"/>
      <c r="BK240" t="s">
        <v>9</v>
      </c>
      <c r="BL240" t="s">
        <v>9</v>
      </c>
      <c r="BM240" t="s">
        <v>10</v>
      </c>
      <c r="BN240" t="s">
        <v>10</v>
      </c>
      <c r="BO240" t="s">
        <v>11</v>
      </c>
    </row>
    <row r="241" spans="2:69" ht="20.55" customHeight="1" x14ac:dyDescent="0.3">
      <c r="B241" s="13" t="s">
        <v>12</v>
      </c>
      <c r="C241" s="4"/>
      <c r="D241" s="3" t="s">
        <v>14</v>
      </c>
      <c r="E241" s="4"/>
      <c r="F241" s="13" t="s">
        <v>4</v>
      </c>
      <c r="G241" s="4"/>
      <c r="H241" s="3" t="s">
        <v>15</v>
      </c>
      <c r="I241" s="4"/>
      <c r="J241" s="15" t="s">
        <v>6</v>
      </c>
      <c r="K241" s="19"/>
      <c r="L241" s="20"/>
      <c r="M241" s="21"/>
      <c r="N241" s="17" t="s">
        <v>5</v>
      </c>
      <c r="R241" s="2" t="s">
        <v>0</v>
      </c>
      <c r="S241" s="2" t="s">
        <v>5</v>
      </c>
      <c r="T241" s="2" t="s">
        <v>6</v>
      </c>
      <c r="U241" s="2" t="s">
        <v>4</v>
      </c>
      <c r="V241" s="2" t="s">
        <v>12</v>
      </c>
      <c r="W241" s="2" t="s">
        <v>23</v>
      </c>
      <c r="X241" s="2" t="s">
        <v>21</v>
      </c>
      <c r="Y241" s="2" t="s">
        <v>19</v>
      </c>
      <c r="Z241" s="2" t="s">
        <v>17</v>
      </c>
      <c r="AA241" s="2" t="s">
        <v>24</v>
      </c>
      <c r="AB241" s="1" t="s">
        <v>25</v>
      </c>
      <c r="AC241" s="2" t="s">
        <v>26</v>
      </c>
      <c r="AD241" s="2" t="s">
        <v>41</v>
      </c>
      <c r="AE241" s="2" t="s">
        <v>42</v>
      </c>
      <c r="AF241" s="2" t="s">
        <v>43</v>
      </c>
      <c r="AH241" s="2" t="s">
        <v>44</v>
      </c>
      <c r="AI241" s="2" t="s">
        <v>45</v>
      </c>
      <c r="AJ241" s="2" t="s">
        <v>46</v>
      </c>
      <c r="AK241" s="2" t="s">
        <v>47</v>
      </c>
      <c r="AL241" s="2"/>
      <c r="AM241" s="1"/>
      <c r="AN241" s="2" t="s">
        <v>0</v>
      </c>
      <c r="AO241" s="2" t="s">
        <v>5</v>
      </c>
      <c r="AP241" s="2" t="s">
        <v>6</v>
      </c>
      <c r="AQ241" s="2" t="s">
        <v>4</v>
      </c>
      <c r="AR241" s="2" t="s">
        <v>12</v>
      </c>
      <c r="AS241" s="2" t="s">
        <v>23</v>
      </c>
      <c r="AT241" s="2" t="s">
        <v>21</v>
      </c>
      <c r="AU241" s="2" t="s">
        <v>19</v>
      </c>
      <c r="AV241" s="2" t="s">
        <v>17</v>
      </c>
      <c r="AW241" s="2" t="s">
        <v>24</v>
      </c>
      <c r="AX241" s="1" t="s">
        <v>25</v>
      </c>
      <c r="AY241" s="2" t="s">
        <v>26</v>
      </c>
      <c r="AZ241" s="2" t="s">
        <v>41</v>
      </c>
      <c r="BA241" s="2" t="s">
        <v>42</v>
      </c>
      <c r="BB241" s="2" t="s">
        <v>43</v>
      </c>
      <c r="BD241" s="2" t="s">
        <v>44</v>
      </c>
      <c r="BE241" s="2" t="s">
        <v>45</v>
      </c>
      <c r="BF241" s="2" t="s">
        <v>46</v>
      </c>
      <c r="BG241" s="2" t="s">
        <v>47</v>
      </c>
      <c r="BK241" t="s">
        <v>48</v>
      </c>
      <c r="BL241" t="s">
        <v>0</v>
      </c>
      <c r="BM241" t="s">
        <v>48</v>
      </c>
      <c r="BN241" t="s">
        <v>0</v>
      </c>
    </row>
    <row r="242" spans="2:69" ht="20.55" customHeight="1" x14ac:dyDescent="0.3">
      <c r="B242" s="4"/>
      <c r="C242" s="2"/>
      <c r="D242" s="2"/>
      <c r="E242" s="4"/>
      <c r="F242" s="4"/>
      <c r="G242" s="24"/>
      <c r="H242" s="2"/>
      <c r="I242" s="24"/>
      <c r="J242" s="4"/>
      <c r="K242" s="4"/>
      <c r="L242" s="2"/>
      <c r="M242" s="2"/>
      <c r="N242" s="4"/>
      <c r="R242" s="5" t="s">
        <v>1</v>
      </c>
      <c r="S242" s="2"/>
      <c r="T242" s="1">
        <v>25</v>
      </c>
      <c r="U242" s="1">
        <v>30</v>
      </c>
      <c r="V242" s="1">
        <v>120</v>
      </c>
      <c r="W242" s="1"/>
      <c r="X242" s="1"/>
      <c r="Z242" s="1">
        <v>110</v>
      </c>
      <c r="AA242" s="2"/>
      <c r="AB242" s="2">
        <v>0</v>
      </c>
      <c r="AC242" s="2"/>
      <c r="AD242" s="2"/>
      <c r="AE242" s="2">
        <v>0</v>
      </c>
      <c r="AF242" s="2">
        <v>0</v>
      </c>
      <c r="AG242" s="1"/>
      <c r="AH242" s="1"/>
      <c r="AI242" s="1">
        <v>30</v>
      </c>
      <c r="AJ242" s="1">
        <v>35</v>
      </c>
      <c r="AK242" s="1">
        <v>40</v>
      </c>
      <c r="AL242" s="2"/>
      <c r="AM242" s="1"/>
      <c r="AN242" s="5" t="s">
        <v>1</v>
      </c>
      <c r="AO242" s="2">
        <v>100</v>
      </c>
      <c r="AP242" s="1"/>
      <c r="AQ242" s="1"/>
      <c r="AR242" s="1"/>
      <c r="AS242" s="1">
        <v>90</v>
      </c>
      <c r="AT242" s="1">
        <v>15</v>
      </c>
      <c r="AU242" s="1">
        <v>20</v>
      </c>
      <c r="AV242" s="1"/>
      <c r="AW242" s="2">
        <v>0</v>
      </c>
      <c r="AX242" s="2"/>
      <c r="AY242" s="2">
        <v>0</v>
      </c>
      <c r="AZ242" s="2">
        <v>0</v>
      </c>
      <c r="BA242" s="2"/>
      <c r="BB242" s="2"/>
      <c r="BC242" s="1"/>
      <c r="BD242" s="1">
        <v>25</v>
      </c>
      <c r="BE242" s="1">
        <v>30</v>
      </c>
      <c r="BF242" s="1">
        <v>35</v>
      </c>
      <c r="BG242" s="1"/>
      <c r="BK242">
        <f>SUM(S248:AK248)</f>
        <v>6000</v>
      </c>
      <c r="BL242">
        <f>SUM(S242:AK242)</f>
        <v>390</v>
      </c>
      <c r="BM242">
        <f>SUM(AO248:BG248)</f>
        <v>6000</v>
      </c>
      <c r="BN242">
        <f>SUM(AO242:BG242)</f>
        <v>315</v>
      </c>
      <c r="BO242">
        <f>MAX(MIN(BK242,BN242),MIN(BL242,BM242))</f>
        <v>390</v>
      </c>
    </row>
    <row r="243" spans="2:69" ht="20.55" customHeight="1" x14ac:dyDescent="0.3">
      <c r="B243" s="3" t="s">
        <v>29</v>
      </c>
      <c r="C243" s="10"/>
      <c r="D243" s="18"/>
      <c r="E243" s="3" t="s">
        <v>31</v>
      </c>
      <c r="F243" s="2"/>
      <c r="G243" s="25"/>
      <c r="H243" s="10"/>
      <c r="I243" s="25"/>
      <c r="J243" s="10"/>
      <c r="K243" s="3" t="s">
        <v>37</v>
      </c>
      <c r="L243" s="2"/>
      <c r="M243" s="2"/>
      <c r="N243" s="3" t="s">
        <v>39</v>
      </c>
      <c r="R243" s="5" t="s">
        <v>2</v>
      </c>
      <c r="S243" s="2"/>
      <c r="T243" s="1">
        <v>50</v>
      </c>
      <c r="U243" s="1">
        <v>60</v>
      </c>
      <c r="V243" s="1">
        <v>100</v>
      </c>
      <c r="W243" s="1"/>
      <c r="X243" s="1"/>
      <c r="Z243" s="1">
        <v>105</v>
      </c>
      <c r="AA243" s="2"/>
      <c r="AB243" s="2">
        <v>0</v>
      </c>
      <c r="AC243" s="2"/>
      <c r="AD243" s="2"/>
      <c r="AE243" s="2">
        <v>0</v>
      </c>
      <c r="AF243" s="2">
        <v>0</v>
      </c>
      <c r="AG243" s="1"/>
      <c r="AH243" s="1"/>
      <c r="AI243" s="1">
        <v>20</v>
      </c>
      <c r="AJ243" s="1">
        <v>25</v>
      </c>
      <c r="AK243" s="1">
        <v>30</v>
      </c>
      <c r="AL243" s="2"/>
      <c r="AM243" s="1"/>
      <c r="AN243" s="5" t="s">
        <v>2</v>
      </c>
      <c r="AO243" s="2">
        <v>75</v>
      </c>
      <c r="AP243" s="1"/>
      <c r="AQ243" s="1"/>
      <c r="AR243" s="1"/>
      <c r="AS243" s="1">
        <v>80</v>
      </c>
      <c r="AT243" s="1">
        <v>55</v>
      </c>
      <c r="AU243" s="1">
        <v>65</v>
      </c>
      <c r="AV243" s="1"/>
      <c r="AW243" s="2">
        <v>0</v>
      </c>
      <c r="AX243" s="2"/>
      <c r="AY243" s="2">
        <v>0</v>
      </c>
      <c r="AZ243" s="2">
        <v>0</v>
      </c>
      <c r="BA243" s="2"/>
      <c r="BB243" s="2"/>
      <c r="BC243" s="1"/>
      <c r="BD243" s="1">
        <v>15</v>
      </c>
      <c r="BE243" s="1">
        <v>20</v>
      </c>
      <c r="BF243" s="1">
        <v>25</v>
      </c>
      <c r="BG243" s="1"/>
      <c r="BK243">
        <f t="shared" ref="BK243:BK245" si="65">SUM(S249:AK249)</f>
        <v>6000</v>
      </c>
      <c r="BL243">
        <f t="shared" ref="BL243:BL245" si="66">SUM(S243:AK243)</f>
        <v>390</v>
      </c>
      <c r="BM243">
        <f t="shared" ref="BM243:BM245" si="67">SUM(AO249:BG249)</f>
        <v>6000</v>
      </c>
      <c r="BN243">
        <f t="shared" ref="BN243:BN245" si="68">SUM(AO243:BG243)</f>
        <v>335</v>
      </c>
      <c r="BO243">
        <f t="shared" ref="BO243:BO245" si="69">MAX(MIN(BK243,BN243),MIN(BL243,BM243))</f>
        <v>390</v>
      </c>
    </row>
    <row r="244" spans="2:69" ht="20.55" customHeight="1" thickBot="1" x14ac:dyDescent="0.35">
      <c r="B244" s="4"/>
      <c r="C244" s="2"/>
      <c r="D244" s="2"/>
      <c r="E244" s="4"/>
      <c r="F244" s="2"/>
      <c r="G244" s="26"/>
      <c r="H244" s="2"/>
      <c r="I244" s="26"/>
      <c r="J244" s="2"/>
      <c r="K244" s="4"/>
      <c r="L244" s="2"/>
      <c r="M244" s="2"/>
      <c r="N244" s="4"/>
      <c r="R244" s="5" t="s">
        <v>3</v>
      </c>
      <c r="S244" s="2"/>
      <c r="T244" s="1">
        <v>75</v>
      </c>
      <c r="U244" s="1">
        <v>100</v>
      </c>
      <c r="V244" s="1">
        <v>60</v>
      </c>
      <c r="W244" s="1"/>
      <c r="X244" s="1"/>
      <c r="Z244" s="1">
        <v>55</v>
      </c>
      <c r="AA244" s="2"/>
      <c r="AB244" s="2">
        <v>0</v>
      </c>
      <c r="AC244" s="2"/>
      <c r="AD244" s="2"/>
      <c r="AE244" s="2">
        <v>0</v>
      </c>
      <c r="AF244" s="2">
        <v>0</v>
      </c>
      <c r="AG244" s="1"/>
      <c r="AH244" s="1"/>
      <c r="AI244" s="1">
        <v>25</v>
      </c>
      <c r="AJ244" s="1">
        <v>30</v>
      </c>
      <c r="AK244" s="1">
        <v>35</v>
      </c>
      <c r="AL244" s="2"/>
      <c r="AM244" s="1"/>
      <c r="AN244" s="5" t="s">
        <v>3</v>
      </c>
      <c r="AO244" s="2">
        <v>50</v>
      </c>
      <c r="AP244" s="1"/>
      <c r="AQ244" s="1"/>
      <c r="AR244" s="1"/>
      <c r="AS244" s="1">
        <v>45</v>
      </c>
      <c r="AT244" s="1">
        <v>70</v>
      </c>
      <c r="AU244" s="1">
        <v>95</v>
      </c>
      <c r="AV244" s="1"/>
      <c r="AW244" s="2">
        <v>0</v>
      </c>
      <c r="AX244" s="2"/>
      <c r="AY244" s="2">
        <v>0</v>
      </c>
      <c r="AZ244" s="2">
        <v>0</v>
      </c>
      <c r="BA244" s="2"/>
      <c r="BB244" s="2"/>
      <c r="BC244" s="1"/>
      <c r="BD244" s="1">
        <v>20</v>
      </c>
      <c r="BE244" s="1">
        <v>25</v>
      </c>
      <c r="BF244" s="1">
        <v>30</v>
      </c>
      <c r="BG244" s="1"/>
      <c r="BK244">
        <f t="shared" si="65"/>
        <v>6000</v>
      </c>
      <c r="BL244">
        <f t="shared" si="66"/>
        <v>380</v>
      </c>
      <c r="BM244">
        <f t="shared" si="67"/>
        <v>6000</v>
      </c>
      <c r="BN244">
        <f t="shared" si="68"/>
        <v>335</v>
      </c>
      <c r="BO244">
        <f t="shared" si="69"/>
        <v>380</v>
      </c>
    </row>
    <row r="245" spans="2:69" ht="20.55" customHeight="1" x14ac:dyDescent="0.3">
      <c r="B245" s="13" t="s">
        <v>13</v>
      </c>
      <c r="C245" s="2"/>
      <c r="D245" s="2"/>
      <c r="E245" s="13" t="s">
        <v>28</v>
      </c>
      <c r="F245" s="2"/>
      <c r="G245" s="13" t="s">
        <v>27</v>
      </c>
      <c r="H245" s="2"/>
      <c r="I245" s="13" t="s">
        <v>26</v>
      </c>
      <c r="J245" s="2"/>
      <c r="K245" s="13" t="s">
        <v>25</v>
      </c>
      <c r="L245" s="2"/>
      <c r="M245" s="2"/>
      <c r="N245" s="23" t="s">
        <v>24</v>
      </c>
      <c r="R245" s="5" t="s">
        <v>8</v>
      </c>
      <c r="S245" s="2"/>
      <c r="T245" s="1">
        <v>100</v>
      </c>
      <c r="U245" s="1">
        <v>120</v>
      </c>
      <c r="V245" s="1">
        <v>30</v>
      </c>
      <c r="W245" s="1"/>
      <c r="X245" s="1"/>
      <c r="Z245" s="1">
        <v>40</v>
      </c>
      <c r="AA245" s="2"/>
      <c r="AB245" s="2">
        <v>0</v>
      </c>
      <c r="AC245" s="2"/>
      <c r="AD245" s="2"/>
      <c r="AE245" s="2">
        <v>0</v>
      </c>
      <c r="AF245" s="2">
        <v>0</v>
      </c>
      <c r="AG245" s="1"/>
      <c r="AH245" s="1"/>
      <c r="AI245" s="1">
        <v>40</v>
      </c>
      <c r="AJ245" s="1">
        <v>45</v>
      </c>
      <c r="AK245" s="1">
        <v>50</v>
      </c>
      <c r="AL245" s="2"/>
      <c r="AM245" s="1"/>
      <c r="AN245" s="5" t="s">
        <v>8</v>
      </c>
      <c r="AO245" s="2">
        <v>25</v>
      </c>
      <c r="AP245" s="1"/>
      <c r="AQ245" s="1"/>
      <c r="AR245" s="1"/>
      <c r="AS245" s="1">
        <v>35</v>
      </c>
      <c r="AT245" s="1">
        <v>110</v>
      </c>
      <c r="AU245" s="1">
        <v>130</v>
      </c>
      <c r="AV245" s="1"/>
      <c r="AW245" s="2">
        <v>0</v>
      </c>
      <c r="AX245" s="2"/>
      <c r="AY245" s="2">
        <v>0</v>
      </c>
      <c r="AZ245" s="2">
        <v>0</v>
      </c>
      <c r="BA245" s="2"/>
      <c r="BB245" s="2"/>
      <c r="BC245" s="1"/>
      <c r="BD245" s="1">
        <v>35</v>
      </c>
      <c r="BE245" s="1">
        <v>40</v>
      </c>
      <c r="BF245" s="1">
        <v>45</v>
      </c>
      <c r="BG245" s="1"/>
      <c r="BK245">
        <f t="shared" si="65"/>
        <v>6000</v>
      </c>
      <c r="BL245">
        <f t="shared" si="66"/>
        <v>425</v>
      </c>
      <c r="BM245">
        <f t="shared" si="67"/>
        <v>6000</v>
      </c>
      <c r="BN245">
        <f t="shared" si="68"/>
        <v>420</v>
      </c>
      <c r="BO245">
        <f t="shared" si="69"/>
        <v>425</v>
      </c>
    </row>
    <row r="246" spans="2:69" ht="20.55" customHeight="1" x14ac:dyDescent="0.3">
      <c r="B246" s="4"/>
      <c r="C246" s="2"/>
      <c r="E246" s="24"/>
      <c r="F246" s="2"/>
      <c r="G246" s="4"/>
      <c r="H246" s="2"/>
      <c r="I246" s="4"/>
      <c r="J246" s="2"/>
      <c r="K246" s="24"/>
      <c r="L246" s="2"/>
      <c r="M246" s="2"/>
      <c r="N246" s="4"/>
      <c r="R246" s="2"/>
      <c r="S246" s="2"/>
      <c r="T246" s="1"/>
      <c r="U246" s="1"/>
      <c r="V246" s="1"/>
      <c r="W246" s="1"/>
      <c r="X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2"/>
      <c r="AM246" s="1"/>
      <c r="AN246" s="2"/>
      <c r="AO246" s="2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</row>
    <row r="247" spans="2:69" x14ac:dyDescent="0.3">
      <c r="B247" s="3" t="s">
        <v>30</v>
      </c>
      <c r="C247" s="10"/>
      <c r="D247" s="10"/>
      <c r="E247" s="25"/>
      <c r="F247" s="11"/>
      <c r="G247" s="3" t="s">
        <v>34</v>
      </c>
      <c r="H247" s="11"/>
      <c r="I247" s="3" t="s">
        <v>36</v>
      </c>
      <c r="J247" s="10"/>
      <c r="K247" s="25"/>
      <c r="L247" s="2"/>
      <c r="M247" s="2"/>
      <c r="N247" s="3" t="s">
        <v>40</v>
      </c>
      <c r="R247" s="2" t="s">
        <v>7</v>
      </c>
      <c r="S247" s="2"/>
      <c r="T247" s="1"/>
      <c r="U247" s="1"/>
      <c r="V247" s="1"/>
      <c r="W247" s="1"/>
      <c r="X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2"/>
      <c r="AM247" s="1"/>
      <c r="AN247" s="2" t="s">
        <v>7</v>
      </c>
      <c r="AO247" s="2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</row>
    <row r="248" spans="2:69" ht="15" thickBot="1" x14ac:dyDescent="0.35">
      <c r="B248" s="4"/>
      <c r="C248" s="2"/>
      <c r="D248" s="2"/>
      <c r="E248" s="26"/>
      <c r="F248" s="4"/>
      <c r="G248" s="4"/>
      <c r="H248" s="2"/>
      <c r="I248" s="4"/>
      <c r="J248" s="4"/>
      <c r="K248" s="26"/>
      <c r="L248" s="2"/>
      <c r="M248" s="2"/>
      <c r="N248" s="4"/>
      <c r="R248" s="5" t="s">
        <v>1</v>
      </c>
      <c r="S248" s="2"/>
      <c r="T248" s="2">
        <v>0</v>
      </c>
      <c r="U248" s="2">
        <v>0</v>
      </c>
      <c r="V248" s="2">
        <v>0</v>
      </c>
      <c r="W248" s="2"/>
      <c r="X248" s="2"/>
      <c r="Z248" s="2">
        <v>0</v>
      </c>
      <c r="AA248" s="1"/>
      <c r="AB248" s="1">
        <v>2000</v>
      </c>
      <c r="AC248" s="1"/>
      <c r="AD248" s="1"/>
      <c r="AE248" s="1">
        <v>2000</v>
      </c>
      <c r="AF248" s="1">
        <v>2000</v>
      </c>
      <c r="AG248" s="1"/>
      <c r="AH248" s="1"/>
      <c r="AI248" s="1">
        <v>0</v>
      </c>
      <c r="AJ248" s="1">
        <v>0</v>
      </c>
      <c r="AK248" s="1">
        <v>0</v>
      </c>
      <c r="AL248" s="1"/>
      <c r="AM248" s="1"/>
      <c r="AN248" s="5" t="s">
        <v>1</v>
      </c>
      <c r="AO248" s="2">
        <v>0</v>
      </c>
      <c r="AP248" s="2"/>
      <c r="AQ248" s="2"/>
      <c r="AR248" s="2"/>
      <c r="AS248" s="2">
        <v>0</v>
      </c>
      <c r="AT248" s="2">
        <v>0</v>
      </c>
      <c r="AU248" s="2">
        <v>0</v>
      </c>
      <c r="AV248" s="2"/>
      <c r="AW248" s="1">
        <v>2000</v>
      </c>
      <c r="AX248" s="1"/>
      <c r="AY248" s="1">
        <v>2000</v>
      </c>
      <c r="AZ248" s="1">
        <v>2000</v>
      </c>
      <c r="BA248" s="1"/>
      <c r="BB248" s="1"/>
      <c r="BC248" s="1"/>
      <c r="BD248" s="1">
        <v>0</v>
      </c>
      <c r="BE248" s="1">
        <v>0</v>
      </c>
      <c r="BF248" s="1">
        <v>0</v>
      </c>
      <c r="BG248" s="1"/>
      <c r="BQ248" s="12"/>
    </row>
    <row r="249" spans="2:69" x14ac:dyDescent="0.3">
      <c r="B249" s="13" t="s">
        <v>17</v>
      </c>
      <c r="C249" s="19"/>
      <c r="D249" s="20"/>
      <c r="E249" s="21"/>
      <c r="F249" s="13" t="s">
        <v>19</v>
      </c>
      <c r="G249" s="4"/>
      <c r="H249" s="3" t="s">
        <v>20</v>
      </c>
      <c r="I249" s="4"/>
      <c r="J249" s="23" t="s">
        <v>21</v>
      </c>
      <c r="K249" s="4"/>
      <c r="L249" s="3" t="s">
        <v>22</v>
      </c>
      <c r="M249" s="4"/>
      <c r="N249" s="13" t="s">
        <v>23</v>
      </c>
      <c r="R249" s="5" t="s">
        <v>2</v>
      </c>
      <c r="S249" s="2"/>
      <c r="T249" s="2">
        <v>0</v>
      </c>
      <c r="U249" s="2">
        <v>0</v>
      </c>
      <c r="V249" s="2">
        <v>0</v>
      </c>
      <c r="W249" s="2"/>
      <c r="X249" s="2"/>
      <c r="Z249" s="2">
        <v>0</v>
      </c>
      <c r="AA249" s="1"/>
      <c r="AB249" s="1">
        <v>2000</v>
      </c>
      <c r="AC249" s="1"/>
      <c r="AD249" s="1"/>
      <c r="AE249" s="1">
        <v>2000</v>
      </c>
      <c r="AF249" s="1">
        <v>2000</v>
      </c>
      <c r="AG249" s="1"/>
      <c r="AH249" s="1"/>
      <c r="AI249" s="1">
        <v>0</v>
      </c>
      <c r="AJ249" s="1">
        <v>0</v>
      </c>
      <c r="AK249" s="1">
        <v>0</v>
      </c>
      <c r="AL249" s="1"/>
      <c r="AM249" s="1"/>
      <c r="AN249" s="5" t="s">
        <v>2</v>
      </c>
      <c r="AO249" s="2">
        <v>0</v>
      </c>
      <c r="AP249" s="2"/>
      <c r="AQ249" s="2"/>
      <c r="AR249" s="2"/>
      <c r="AS249" s="2">
        <v>0</v>
      </c>
      <c r="AT249" s="2">
        <v>0</v>
      </c>
      <c r="AU249" s="2">
        <v>0</v>
      </c>
      <c r="AV249" s="2"/>
      <c r="AW249" s="1">
        <v>2000</v>
      </c>
      <c r="AX249" s="1"/>
      <c r="AY249" s="1">
        <v>2000</v>
      </c>
      <c r="AZ249" s="1">
        <v>2000</v>
      </c>
      <c r="BA249" s="1"/>
      <c r="BB249" s="1"/>
      <c r="BC249" s="1"/>
      <c r="BD249" s="1">
        <v>0</v>
      </c>
      <c r="BE249" s="1">
        <v>0</v>
      </c>
      <c r="BF249" s="1">
        <v>0</v>
      </c>
      <c r="BG249" s="1"/>
    </row>
    <row r="250" spans="2:69" x14ac:dyDescent="0.3">
      <c r="B250" s="2"/>
      <c r="C250" s="2"/>
      <c r="D250" s="10"/>
      <c r="E250" s="2"/>
      <c r="F250" s="2"/>
      <c r="G250" s="2"/>
      <c r="H250" s="10"/>
      <c r="I250" s="2"/>
      <c r="J250" s="2"/>
      <c r="R250" s="5" t="s">
        <v>3</v>
      </c>
      <c r="S250" s="2"/>
      <c r="T250" s="2">
        <v>0</v>
      </c>
      <c r="U250" s="2">
        <v>0</v>
      </c>
      <c r="V250" s="2">
        <v>0</v>
      </c>
      <c r="W250" s="2"/>
      <c r="X250" s="2"/>
      <c r="Z250" s="2">
        <v>0</v>
      </c>
      <c r="AA250" s="1"/>
      <c r="AB250" s="1">
        <v>2000</v>
      </c>
      <c r="AC250" s="1"/>
      <c r="AD250" s="1"/>
      <c r="AE250" s="1">
        <v>2000</v>
      </c>
      <c r="AF250" s="1">
        <v>2000</v>
      </c>
      <c r="AG250" s="1"/>
      <c r="AH250" s="1"/>
      <c r="AI250" s="1">
        <v>0</v>
      </c>
      <c r="AJ250" s="1">
        <v>0</v>
      </c>
      <c r="AK250" s="1">
        <v>0</v>
      </c>
      <c r="AL250" s="2"/>
      <c r="AM250" s="1"/>
      <c r="AN250" s="5" t="s">
        <v>3</v>
      </c>
      <c r="AO250" s="2">
        <v>0</v>
      </c>
      <c r="AP250" s="2"/>
      <c r="AQ250" s="2"/>
      <c r="AR250" s="2"/>
      <c r="AS250" s="2">
        <v>0</v>
      </c>
      <c r="AT250" s="2">
        <v>0</v>
      </c>
      <c r="AU250" s="2">
        <v>0</v>
      </c>
      <c r="AV250" s="2"/>
      <c r="AW250" s="1">
        <v>2000</v>
      </c>
      <c r="AX250" s="1"/>
      <c r="AY250" s="1">
        <v>2000</v>
      </c>
      <c r="AZ250" s="1">
        <v>2000</v>
      </c>
      <c r="BA250" s="1"/>
      <c r="BB250" s="1"/>
      <c r="BC250" s="1"/>
      <c r="BD250" s="1">
        <v>0</v>
      </c>
      <c r="BE250" s="1">
        <v>0</v>
      </c>
      <c r="BF250" s="1">
        <v>0</v>
      </c>
      <c r="BG250" s="1"/>
    </row>
    <row r="251" spans="2:69" x14ac:dyDescent="0.3">
      <c r="R251" s="5" t="s">
        <v>8</v>
      </c>
      <c r="S251" s="2"/>
      <c r="T251" s="2">
        <v>0</v>
      </c>
      <c r="U251" s="2">
        <v>0</v>
      </c>
      <c r="V251" s="2">
        <v>0</v>
      </c>
      <c r="W251" s="2"/>
      <c r="X251" s="2"/>
      <c r="Z251" s="2">
        <v>0</v>
      </c>
      <c r="AA251" s="1"/>
      <c r="AB251" s="1">
        <v>2000</v>
      </c>
      <c r="AC251" s="1"/>
      <c r="AD251" s="1"/>
      <c r="AE251" s="1">
        <v>2000</v>
      </c>
      <c r="AF251" s="1">
        <v>2000</v>
      </c>
      <c r="AG251" s="1"/>
      <c r="AH251" s="1"/>
      <c r="AI251" s="1">
        <v>0</v>
      </c>
      <c r="AJ251" s="1">
        <v>0</v>
      </c>
      <c r="AK251" s="1">
        <v>0</v>
      </c>
      <c r="AN251" s="5" t="s">
        <v>8</v>
      </c>
      <c r="AO251" s="2">
        <v>0</v>
      </c>
      <c r="AP251" s="2"/>
      <c r="AQ251" s="2"/>
      <c r="AR251" s="2"/>
      <c r="AS251" s="2">
        <v>0</v>
      </c>
      <c r="AT251" s="2">
        <v>0</v>
      </c>
      <c r="AU251" s="2">
        <v>0</v>
      </c>
      <c r="AV251" s="2"/>
      <c r="AW251" s="1">
        <v>2000</v>
      </c>
      <c r="AX251" s="1"/>
      <c r="AY251" s="1">
        <v>2000</v>
      </c>
      <c r="AZ251" s="1">
        <v>2000</v>
      </c>
      <c r="BA251" s="1"/>
      <c r="BB251" s="1"/>
      <c r="BC251" s="1"/>
      <c r="BD251" s="1">
        <v>0</v>
      </c>
      <c r="BE251" s="1">
        <v>0</v>
      </c>
      <c r="BF251" s="1">
        <v>0</v>
      </c>
      <c r="BG251" s="1"/>
    </row>
    <row r="252" spans="2:69" x14ac:dyDescent="0.3">
      <c r="F252" s="10"/>
      <c r="G252" s="2"/>
      <c r="H252" s="10"/>
      <c r="I252" s="2"/>
      <c r="J252" s="2"/>
      <c r="K252" s="2"/>
      <c r="L252" s="10"/>
      <c r="M252" s="10"/>
      <c r="N252" s="10"/>
      <c r="O252" s="10"/>
      <c r="P252" s="2"/>
      <c r="Q252" s="10"/>
    </row>
    <row r="253" spans="2:69" x14ac:dyDescent="0.3"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</row>
    <row r="254" spans="2:69" x14ac:dyDescent="0.3"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</row>
    <row r="255" spans="2:69" ht="20.55" customHeight="1" x14ac:dyDescent="0.3">
      <c r="B255" s="16" t="s">
        <v>16</v>
      </c>
      <c r="D255" s="16" t="s">
        <v>38</v>
      </c>
      <c r="F255" t="s">
        <v>36</v>
      </c>
      <c r="H255" s="16" t="s">
        <v>18</v>
      </c>
      <c r="J255" s="16" t="s">
        <v>34</v>
      </c>
      <c r="L255" t="s">
        <v>32</v>
      </c>
    </row>
    <row r="256" spans="2:69" ht="20.55" customHeight="1" thickBot="1" x14ac:dyDescent="0.35"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H256" s="2"/>
      <c r="AK256" s="2"/>
      <c r="AL256" s="2"/>
      <c r="AM256" s="2"/>
      <c r="AN256" s="2"/>
      <c r="AO256" s="2"/>
      <c r="AQ256" s="2"/>
      <c r="BK256" t="s">
        <v>9</v>
      </c>
      <c r="BL256" t="s">
        <v>9</v>
      </c>
      <c r="BM256" t="s">
        <v>10</v>
      </c>
      <c r="BN256" t="s">
        <v>10</v>
      </c>
      <c r="BO256" t="s">
        <v>11</v>
      </c>
    </row>
    <row r="257" spans="2:69" ht="20.55" customHeight="1" x14ac:dyDescent="0.3">
      <c r="B257" s="13" t="s">
        <v>12</v>
      </c>
      <c r="C257" s="4"/>
      <c r="D257" s="3" t="s">
        <v>14</v>
      </c>
      <c r="E257" s="4"/>
      <c r="F257" s="13" t="s">
        <v>4</v>
      </c>
      <c r="G257" s="4"/>
      <c r="H257" s="3" t="s">
        <v>15</v>
      </c>
      <c r="I257" s="4"/>
      <c r="J257" s="15" t="s">
        <v>6</v>
      </c>
      <c r="K257" s="19"/>
      <c r="L257" s="20"/>
      <c r="M257" s="21"/>
      <c r="N257" s="17" t="s">
        <v>5</v>
      </c>
      <c r="R257" s="2" t="s">
        <v>0</v>
      </c>
      <c r="S257" s="2" t="s">
        <v>5</v>
      </c>
      <c r="T257" s="2" t="s">
        <v>6</v>
      </c>
      <c r="U257" s="2" t="s">
        <v>4</v>
      </c>
      <c r="V257" s="2" t="s">
        <v>12</v>
      </c>
      <c r="W257" s="2" t="s">
        <v>23</v>
      </c>
      <c r="X257" s="2" t="s">
        <v>21</v>
      </c>
      <c r="Y257" s="2" t="s">
        <v>19</v>
      </c>
      <c r="Z257" s="2" t="s">
        <v>17</v>
      </c>
      <c r="AA257" s="2" t="s">
        <v>24</v>
      </c>
      <c r="AB257" s="1" t="s">
        <v>25</v>
      </c>
      <c r="AC257" s="2" t="s">
        <v>26</v>
      </c>
      <c r="AD257" s="2" t="s">
        <v>41</v>
      </c>
      <c r="AE257" s="2" t="s">
        <v>42</v>
      </c>
      <c r="AF257" s="2" t="s">
        <v>43</v>
      </c>
      <c r="AH257" s="2" t="s">
        <v>44</v>
      </c>
      <c r="AI257" s="2" t="s">
        <v>45</v>
      </c>
      <c r="AJ257" s="2" t="s">
        <v>46</v>
      </c>
      <c r="AK257" s="2" t="s">
        <v>47</v>
      </c>
      <c r="AL257" s="2"/>
      <c r="AM257" s="1"/>
      <c r="AN257" s="2" t="s">
        <v>0</v>
      </c>
      <c r="AO257" s="2" t="s">
        <v>5</v>
      </c>
      <c r="AP257" s="2" t="s">
        <v>6</v>
      </c>
      <c r="AQ257" s="2" t="s">
        <v>4</v>
      </c>
      <c r="AR257" s="2" t="s">
        <v>12</v>
      </c>
      <c r="AS257" s="2" t="s">
        <v>23</v>
      </c>
      <c r="AT257" s="2" t="s">
        <v>21</v>
      </c>
      <c r="AU257" s="2" t="s">
        <v>19</v>
      </c>
      <c r="AV257" s="2" t="s">
        <v>17</v>
      </c>
      <c r="AW257" s="2" t="s">
        <v>24</v>
      </c>
      <c r="AX257" s="1" t="s">
        <v>25</v>
      </c>
      <c r="AY257" s="2" t="s">
        <v>26</v>
      </c>
      <c r="AZ257" s="2" t="s">
        <v>41</v>
      </c>
      <c r="BA257" s="2" t="s">
        <v>42</v>
      </c>
      <c r="BB257" s="2" t="s">
        <v>43</v>
      </c>
      <c r="BD257" s="2" t="s">
        <v>44</v>
      </c>
      <c r="BE257" s="2" t="s">
        <v>45</v>
      </c>
      <c r="BF257" s="2" t="s">
        <v>46</v>
      </c>
      <c r="BG257" s="2" t="s">
        <v>47</v>
      </c>
      <c r="BK257" t="s">
        <v>48</v>
      </c>
      <c r="BL257" t="s">
        <v>0</v>
      </c>
      <c r="BM257" t="s">
        <v>48</v>
      </c>
      <c r="BN257" t="s">
        <v>0</v>
      </c>
    </row>
    <row r="258" spans="2:69" ht="20.55" customHeight="1" x14ac:dyDescent="0.3">
      <c r="B258" s="4"/>
      <c r="C258" s="2"/>
      <c r="D258" s="2"/>
      <c r="E258" s="4"/>
      <c r="F258" s="4"/>
      <c r="G258" s="24"/>
      <c r="H258" s="2"/>
      <c r="I258" s="24"/>
      <c r="J258" s="4"/>
      <c r="K258" s="24"/>
      <c r="L258" s="2"/>
      <c r="M258" s="2"/>
      <c r="N258" s="4"/>
      <c r="R258" s="5" t="s">
        <v>1</v>
      </c>
      <c r="S258" s="2"/>
      <c r="T258" s="1">
        <v>25</v>
      </c>
      <c r="U258" s="1">
        <v>30</v>
      </c>
      <c r="V258" s="1">
        <v>120</v>
      </c>
      <c r="W258" s="1"/>
      <c r="X258" s="1"/>
      <c r="Z258" s="1">
        <v>110</v>
      </c>
      <c r="AA258" s="2"/>
      <c r="AB258" s="2"/>
      <c r="AC258" s="2"/>
      <c r="AD258" s="2"/>
      <c r="AE258" s="2">
        <v>0</v>
      </c>
      <c r="AF258" s="2">
        <v>0</v>
      </c>
      <c r="AG258" s="1"/>
      <c r="AH258" s="1"/>
      <c r="AI258" s="1">
        <v>30</v>
      </c>
      <c r="AJ258" s="1">
        <v>35</v>
      </c>
      <c r="AK258" s="1">
        <v>40</v>
      </c>
      <c r="AL258" s="2"/>
      <c r="AM258" s="1"/>
      <c r="AN258" s="5" t="s">
        <v>1</v>
      </c>
      <c r="AO258" s="2">
        <v>100</v>
      </c>
      <c r="AP258" s="1"/>
      <c r="AQ258" s="1"/>
      <c r="AR258" s="1"/>
      <c r="AS258" s="1">
        <v>90</v>
      </c>
      <c r="AT258" s="1">
        <v>15</v>
      </c>
      <c r="AU258" s="1">
        <v>20</v>
      </c>
      <c r="AV258" s="1"/>
      <c r="AW258" s="2">
        <v>0</v>
      </c>
      <c r="AX258" s="2">
        <v>0</v>
      </c>
      <c r="AY258" s="2">
        <v>0</v>
      </c>
      <c r="AZ258" s="2">
        <v>0</v>
      </c>
      <c r="BA258" s="2"/>
      <c r="BB258" s="2"/>
      <c r="BC258" s="1"/>
      <c r="BD258" s="1">
        <v>25</v>
      </c>
      <c r="BE258" s="1">
        <v>30</v>
      </c>
      <c r="BF258" s="1">
        <v>35</v>
      </c>
      <c r="BG258" s="1"/>
      <c r="BK258">
        <f>SUM(S264:AK264)</f>
        <v>4000</v>
      </c>
      <c r="BL258">
        <f>SUM(S258:AK258)</f>
        <v>390</v>
      </c>
      <c r="BM258">
        <f>SUM(AO264:BG264)</f>
        <v>8000</v>
      </c>
      <c r="BN258">
        <f>SUM(AO258:BG258)</f>
        <v>315</v>
      </c>
      <c r="BO258">
        <f>MAX(MIN(BK258,BN258),MIN(BL258,BM258))</f>
        <v>390</v>
      </c>
    </row>
    <row r="259" spans="2:69" ht="20.55" customHeight="1" x14ac:dyDescent="0.3">
      <c r="B259" s="3" t="s">
        <v>29</v>
      </c>
      <c r="C259" s="10"/>
      <c r="D259" s="18"/>
      <c r="E259" s="3" t="s">
        <v>31</v>
      </c>
      <c r="F259" s="2"/>
      <c r="G259" s="25"/>
      <c r="H259" s="10"/>
      <c r="I259" s="25"/>
      <c r="J259" s="10"/>
      <c r="K259" s="25"/>
      <c r="L259" s="2"/>
      <c r="M259" s="2"/>
      <c r="N259" s="3" t="s">
        <v>39</v>
      </c>
      <c r="R259" s="5" t="s">
        <v>2</v>
      </c>
      <c r="S259" s="2"/>
      <c r="T259" s="1">
        <v>50</v>
      </c>
      <c r="U259" s="1">
        <v>60</v>
      </c>
      <c r="V259" s="1">
        <v>100</v>
      </c>
      <c r="W259" s="1"/>
      <c r="X259" s="1"/>
      <c r="Z259" s="1">
        <v>105</v>
      </c>
      <c r="AA259" s="2"/>
      <c r="AB259" s="2"/>
      <c r="AC259" s="2"/>
      <c r="AD259" s="2"/>
      <c r="AE259" s="2">
        <v>0</v>
      </c>
      <c r="AF259" s="2">
        <v>0</v>
      </c>
      <c r="AG259" s="1"/>
      <c r="AH259" s="1"/>
      <c r="AI259" s="1">
        <v>20</v>
      </c>
      <c r="AJ259" s="1">
        <v>25</v>
      </c>
      <c r="AK259" s="1">
        <v>30</v>
      </c>
      <c r="AL259" s="2"/>
      <c r="AM259" s="1"/>
      <c r="AN259" s="5" t="s">
        <v>2</v>
      </c>
      <c r="AO259" s="2">
        <v>75</v>
      </c>
      <c r="AP259" s="1"/>
      <c r="AQ259" s="1"/>
      <c r="AR259" s="1"/>
      <c r="AS259" s="1">
        <v>80</v>
      </c>
      <c r="AT259" s="1">
        <v>55</v>
      </c>
      <c r="AU259" s="1">
        <v>65</v>
      </c>
      <c r="AV259" s="1"/>
      <c r="AW259" s="2">
        <v>0</v>
      </c>
      <c r="AX259" s="2">
        <v>0</v>
      </c>
      <c r="AY259" s="2">
        <v>0</v>
      </c>
      <c r="AZ259" s="2">
        <v>0</v>
      </c>
      <c r="BA259" s="2"/>
      <c r="BB259" s="2"/>
      <c r="BC259" s="1"/>
      <c r="BD259" s="1">
        <v>15</v>
      </c>
      <c r="BE259" s="1">
        <v>20</v>
      </c>
      <c r="BF259" s="1">
        <v>25</v>
      </c>
      <c r="BG259" s="1"/>
      <c r="BK259">
        <f t="shared" ref="BK259:BK261" si="70">SUM(S265:AK265)</f>
        <v>4000</v>
      </c>
      <c r="BL259">
        <f t="shared" ref="BL259:BL261" si="71">SUM(S259:AK259)</f>
        <v>390</v>
      </c>
      <c r="BM259">
        <f t="shared" ref="BM259:BM261" si="72">SUM(AO265:BG265)</f>
        <v>8000</v>
      </c>
      <c r="BN259">
        <f t="shared" ref="BN259:BN261" si="73">SUM(AO259:BG259)</f>
        <v>335</v>
      </c>
      <c r="BO259">
        <f t="shared" ref="BO259:BO261" si="74">MAX(MIN(BK259,BN259),MIN(BL259,BM259))</f>
        <v>390</v>
      </c>
    </row>
    <row r="260" spans="2:69" ht="20.55" customHeight="1" thickBot="1" x14ac:dyDescent="0.35">
      <c r="B260" s="4"/>
      <c r="C260" s="2"/>
      <c r="D260" s="2"/>
      <c r="E260" s="4"/>
      <c r="F260" s="2"/>
      <c r="G260" s="26"/>
      <c r="H260" s="2"/>
      <c r="I260" s="26"/>
      <c r="J260" s="2"/>
      <c r="K260" s="26"/>
      <c r="L260" s="2"/>
      <c r="M260" s="2"/>
      <c r="N260" s="4"/>
      <c r="R260" s="5" t="s">
        <v>3</v>
      </c>
      <c r="S260" s="2"/>
      <c r="T260" s="1">
        <v>75</v>
      </c>
      <c r="U260" s="1">
        <v>100</v>
      </c>
      <c r="V260" s="1">
        <v>60</v>
      </c>
      <c r="W260" s="1"/>
      <c r="X260" s="1"/>
      <c r="Z260" s="1">
        <v>55</v>
      </c>
      <c r="AA260" s="2"/>
      <c r="AB260" s="2"/>
      <c r="AC260" s="2"/>
      <c r="AD260" s="2"/>
      <c r="AE260" s="2">
        <v>0</v>
      </c>
      <c r="AF260" s="2">
        <v>0</v>
      </c>
      <c r="AG260" s="1"/>
      <c r="AH260" s="1"/>
      <c r="AI260" s="1">
        <v>25</v>
      </c>
      <c r="AJ260" s="1">
        <v>30</v>
      </c>
      <c r="AK260" s="1">
        <v>35</v>
      </c>
      <c r="AL260" s="2"/>
      <c r="AM260" s="1"/>
      <c r="AN260" s="5" t="s">
        <v>3</v>
      </c>
      <c r="AO260" s="2">
        <v>50</v>
      </c>
      <c r="AP260" s="1"/>
      <c r="AQ260" s="1"/>
      <c r="AR260" s="1"/>
      <c r="AS260" s="1">
        <v>45</v>
      </c>
      <c r="AT260" s="1">
        <v>70</v>
      </c>
      <c r="AU260" s="1">
        <v>95</v>
      </c>
      <c r="AV260" s="1"/>
      <c r="AW260" s="2">
        <v>0</v>
      </c>
      <c r="AX260" s="2">
        <v>0</v>
      </c>
      <c r="AY260" s="2">
        <v>0</v>
      </c>
      <c r="AZ260" s="2">
        <v>0</v>
      </c>
      <c r="BA260" s="2"/>
      <c r="BB260" s="2"/>
      <c r="BC260" s="1"/>
      <c r="BD260" s="1">
        <v>20</v>
      </c>
      <c r="BE260" s="1">
        <v>25</v>
      </c>
      <c r="BF260" s="1">
        <v>30</v>
      </c>
      <c r="BG260" s="1"/>
      <c r="BK260">
        <f t="shared" si="70"/>
        <v>4000</v>
      </c>
      <c r="BL260">
        <f t="shared" si="71"/>
        <v>380</v>
      </c>
      <c r="BM260">
        <f t="shared" si="72"/>
        <v>8000</v>
      </c>
      <c r="BN260">
        <f t="shared" si="73"/>
        <v>335</v>
      </c>
      <c r="BO260">
        <f t="shared" si="74"/>
        <v>380</v>
      </c>
    </row>
    <row r="261" spans="2:69" ht="20.55" customHeight="1" x14ac:dyDescent="0.3">
      <c r="B261" s="13" t="s">
        <v>13</v>
      </c>
      <c r="C261" s="2"/>
      <c r="D261" s="2"/>
      <c r="E261" s="13" t="s">
        <v>28</v>
      </c>
      <c r="F261" s="2"/>
      <c r="G261" s="13" t="s">
        <v>27</v>
      </c>
      <c r="H261" s="2"/>
      <c r="I261" s="13" t="s">
        <v>26</v>
      </c>
      <c r="J261" s="2"/>
      <c r="K261" s="13" t="s">
        <v>25</v>
      </c>
      <c r="L261" s="2"/>
      <c r="M261" s="2"/>
      <c r="N261" s="23" t="s">
        <v>24</v>
      </c>
      <c r="R261" s="5" t="s">
        <v>8</v>
      </c>
      <c r="S261" s="2"/>
      <c r="T261" s="1">
        <v>100</v>
      </c>
      <c r="U261" s="1">
        <v>120</v>
      </c>
      <c r="V261" s="1">
        <v>30</v>
      </c>
      <c r="W261" s="1"/>
      <c r="X261" s="1"/>
      <c r="Z261" s="1">
        <v>40</v>
      </c>
      <c r="AA261" s="2"/>
      <c r="AB261" s="2"/>
      <c r="AC261" s="2"/>
      <c r="AD261" s="2"/>
      <c r="AE261" s="2">
        <v>0</v>
      </c>
      <c r="AF261" s="2">
        <v>0</v>
      </c>
      <c r="AG261" s="1"/>
      <c r="AH261" s="1"/>
      <c r="AI261" s="1">
        <v>40</v>
      </c>
      <c r="AJ261" s="1">
        <v>45</v>
      </c>
      <c r="AK261" s="1">
        <v>50</v>
      </c>
      <c r="AL261" s="2"/>
      <c r="AM261" s="1"/>
      <c r="AN261" s="5" t="s">
        <v>8</v>
      </c>
      <c r="AO261" s="2">
        <v>25</v>
      </c>
      <c r="AP261" s="1"/>
      <c r="AQ261" s="1"/>
      <c r="AR261" s="1"/>
      <c r="AS261" s="1">
        <v>35</v>
      </c>
      <c r="AT261" s="1">
        <v>110</v>
      </c>
      <c r="AU261" s="1">
        <v>130</v>
      </c>
      <c r="AV261" s="1"/>
      <c r="AW261" s="2">
        <v>0</v>
      </c>
      <c r="AX261" s="2">
        <v>0</v>
      </c>
      <c r="AY261" s="2">
        <v>0</v>
      </c>
      <c r="AZ261" s="2">
        <v>0</v>
      </c>
      <c r="BA261" s="2"/>
      <c r="BB261" s="2"/>
      <c r="BC261" s="1"/>
      <c r="BD261" s="1">
        <v>35</v>
      </c>
      <c r="BE261" s="1">
        <v>40</v>
      </c>
      <c r="BF261" s="1">
        <v>45</v>
      </c>
      <c r="BG261" s="1"/>
      <c r="BK261">
        <f t="shared" si="70"/>
        <v>4000</v>
      </c>
      <c r="BL261">
        <f t="shared" si="71"/>
        <v>425</v>
      </c>
      <c r="BM261">
        <f t="shared" si="72"/>
        <v>8000</v>
      </c>
      <c r="BN261">
        <f t="shared" si="73"/>
        <v>420</v>
      </c>
      <c r="BO261">
        <f t="shared" si="74"/>
        <v>425</v>
      </c>
    </row>
    <row r="262" spans="2:69" ht="20.55" customHeight="1" x14ac:dyDescent="0.3">
      <c r="B262" s="4"/>
      <c r="C262" s="2"/>
      <c r="E262" s="24"/>
      <c r="F262" s="2"/>
      <c r="G262" s="4"/>
      <c r="H262" s="2"/>
      <c r="I262" s="4"/>
      <c r="J262" s="2"/>
      <c r="K262" s="4"/>
      <c r="L262" s="2"/>
      <c r="M262" s="2"/>
      <c r="N262" s="4"/>
      <c r="R262" s="2"/>
      <c r="S262" s="2"/>
      <c r="T262" s="1"/>
      <c r="U262" s="1"/>
      <c r="V262" s="1"/>
      <c r="W262" s="1"/>
      <c r="X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2"/>
      <c r="AM262" s="1"/>
      <c r="AN262" s="2"/>
      <c r="AO262" s="2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</row>
    <row r="263" spans="2:69" x14ac:dyDescent="0.3">
      <c r="B263" s="3" t="s">
        <v>30</v>
      </c>
      <c r="C263" s="10"/>
      <c r="D263" s="10"/>
      <c r="E263" s="25"/>
      <c r="F263" s="11"/>
      <c r="G263" s="3" t="s">
        <v>34</v>
      </c>
      <c r="H263" s="11"/>
      <c r="I263" s="3" t="s">
        <v>36</v>
      </c>
      <c r="J263" s="10"/>
      <c r="K263" s="3" t="s">
        <v>38</v>
      </c>
      <c r="L263" s="2"/>
      <c r="M263" s="2"/>
      <c r="N263" s="3" t="s">
        <v>40</v>
      </c>
      <c r="R263" s="2" t="s">
        <v>7</v>
      </c>
      <c r="S263" s="2"/>
      <c r="T263" s="1"/>
      <c r="U263" s="1"/>
      <c r="V263" s="1"/>
      <c r="W263" s="1"/>
      <c r="X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2"/>
      <c r="AM263" s="1"/>
      <c r="AN263" s="2" t="s">
        <v>7</v>
      </c>
      <c r="AO263" s="2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</row>
    <row r="264" spans="2:69" ht="15" thickBot="1" x14ac:dyDescent="0.35">
      <c r="B264" s="4"/>
      <c r="C264" s="2"/>
      <c r="D264" s="2"/>
      <c r="E264" s="26"/>
      <c r="F264" s="4"/>
      <c r="G264" s="4"/>
      <c r="H264" s="2"/>
      <c r="I264" s="4"/>
      <c r="J264" s="4"/>
      <c r="K264" s="4"/>
      <c r="L264" s="2"/>
      <c r="M264" s="2"/>
      <c r="N264" s="4"/>
      <c r="R264" s="5" t="s">
        <v>1</v>
      </c>
      <c r="S264" s="2"/>
      <c r="T264" s="2">
        <v>0</v>
      </c>
      <c r="U264" s="2">
        <v>0</v>
      </c>
      <c r="V264" s="2">
        <v>0</v>
      </c>
      <c r="W264" s="2"/>
      <c r="X264" s="2"/>
      <c r="Z264" s="2">
        <v>0</v>
      </c>
      <c r="AA264" s="1"/>
      <c r="AB264" s="1"/>
      <c r="AC264" s="1"/>
      <c r="AD264" s="1"/>
      <c r="AE264" s="1">
        <v>2000</v>
      </c>
      <c r="AF264" s="1">
        <v>2000</v>
      </c>
      <c r="AG264" s="1"/>
      <c r="AH264" s="1"/>
      <c r="AI264" s="1">
        <v>0</v>
      </c>
      <c r="AJ264" s="1">
        <v>0</v>
      </c>
      <c r="AK264" s="1">
        <v>0</v>
      </c>
      <c r="AL264" s="1"/>
      <c r="AM264" s="1"/>
      <c r="AN264" s="5" t="s">
        <v>1</v>
      </c>
      <c r="AO264" s="2">
        <v>0</v>
      </c>
      <c r="AP264" s="2"/>
      <c r="AQ264" s="2"/>
      <c r="AR264" s="2"/>
      <c r="AS264" s="2">
        <v>0</v>
      </c>
      <c r="AT264" s="2">
        <v>0</v>
      </c>
      <c r="AU264" s="2">
        <v>0</v>
      </c>
      <c r="AV264" s="2"/>
      <c r="AW264" s="1">
        <v>2000</v>
      </c>
      <c r="AX264" s="1">
        <v>2000</v>
      </c>
      <c r="AY264" s="1">
        <v>2000</v>
      </c>
      <c r="AZ264" s="1">
        <v>2000</v>
      </c>
      <c r="BA264" s="1"/>
      <c r="BB264" s="1"/>
      <c r="BC264" s="1"/>
      <c r="BD264" s="1">
        <v>0</v>
      </c>
      <c r="BE264" s="1">
        <v>0</v>
      </c>
      <c r="BF264" s="1">
        <v>0</v>
      </c>
      <c r="BG264" s="1"/>
      <c r="BQ264" s="12"/>
    </row>
    <row r="265" spans="2:69" x14ac:dyDescent="0.3">
      <c r="B265" s="13" t="s">
        <v>17</v>
      </c>
      <c r="C265" s="19"/>
      <c r="D265" s="20"/>
      <c r="E265" s="21"/>
      <c r="F265" s="13" t="s">
        <v>19</v>
      </c>
      <c r="G265" s="4"/>
      <c r="H265" s="3" t="s">
        <v>20</v>
      </c>
      <c r="I265" s="4"/>
      <c r="J265" s="23" t="s">
        <v>21</v>
      </c>
      <c r="K265" s="4"/>
      <c r="L265" s="3" t="s">
        <v>22</v>
      </c>
      <c r="M265" s="4"/>
      <c r="N265" s="13" t="s">
        <v>23</v>
      </c>
      <c r="R265" s="5" t="s">
        <v>2</v>
      </c>
      <c r="S265" s="2"/>
      <c r="T265" s="2">
        <v>0</v>
      </c>
      <c r="U265" s="2">
        <v>0</v>
      </c>
      <c r="V265" s="2">
        <v>0</v>
      </c>
      <c r="W265" s="2"/>
      <c r="X265" s="2"/>
      <c r="Z265" s="2">
        <v>0</v>
      </c>
      <c r="AA265" s="1"/>
      <c r="AB265" s="1"/>
      <c r="AC265" s="1"/>
      <c r="AD265" s="1"/>
      <c r="AE265" s="1">
        <v>2000</v>
      </c>
      <c r="AF265" s="1">
        <v>2000</v>
      </c>
      <c r="AG265" s="1"/>
      <c r="AH265" s="1"/>
      <c r="AI265" s="1">
        <v>0</v>
      </c>
      <c r="AJ265" s="1">
        <v>0</v>
      </c>
      <c r="AK265" s="1">
        <v>0</v>
      </c>
      <c r="AL265" s="1"/>
      <c r="AM265" s="1"/>
      <c r="AN265" s="5" t="s">
        <v>2</v>
      </c>
      <c r="AO265" s="2">
        <v>0</v>
      </c>
      <c r="AP265" s="2"/>
      <c r="AQ265" s="2"/>
      <c r="AR265" s="2"/>
      <c r="AS265" s="2">
        <v>0</v>
      </c>
      <c r="AT265" s="2">
        <v>0</v>
      </c>
      <c r="AU265" s="2">
        <v>0</v>
      </c>
      <c r="AV265" s="2"/>
      <c r="AW265" s="1">
        <v>2000</v>
      </c>
      <c r="AX265" s="1">
        <v>2000</v>
      </c>
      <c r="AY265" s="1">
        <v>2000</v>
      </c>
      <c r="AZ265" s="1">
        <v>2000</v>
      </c>
      <c r="BA265" s="1"/>
      <c r="BB265" s="1"/>
      <c r="BC265" s="1"/>
      <c r="BD265" s="1">
        <v>0</v>
      </c>
      <c r="BE265" s="1">
        <v>0</v>
      </c>
      <c r="BF265" s="1">
        <v>0</v>
      </c>
      <c r="BG265" s="1"/>
    </row>
    <row r="266" spans="2:69" x14ac:dyDescent="0.3">
      <c r="B266" s="2"/>
      <c r="C266" s="2"/>
      <c r="D266" s="10"/>
      <c r="E266" s="2"/>
      <c r="F266" s="2"/>
      <c r="G266" s="2"/>
      <c r="H266" s="10"/>
      <c r="I266" s="2"/>
      <c r="J266" s="2"/>
      <c r="R266" s="5" t="s">
        <v>3</v>
      </c>
      <c r="S266" s="2"/>
      <c r="T266" s="2">
        <v>0</v>
      </c>
      <c r="U266" s="2">
        <v>0</v>
      </c>
      <c r="V266" s="2">
        <v>0</v>
      </c>
      <c r="W266" s="2"/>
      <c r="X266" s="2"/>
      <c r="Z266" s="2">
        <v>0</v>
      </c>
      <c r="AA266" s="1"/>
      <c r="AB266" s="1"/>
      <c r="AC266" s="1"/>
      <c r="AD266" s="1"/>
      <c r="AE266" s="1">
        <v>2000</v>
      </c>
      <c r="AF266" s="1">
        <v>2000</v>
      </c>
      <c r="AG266" s="1"/>
      <c r="AH266" s="1"/>
      <c r="AI266" s="1">
        <v>0</v>
      </c>
      <c r="AJ266" s="1">
        <v>0</v>
      </c>
      <c r="AK266" s="1">
        <v>0</v>
      </c>
      <c r="AL266" s="2"/>
      <c r="AM266" s="1"/>
      <c r="AN266" s="5" t="s">
        <v>3</v>
      </c>
      <c r="AO266" s="2">
        <v>0</v>
      </c>
      <c r="AP266" s="2"/>
      <c r="AQ266" s="2"/>
      <c r="AR266" s="2"/>
      <c r="AS266" s="2">
        <v>0</v>
      </c>
      <c r="AT266" s="2">
        <v>0</v>
      </c>
      <c r="AU266" s="2">
        <v>0</v>
      </c>
      <c r="AV266" s="2"/>
      <c r="AW266" s="1">
        <v>2000</v>
      </c>
      <c r="AX266" s="1">
        <v>2000</v>
      </c>
      <c r="AY266" s="1">
        <v>2000</v>
      </c>
      <c r="AZ266" s="1">
        <v>2000</v>
      </c>
      <c r="BA266" s="1"/>
      <c r="BB266" s="1"/>
      <c r="BC266" s="1"/>
      <c r="BD266" s="1">
        <v>0</v>
      </c>
      <c r="BE266" s="1">
        <v>0</v>
      </c>
      <c r="BF266" s="1">
        <v>0</v>
      </c>
      <c r="BG266" s="1"/>
    </row>
    <row r="267" spans="2:69" x14ac:dyDescent="0.3">
      <c r="R267" s="5" t="s">
        <v>8</v>
      </c>
      <c r="S267" s="2"/>
      <c r="T267" s="2">
        <v>0</v>
      </c>
      <c r="U267" s="2">
        <v>0</v>
      </c>
      <c r="V267" s="2">
        <v>0</v>
      </c>
      <c r="W267" s="2"/>
      <c r="X267" s="2"/>
      <c r="Z267" s="2">
        <v>0</v>
      </c>
      <c r="AA267" s="1"/>
      <c r="AB267" s="1"/>
      <c r="AC267" s="1"/>
      <c r="AD267" s="1"/>
      <c r="AE267" s="1">
        <v>2000</v>
      </c>
      <c r="AF267" s="1">
        <v>2000</v>
      </c>
      <c r="AG267" s="1"/>
      <c r="AH267" s="1"/>
      <c r="AI267" s="1">
        <v>0</v>
      </c>
      <c r="AJ267" s="1">
        <v>0</v>
      </c>
      <c r="AK267" s="1">
        <v>0</v>
      </c>
      <c r="AN267" s="5" t="s">
        <v>8</v>
      </c>
      <c r="AO267" s="2">
        <v>0</v>
      </c>
      <c r="AP267" s="2"/>
      <c r="AQ267" s="2"/>
      <c r="AR267" s="2"/>
      <c r="AS267" s="2">
        <v>0</v>
      </c>
      <c r="AT267" s="2">
        <v>0</v>
      </c>
      <c r="AU267" s="2">
        <v>0</v>
      </c>
      <c r="AV267" s="2"/>
      <c r="AW267" s="1">
        <v>2000</v>
      </c>
      <c r="AX267" s="1">
        <v>2000</v>
      </c>
      <c r="AY267" s="1">
        <v>2000</v>
      </c>
      <c r="AZ267" s="1">
        <v>2000</v>
      </c>
      <c r="BA267" s="1"/>
      <c r="BB267" s="1"/>
      <c r="BC267" s="1"/>
      <c r="BD267" s="1">
        <v>0</v>
      </c>
      <c r="BE267" s="1">
        <v>0</v>
      </c>
      <c r="BF267" s="1">
        <v>0</v>
      </c>
      <c r="BG267" s="1"/>
    </row>
    <row r="268" spans="2:69" x14ac:dyDescent="0.3"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2:69" x14ac:dyDescent="0.3">
      <c r="H269" s="2"/>
      <c r="I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2:69" x14ac:dyDescent="0.3">
      <c r="H270" s="10"/>
      <c r="I270" s="10"/>
      <c r="J270" s="10"/>
      <c r="K270" s="2"/>
      <c r="L270" s="11"/>
      <c r="M270" s="11"/>
      <c r="N270" s="11"/>
      <c r="O270" s="11"/>
      <c r="P270" s="10"/>
      <c r="Q270" s="11"/>
      <c r="R270" s="2"/>
      <c r="S270" s="10"/>
    </row>
    <row r="271" spans="2:69" ht="20.55" customHeight="1" x14ac:dyDescent="0.3">
      <c r="B271" s="16" t="s">
        <v>16</v>
      </c>
      <c r="D271" s="16" t="s">
        <v>38</v>
      </c>
      <c r="F271" t="s">
        <v>36</v>
      </c>
      <c r="H271" s="16" t="s">
        <v>18</v>
      </c>
      <c r="J271" s="16" t="s">
        <v>34</v>
      </c>
      <c r="L271" t="s">
        <v>32</v>
      </c>
    </row>
    <row r="272" spans="2:69" ht="20.55" customHeight="1" thickBot="1" x14ac:dyDescent="0.35"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H272" s="2"/>
      <c r="AK272" s="2"/>
      <c r="AL272" s="2"/>
      <c r="AM272" s="2"/>
      <c r="AN272" s="2"/>
      <c r="AO272" s="2"/>
      <c r="AQ272" s="2"/>
      <c r="BK272" t="s">
        <v>9</v>
      </c>
      <c r="BL272" t="s">
        <v>9</v>
      </c>
      <c r="BM272" t="s">
        <v>10</v>
      </c>
      <c r="BN272" t="s">
        <v>10</v>
      </c>
      <c r="BO272" t="s">
        <v>11</v>
      </c>
    </row>
    <row r="273" spans="2:69" ht="20.55" customHeight="1" x14ac:dyDescent="0.3">
      <c r="B273" s="13" t="s">
        <v>12</v>
      </c>
      <c r="C273" s="4"/>
      <c r="D273" s="3" t="s">
        <v>14</v>
      </c>
      <c r="E273" s="4"/>
      <c r="F273" s="13" t="s">
        <v>4</v>
      </c>
      <c r="G273" s="4"/>
      <c r="H273" s="3" t="s">
        <v>15</v>
      </c>
      <c r="I273" s="4"/>
      <c r="J273" s="15" t="s">
        <v>6</v>
      </c>
      <c r="K273" s="19"/>
      <c r="L273" s="20"/>
      <c r="M273" s="21"/>
      <c r="N273" s="17" t="s">
        <v>5</v>
      </c>
      <c r="R273" s="2" t="s">
        <v>0</v>
      </c>
      <c r="S273" s="2" t="s">
        <v>5</v>
      </c>
      <c r="T273" s="2" t="s">
        <v>6</v>
      </c>
      <c r="U273" s="2" t="s">
        <v>4</v>
      </c>
      <c r="V273" s="2" t="s">
        <v>12</v>
      </c>
      <c r="W273" s="2" t="s">
        <v>23</v>
      </c>
      <c r="X273" s="2" t="s">
        <v>21</v>
      </c>
      <c r="Y273" s="2" t="s">
        <v>19</v>
      </c>
      <c r="Z273" s="2" t="s">
        <v>17</v>
      </c>
      <c r="AA273" s="2" t="s">
        <v>24</v>
      </c>
      <c r="AB273" s="1" t="s">
        <v>25</v>
      </c>
      <c r="AC273" s="2" t="s">
        <v>26</v>
      </c>
      <c r="AD273" s="2" t="s">
        <v>41</v>
      </c>
      <c r="AE273" s="2" t="s">
        <v>42</v>
      </c>
      <c r="AF273" s="2" t="s">
        <v>43</v>
      </c>
      <c r="AH273" s="2" t="s">
        <v>44</v>
      </c>
      <c r="AI273" s="2" t="s">
        <v>45</v>
      </c>
      <c r="AJ273" s="2" t="s">
        <v>46</v>
      </c>
      <c r="AK273" s="2" t="s">
        <v>47</v>
      </c>
      <c r="AL273" s="2"/>
      <c r="AM273" s="1"/>
      <c r="AN273" s="2" t="s">
        <v>0</v>
      </c>
      <c r="AO273" s="2" t="s">
        <v>5</v>
      </c>
      <c r="AP273" s="2" t="s">
        <v>6</v>
      </c>
      <c r="AQ273" s="2" t="s">
        <v>4</v>
      </c>
      <c r="AR273" s="2" t="s">
        <v>12</v>
      </c>
      <c r="AS273" s="2" t="s">
        <v>23</v>
      </c>
      <c r="AT273" s="2" t="s">
        <v>21</v>
      </c>
      <c r="AU273" s="2" t="s">
        <v>19</v>
      </c>
      <c r="AV273" s="2" t="s">
        <v>17</v>
      </c>
      <c r="AW273" s="2" t="s">
        <v>24</v>
      </c>
      <c r="AX273" s="1" t="s">
        <v>25</v>
      </c>
      <c r="AY273" s="2" t="s">
        <v>26</v>
      </c>
      <c r="AZ273" s="2" t="s">
        <v>41</v>
      </c>
      <c r="BA273" s="2" t="s">
        <v>42</v>
      </c>
      <c r="BB273" s="2" t="s">
        <v>43</v>
      </c>
      <c r="BD273" s="2" t="s">
        <v>44</v>
      </c>
      <c r="BE273" s="2" t="s">
        <v>45</v>
      </c>
      <c r="BF273" s="2" t="s">
        <v>46</v>
      </c>
      <c r="BG273" s="2" t="s">
        <v>47</v>
      </c>
      <c r="BK273" t="s">
        <v>48</v>
      </c>
      <c r="BL273" t="s">
        <v>0</v>
      </c>
      <c r="BM273" t="s">
        <v>48</v>
      </c>
      <c r="BN273" t="s">
        <v>0</v>
      </c>
    </row>
    <row r="274" spans="2:69" ht="20.55" customHeight="1" x14ac:dyDescent="0.3">
      <c r="B274" s="4"/>
      <c r="C274" s="2"/>
      <c r="D274" s="2"/>
      <c r="E274" s="24"/>
      <c r="F274" s="4"/>
      <c r="G274" s="4"/>
      <c r="H274" s="2"/>
      <c r="I274" s="4"/>
      <c r="J274" s="4"/>
      <c r="K274" s="4"/>
      <c r="L274" s="2"/>
      <c r="M274" s="2"/>
      <c r="N274" s="4"/>
      <c r="R274" s="5" t="s">
        <v>1</v>
      </c>
      <c r="S274" s="2"/>
      <c r="T274" s="1">
        <v>25</v>
      </c>
      <c r="U274" s="1">
        <v>30</v>
      </c>
      <c r="V274" s="1">
        <v>120</v>
      </c>
      <c r="W274" s="1"/>
      <c r="X274" s="1"/>
      <c r="Z274" s="1">
        <v>110</v>
      </c>
      <c r="AA274" s="2"/>
      <c r="AB274" s="2">
        <v>0</v>
      </c>
      <c r="AC274" s="2">
        <v>0</v>
      </c>
      <c r="AD274" s="2">
        <v>0</v>
      </c>
      <c r="AE274" s="2"/>
      <c r="AF274" s="2">
        <v>0</v>
      </c>
      <c r="AG274" s="1"/>
      <c r="AH274" s="1"/>
      <c r="AI274" s="1">
        <v>30</v>
      </c>
      <c r="AJ274" s="1">
        <v>35</v>
      </c>
      <c r="AK274" s="1">
        <v>40</v>
      </c>
      <c r="AL274" s="2"/>
      <c r="AM274" s="1"/>
      <c r="AN274" s="5" t="s">
        <v>1</v>
      </c>
      <c r="AO274" s="2">
        <v>100</v>
      </c>
      <c r="AP274" s="1"/>
      <c r="AQ274" s="1"/>
      <c r="AR274" s="1"/>
      <c r="AS274" s="1">
        <v>90</v>
      </c>
      <c r="AT274" s="1">
        <v>15</v>
      </c>
      <c r="AU274" s="1">
        <v>20</v>
      </c>
      <c r="AV274" s="1"/>
      <c r="AW274" s="2">
        <v>0</v>
      </c>
      <c r="AX274" s="2"/>
      <c r="AY274" s="2"/>
      <c r="AZ274" s="2"/>
      <c r="BA274" s="2">
        <v>0</v>
      </c>
      <c r="BB274" s="2"/>
      <c r="BC274" s="1"/>
      <c r="BD274" s="1">
        <v>25</v>
      </c>
      <c r="BE274" s="1">
        <v>30</v>
      </c>
      <c r="BF274" s="1">
        <v>35</v>
      </c>
      <c r="BG274" s="1"/>
      <c r="BK274">
        <f>SUM(S280:AK280)</f>
        <v>8000</v>
      </c>
      <c r="BL274">
        <f>SUM(S274:AK274)</f>
        <v>390</v>
      </c>
      <c r="BM274">
        <f>SUM(AO280:BG280)</f>
        <v>4000</v>
      </c>
      <c r="BN274">
        <f>SUM(AO274:BG274)</f>
        <v>315</v>
      </c>
      <c r="BO274">
        <f>MAX(MIN(BK274,BN274),MIN(BL274,BM274))</f>
        <v>390</v>
      </c>
    </row>
    <row r="275" spans="2:69" ht="20.55" customHeight="1" x14ac:dyDescent="0.3">
      <c r="B275" s="3" t="s">
        <v>29</v>
      </c>
      <c r="C275" s="10"/>
      <c r="D275" s="18"/>
      <c r="E275" s="25"/>
      <c r="F275" s="2"/>
      <c r="G275" s="3" t="s">
        <v>33</v>
      </c>
      <c r="H275" s="10"/>
      <c r="I275" s="3" t="s">
        <v>35</v>
      </c>
      <c r="J275" s="10"/>
      <c r="K275" s="3" t="s">
        <v>37</v>
      </c>
      <c r="L275" s="2"/>
      <c r="M275" s="2"/>
      <c r="N275" s="3" t="s">
        <v>39</v>
      </c>
      <c r="R275" s="5" t="s">
        <v>2</v>
      </c>
      <c r="S275" s="2"/>
      <c r="T275" s="1">
        <v>50</v>
      </c>
      <c r="U275" s="1">
        <v>60</v>
      </c>
      <c r="V275" s="1">
        <v>100</v>
      </c>
      <c r="W275" s="1"/>
      <c r="X275" s="1"/>
      <c r="Z275" s="1">
        <v>105</v>
      </c>
      <c r="AA275" s="2"/>
      <c r="AB275" s="2">
        <v>0</v>
      </c>
      <c r="AC275" s="2">
        <v>0</v>
      </c>
      <c r="AD275" s="2">
        <v>0</v>
      </c>
      <c r="AE275" s="2"/>
      <c r="AF275" s="2">
        <v>0</v>
      </c>
      <c r="AG275" s="1"/>
      <c r="AH275" s="1"/>
      <c r="AI275" s="1">
        <v>20</v>
      </c>
      <c r="AJ275" s="1">
        <v>25</v>
      </c>
      <c r="AK275" s="1">
        <v>30</v>
      </c>
      <c r="AL275" s="2"/>
      <c r="AM275" s="1"/>
      <c r="AN275" s="5" t="s">
        <v>2</v>
      </c>
      <c r="AO275" s="2">
        <v>75</v>
      </c>
      <c r="AP275" s="1"/>
      <c r="AQ275" s="1"/>
      <c r="AR275" s="1"/>
      <c r="AS275" s="1">
        <v>80</v>
      </c>
      <c r="AT275" s="1">
        <v>55</v>
      </c>
      <c r="AU275" s="1">
        <v>65</v>
      </c>
      <c r="AV275" s="1"/>
      <c r="AW275" s="2">
        <v>0</v>
      </c>
      <c r="AX275" s="2"/>
      <c r="AY275" s="2"/>
      <c r="AZ275" s="2"/>
      <c r="BA275" s="2">
        <v>0</v>
      </c>
      <c r="BB275" s="2"/>
      <c r="BC275" s="1"/>
      <c r="BD275" s="1">
        <v>15</v>
      </c>
      <c r="BE275" s="1">
        <v>20</v>
      </c>
      <c r="BF275" s="1">
        <v>25</v>
      </c>
      <c r="BG275" s="1"/>
      <c r="BK275">
        <f t="shared" ref="BK275:BK277" si="75">SUM(S281:AK281)</f>
        <v>8000</v>
      </c>
      <c r="BL275">
        <f t="shared" ref="BL275:BL277" si="76">SUM(S275:AK275)</f>
        <v>390</v>
      </c>
      <c r="BM275">
        <f t="shared" ref="BM275:BM277" si="77">SUM(AO281:BG281)</f>
        <v>4000</v>
      </c>
      <c r="BN275">
        <f t="shared" ref="BN275:BN277" si="78">SUM(AO275:BG275)</f>
        <v>335</v>
      </c>
      <c r="BO275">
        <f t="shared" ref="BO275:BO277" si="79">MAX(MIN(BK275,BN275),MIN(BL275,BM275))</f>
        <v>390</v>
      </c>
    </row>
    <row r="276" spans="2:69" ht="20.55" customHeight="1" thickBot="1" x14ac:dyDescent="0.35">
      <c r="B276" s="4"/>
      <c r="C276" s="2"/>
      <c r="D276" s="2"/>
      <c r="E276" s="26"/>
      <c r="F276" s="2"/>
      <c r="G276" s="4"/>
      <c r="H276" s="2"/>
      <c r="I276" s="4"/>
      <c r="J276" s="2"/>
      <c r="K276" s="4"/>
      <c r="L276" s="2"/>
      <c r="M276" s="2"/>
      <c r="N276" s="4"/>
      <c r="R276" s="5" t="s">
        <v>3</v>
      </c>
      <c r="S276" s="2"/>
      <c r="T276" s="1">
        <v>75</v>
      </c>
      <c r="U276" s="1">
        <v>100</v>
      </c>
      <c r="V276" s="1">
        <v>60</v>
      </c>
      <c r="W276" s="1"/>
      <c r="X276" s="1"/>
      <c r="Z276" s="1">
        <v>55</v>
      </c>
      <c r="AA276" s="2"/>
      <c r="AB276" s="2">
        <v>0</v>
      </c>
      <c r="AC276" s="2">
        <v>0</v>
      </c>
      <c r="AD276" s="2">
        <v>0</v>
      </c>
      <c r="AE276" s="2"/>
      <c r="AF276" s="2">
        <v>0</v>
      </c>
      <c r="AG276" s="1"/>
      <c r="AH276" s="1"/>
      <c r="AI276" s="1">
        <v>25</v>
      </c>
      <c r="AJ276" s="1">
        <v>30</v>
      </c>
      <c r="AK276" s="1">
        <v>35</v>
      </c>
      <c r="AL276" s="2"/>
      <c r="AM276" s="1"/>
      <c r="AN276" s="5" t="s">
        <v>3</v>
      </c>
      <c r="AO276" s="2">
        <v>50</v>
      </c>
      <c r="AP276" s="1"/>
      <c r="AQ276" s="1"/>
      <c r="AR276" s="1"/>
      <c r="AS276" s="1">
        <v>45</v>
      </c>
      <c r="AT276" s="1">
        <v>70</v>
      </c>
      <c r="AU276" s="1">
        <v>95</v>
      </c>
      <c r="AV276" s="1"/>
      <c r="AW276" s="2">
        <v>0</v>
      </c>
      <c r="AX276" s="2"/>
      <c r="AY276" s="2"/>
      <c r="AZ276" s="2"/>
      <c r="BA276" s="2">
        <v>0</v>
      </c>
      <c r="BB276" s="2"/>
      <c r="BC276" s="1"/>
      <c r="BD276" s="1">
        <v>20</v>
      </c>
      <c r="BE276" s="1">
        <v>25</v>
      </c>
      <c r="BF276" s="1">
        <v>30</v>
      </c>
      <c r="BG276" s="1"/>
      <c r="BK276">
        <f t="shared" si="75"/>
        <v>8000</v>
      </c>
      <c r="BL276">
        <f t="shared" si="76"/>
        <v>380</v>
      </c>
      <c r="BM276">
        <f t="shared" si="77"/>
        <v>4000</v>
      </c>
      <c r="BN276">
        <f t="shared" si="78"/>
        <v>335</v>
      </c>
      <c r="BO276">
        <f t="shared" si="79"/>
        <v>380</v>
      </c>
    </row>
    <row r="277" spans="2:69" ht="20.55" customHeight="1" x14ac:dyDescent="0.3">
      <c r="B277" s="13" t="s">
        <v>13</v>
      </c>
      <c r="C277" s="2"/>
      <c r="D277" s="2"/>
      <c r="E277" s="13" t="s">
        <v>28</v>
      </c>
      <c r="F277" s="2"/>
      <c r="G277" s="13" t="s">
        <v>27</v>
      </c>
      <c r="H277" s="2"/>
      <c r="I277" s="13" t="s">
        <v>26</v>
      </c>
      <c r="J277" s="2"/>
      <c r="K277" s="13" t="s">
        <v>25</v>
      </c>
      <c r="L277" s="2"/>
      <c r="M277" s="2"/>
      <c r="N277" s="23" t="s">
        <v>24</v>
      </c>
      <c r="R277" s="5" t="s">
        <v>8</v>
      </c>
      <c r="S277" s="2"/>
      <c r="T277" s="1">
        <v>100</v>
      </c>
      <c r="U277" s="1">
        <v>120</v>
      </c>
      <c r="V277" s="1">
        <v>30</v>
      </c>
      <c r="W277" s="1"/>
      <c r="X277" s="1"/>
      <c r="Z277" s="1">
        <v>40</v>
      </c>
      <c r="AA277" s="2"/>
      <c r="AB277" s="2">
        <v>0</v>
      </c>
      <c r="AC277" s="2">
        <v>0</v>
      </c>
      <c r="AD277" s="2">
        <v>0</v>
      </c>
      <c r="AE277" s="2"/>
      <c r="AF277" s="2">
        <v>0</v>
      </c>
      <c r="AG277" s="1"/>
      <c r="AH277" s="1"/>
      <c r="AI277" s="1">
        <v>40</v>
      </c>
      <c r="AJ277" s="1">
        <v>45</v>
      </c>
      <c r="AK277" s="1">
        <v>50</v>
      </c>
      <c r="AL277" s="2"/>
      <c r="AM277" s="1"/>
      <c r="AN277" s="5" t="s">
        <v>8</v>
      </c>
      <c r="AO277" s="2">
        <v>25</v>
      </c>
      <c r="AP277" s="1"/>
      <c r="AQ277" s="1"/>
      <c r="AR277" s="1"/>
      <c r="AS277" s="1">
        <v>35</v>
      </c>
      <c r="AT277" s="1">
        <v>110</v>
      </c>
      <c r="AU277" s="1">
        <v>130</v>
      </c>
      <c r="AV277" s="1"/>
      <c r="AW277" s="2">
        <v>0</v>
      </c>
      <c r="AX277" s="2"/>
      <c r="AY277" s="2"/>
      <c r="AZ277" s="2"/>
      <c r="BA277" s="2">
        <v>0</v>
      </c>
      <c r="BB277" s="2"/>
      <c r="BC277" s="1"/>
      <c r="BD277" s="1">
        <v>35</v>
      </c>
      <c r="BE277" s="1">
        <v>40</v>
      </c>
      <c r="BF277" s="1">
        <v>45</v>
      </c>
      <c r="BG277" s="1"/>
      <c r="BK277">
        <f t="shared" si="75"/>
        <v>8000</v>
      </c>
      <c r="BL277">
        <f t="shared" si="76"/>
        <v>425</v>
      </c>
      <c r="BM277">
        <f t="shared" si="77"/>
        <v>4000</v>
      </c>
      <c r="BN277">
        <f t="shared" si="78"/>
        <v>420</v>
      </c>
      <c r="BO277">
        <f t="shared" si="79"/>
        <v>425</v>
      </c>
    </row>
    <row r="278" spans="2:69" ht="20.55" customHeight="1" x14ac:dyDescent="0.3">
      <c r="B278" s="4"/>
      <c r="C278" s="2"/>
      <c r="E278" s="4"/>
      <c r="F278" s="2"/>
      <c r="G278" s="24"/>
      <c r="H278" s="2"/>
      <c r="I278" s="24"/>
      <c r="J278" s="2"/>
      <c r="K278" s="24"/>
      <c r="L278" s="2"/>
      <c r="M278" s="2"/>
      <c r="N278" s="4"/>
      <c r="R278" s="2"/>
      <c r="S278" s="2"/>
      <c r="T278" s="1"/>
      <c r="U278" s="1"/>
      <c r="V278" s="1"/>
      <c r="W278" s="1"/>
      <c r="X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2"/>
      <c r="AM278" s="1"/>
      <c r="AN278" s="2"/>
      <c r="AO278" s="2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</row>
    <row r="279" spans="2:69" x14ac:dyDescent="0.3">
      <c r="B279" s="3" t="s">
        <v>30</v>
      </c>
      <c r="C279" s="10"/>
      <c r="D279" s="10"/>
      <c r="E279" s="3" t="s">
        <v>32</v>
      </c>
      <c r="F279" s="11"/>
      <c r="G279" s="25"/>
      <c r="H279" s="11"/>
      <c r="I279" s="25"/>
      <c r="J279" s="10"/>
      <c r="K279" s="25"/>
      <c r="L279" s="2"/>
      <c r="M279" s="2"/>
      <c r="N279" s="3" t="s">
        <v>40</v>
      </c>
      <c r="R279" s="2" t="s">
        <v>7</v>
      </c>
      <c r="S279" s="2"/>
      <c r="T279" s="1"/>
      <c r="U279" s="1"/>
      <c r="V279" s="1"/>
      <c r="W279" s="1"/>
      <c r="X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2"/>
      <c r="AM279" s="1"/>
      <c r="AN279" s="2" t="s">
        <v>7</v>
      </c>
      <c r="AO279" s="2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</row>
    <row r="280" spans="2:69" ht="15" thickBot="1" x14ac:dyDescent="0.35">
      <c r="B280" s="4"/>
      <c r="C280" s="2"/>
      <c r="D280" s="2"/>
      <c r="E280" s="4"/>
      <c r="F280" s="4"/>
      <c r="G280" s="26"/>
      <c r="H280" s="2"/>
      <c r="I280" s="26"/>
      <c r="J280" s="27"/>
      <c r="K280" s="26"/>
      <c r="L280" s="2"/>
      <c r="M280" s="2"/>
      <c r="N280" s="4"/>
      <c r="R280" s="5" t="s">
        <v>1</v>
      </c>
      <c r="S280" s="2"/>
      <c r="T280" s="2">
        <v>0</v>
      </c>
      <c r="U280" s="2">
        <v>0</v>
      </c>
      <c r="V280" s="2">
        <v>0</v>
      </c>
      <c r="W280" s="2"/>
      <c r="X280" s="2"/>
      <c r="Z280" s="2">
        <v>0</v>
      </c>
      <c r="AA280" s="1"/>
      <c r="AB280" s="1">
        <v>2000</v>
      </c>
      <c r="AC280" s="1">
        <v>2000</v>
      </c>
      <c r="AD280" s="1">
        <v>2000</v>
      </c>
      <c r="AE280" s="1"/>
      <c r="AF280" s="1">
        <v>2000</v>
      </c>
      <c r="AG280" s="1"/>
      <c r="AH280" s="1"/>
      <c r="AI280" s="1">
        <v>0</v>
      </c>
      <c r="AJ280" s="1">
        <v>0</v>
      </c>
      <c r="AK280" s="1">
        <v>0</v>
      </c>
      <c r="AL280" s="1"/>
      <c r="AM280" s="1"/>
      <c r="AN280" s="5" t="s">
        <v>1</v>
      </c>
      <c r="AO280" s="2">
        <v>0</v>
      </c>
      <c r="AP280" s="2"/>
      <c r="AQ280" s="2"/>
      <c r="AR280" s="2"/>
      <c r="AS280" s="2">
        <v>0</v>
      </c>
      <c r="AT280" s="2">
        <v>0</v>
      </c>
      <c r="AU280" s="2">
        <v>0</v>
      </c>
      <c r="AV280" s="2"/>
      <c r="AW280" s="1">
        <v>2000</v>
      </c>
      <c r="AX280" s="1"/>
      <c r="AY280" s="1"/>
      <c r="AZ280" s="1"/>
      <c r="BA280" s="1">
        <v>2000</v>
      </c>
      <c r="BB280" s="1"/>
      <c r="BC280" s="1"/>
      <c r="BD280" s="1">
        <v>0</v>
      </c>
      <c r="BE280" s="1">
        <v>0</v>
      </c>
      <c r="BF280" s="1">
        <v>0</v>
      </c>
      <c r="BG280" s="1"/>
      <c r="BQ280" s="12"/>
    </row>
    <row r="281" spans="2:69" x14ac:dyDescent="0.3">
      <c r="B281" s="13" t="s">
        <v>17</v>
      </c>
      <c r="C281" s="19"/>
      <c r="D281" s="20"/>
      <c r="E281" s="21"/>
      <c r="F281" s="13" t="s">
        <v>19</v>
      </c>
      <c r="G281" s="4"/>
      <c r="H281" s="3" t="s">
        <v>20</v>
      </c>
      <c r="I281" s="4"/>
      <c r="J281" s="23" t="s">
        <v>21</v>
      </c>
      <c r="K281" s="4"/>
      <c r="L281" s="3" t="s">
        <v>22</v>
      </c>
      <c r="M281" s="4"/>
      <c r="N281" s="13" t="s">
        <v>23</v>
      </c>
      <c r="R281" s="5" t="s">
        <v>2</v>
      </c>
      <c r="S281" s="2"/>
      <c r="T281" s="2">
        <v>0</v>
      </c>
      <c r="U281" s="2">
        <v>0</v>
      </c>
      <c r="V281" s="2">
        <v>0</v>
      </c>
      <c r="W281" s="2"/>
      <c r="X281" s="2"/>
      <c r="Z281" s="2">
        <v>0</v>
      </c>
      <c r="AA281" s="1"/>
      <c r="AB281" s="1">
        <v>2000</v>
      </c>
      <c r="AC281" s="1">
        <v>2000</v>
      </c>
      <c r="AD281" s="1">
        <v>2000</v>
      </c>
      <c r="AE281" s="1"/>
      <c r="AF281" s="1">
        <v>2000</v>
      </c>
      <c r="AG281" s="1"/>
      <c r="AH281" s="1"/>
      <c r="AI281" s="1">
        <v>0</v>
      </c>
      <c r="AJ281" s="1">
        <v>0</v>
      </c>
      <c r="AK281" s="1">
        <v>0</v>
      </c>
      <c r="AL281" s="1"/>
      <c r="AM281" s="1"/>
      <c r="AN281" s="5" t="s">
        <v>2</v>
      </c>
      <c r="AO281" s="2">
        <v>0</v>
      </c>
      <c r="AP281" s="2"/>
      <c r="AQ281" s="2"/>
      <c r="AR281" s="2"/>
      <c r="AS281" s="2">
        <v>0</v>
      </c>
      <c r="AT281" s="2">
        <v>0</v>
      </c>
      <c r="AU281" s="2">
        <v>0</v>
      </c>
      <c r="AV281" s="2"/>
      <c r="AW281" s="1">
        <v>2000</v>
      </c>
      <c r="AX281" s="1"/>
      <c r="AY281" s="1"/>
      <c r="AZ281" s="1"/>
      <c r="BA281" s="1">
        <v>2000</v>
      </c>
      <c r="BB281" s="1"/>
      <c r="BC281" s="1"/>
      <c r="BD281" s="1">
        <v>0</v>
      </c>
      <c r="BE281" s="1">
        <v>0</v>
      </c>
      <c r="BF281" s="1">
        <v>0</v>
      </c>
      <c r="BG281" s="1"/>
    </row>
    <row r="282" spans="2:69" x14ac:dyDescent="0.3">
      <c r="B282" s="2"/>
      <c r="C282" s="2"/>
      <c r="D282" s="10"/>
      <c r="E282" s="2"/>
      <c r="F282" s="2"/>
      <c r="G282" s="2"/>
      <c r="H282" s="10"/>
      <c r="I282" s="2"/>
      <c r="J282" s="2"/>
      <c r="R282" s="5" t="s">
        <v>3</v>
      </c>
      <c r="S282" s="2"/>
      <c r="T282" s="2">
        <v>0</v>
      </c>
      <c r="U282" s="2">
        <v>0</v>
      </c>
      <c r="V282" s="2">
        <v>0</v>
      </c>
      <c r="W282" s="2"/>
      <c r="X282" s="2"/>
      <c r="Z282" s="2">
        <v>0</v>
      </c>
      <c r="AA282" s="1"/>
      <c r="AB282" s="1">
        <v>2000</v>
      </c>
      <c r="AC282" s="1">
        <v>2000</v>
      </c>
      <c r="AD282" s="1">
        <v>2000</v>
      </c>
      <c r="AE282" s="1"/>
      <c r="AF282" s="1">
        <v>2000</v>
      </c>
      <c r="AG282" s="1"/>
      <c r="AH282" s="1"/>
      <c r="AI282" s="1">
        <v>0</v>
      </c>
      <c r="AJ282" s="1">
        <v>0</v>
      </c>
      <c r="AK282" s="1">
        <v>0</v>
      </c>
      <c r="AL282" s="2"/>
      <c r="AM282" s="1"/>
      <c r="AN282" s="5" t="s">
        <v>3</v>
      </c>
      <c r="AO282" s="2">
        <v>0</v>
      </c>
      <c r="AP282" s="2"/>
      <c r="AQ282" s="2"/>
      <c r="AR282" s="2"/>
      <c r="AS282" s="2">
        <v>0</v>
      </c>
      <c r="AT282" s="2">
        <v>0</v>
      </c>
      <c r="AU282" s="2">
        <v>0</v>
      </c>
      <c r="AV282" s="2"/>
      <c r="AW282" s="1">
        <v>2000</v>
      </c>
      <c r="AX282" s="1"/>
      <c r="AY282" s="1"/>
      <c r="AZ282" s="1"/>
      <c r="BA282" s="1">
        <v>2000</v>
      </c>
      <c r="BB282" s="1"/>
      <c r="BC282" s="1"/>
      <c r="BD282" s="1">
        <v>0</v>
      </c>
      <c r="BE282" s="1">
        <v>0</v>
      </c>
      <c r="BF282" s="1">
        <v>0</v>
      </c>
      <c r="BG282" s="1"/>
    </row>
    <row r="283" spans="2:69" x14ac:dyDescent="0.3">
      <c r="R283" s="5" t="s">
        <v>8</v>
      </c>
      <c r="S283" s="2"/>
      <c r="T283" s="2">
        <v>0</v>
      </c>
      <c r="U283" s="2">
        <v>0</v>
      </c>
      <c r="V283" s="2">
        <v>0</v>
      </c>
      <c r="W283" s="2"/>
      <c r="X283" s="2"/>
      <c r="Z283" s="2">
        <v>0</v>
      </c>
      <c r="AA283" s="1"/>
      <c r="AB283" s="1">
        <v>2000</v>
      </c>
      <c r="AC283" s="1">
        <v>2000</v>
      </c>
      <c r="AD283" s="1">
        <v>2000</v>
      </c>
      <c r="AE283" s="1"/>
      <c r="AF283" s="1">
        <v>2000</v>
      </c>
      <c r="AG283" s="1"/>
      <c r="AH283" s="1"/>
      <c r="AI283" s="1">
        <v>0</v>
      </c>
      <c r="AJ283" s="1">
        <v>0</v>
      </c>
      <c r="AK283" s="1">
        <v>0</v>
      </c>
      <c r="AN283" s="5" t="s">
        <v>8</v>
      </c>
      <c r="AO283" s="2">
        <v>0</v>
      </c>
      <c r="AP283" s="2"/>
      <c r="AQ283" s="2"/>
      <c r="AR283" s="2"/>
      <c r="AS283" s="2">
        <v>0</v>
      </c>
      <c r="AT283" s="2">
        <v>0</v>
      </c>
      <c r="AU283" s="2">
        <v>0</v>
      </c>
      <c r="AV283" s="2"/>
      <c r="AW283" s="1">
        <v>2000</v>
      </c>
      <c r="AX283" s="1"/>
      <c r="AY283" s="1"/>
      <c r="AZ283" s="1"/>
      <c r="BA283" s="1">
        <v>2000</v>
      </c>
      <c r="BB283" s="1"/>
      <c r="BC283" s="1"/>
      <c r="BD283" s="1">
        <v>0</v>
      </c>
      <c r="BE283" s="1">
        <v>0</v>
      </c>
      <c r="BF283" s="1">
        <v>0</v>
      </c>
      <c r="BG283" s="1"/>
    </row>
    <row r="284" spans="2:69" x14ac:dyDescent="0.3">
      <c r="D284" s="10"/>
      <c r="E284" s="10"/>
      <c r="F284" s="10"/>
      <c r="G284" s="2"/>
      <c r="H284" s="11"/>
      <c r="I284" s="10"/>
      <c r="J284" s="11"/>
      <c r="K284" s="2"/>
      <c r="L284" s="10"/>
      <c r="M284" s="10"/>
      <c r="N284" s="10"/>
      <c r="O284" s="10"/>
    </row>
    <row r="285" spans="2:69" x14ac:dyDescent="0.3"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</row>
    <row r="286" spans="2:69" x14ac:dyDescent="0.3">
      <c r="D286" s="2"/>
      <c r="E286" s="2"/>
      <c r="F286" s="10"/>
      <c r="G286" s="2"/>
      <c r="H286" s="2"/>
      <c r="I286" s="2"/>
      <c r="J286" s="10"/>
      <c r="K286" s="2"/>
      <c r="L286" s="2"/>
      <c r="M286" s="2"/>
      <c r="N286" s="2"/>
      <c r="O286" s="2"/>
    </row>
    <row r="287" spans="2:69" ht="20.55" customHeight="1" x14ac:dyDescent="0.3">
      <c r="B287" s="16" t="s">
        <v>16</v>
      </c>
      <c r="D287" s="16" t="s">
        <v>38</v>
      </c>
      <c r="F287" t="s">
        <v>36</v>
      </c>
      <c r="H287" s="16" t="s">
        <v>18</v>
      </c>
      <c r="J287" s="16" t="s">
        <v>34</v>
      </c>
      <c r="L287" t="s">
        <v>32</v>
      </c>
    </row>
    <row r="288" spans="2:69" ht="20.55" customHeight="1" thickBot="1" x14ac:dyDescent="0.35"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H288" s="2"/>
      <c r="AK288" s="2"/>
      <c r="AL288" s="2"/>
      <c r="AM288" s="2"/>
      <c r="AN288" s="2"/>
      <c r="AO288" s="2"/>
      <c r="AQ288" s="2"/>
      <c r="BK288" t="s">
        <v>9</v>
      </c>
      <c r="BL288" t="s">
        <v>9</v>
      </c>
      <c r="BM288" t="s">
        <v>10</v>
      </c>
      <c r="BN288" t="s">
        <v>10</v>
      </c>
      <c r="BO288" t="s">
        <v>11</v>
      </c>
    </row>
    <row r="289" spans="2:69" ht="20.55" customHeight="1" x14ac:dyDescent="0.3">
      <c r="B289" s="13" t="s">
        <v>12</v>
      </c>
      <c r="C289" s="4"/>
      <c r="D289" s="3" t="s">
        <v>14</v>
      </c>
      <c r="E289" s="4"/>
      <c r="F289" s="13" t="s">
        <v>4</v>
      </c>
      <c r="G289" s="4"/>
      <c r="H289" s="3" t="s">
        <v>15</v>
      </c>
      <c r="I289" s="4"/>
      <c r="J289" s="15" t="s">
        <v>6</v>
      </c>
      <c r="K289" s="19"/>
      <c r="L289" s="20"/>
      <c r="M289" s="21"/>
      <c r="N289" s="17" t="s">
        <v>5</v>
      </c>
      <c r="R289" s="2" t="s">
        <v>0</v>
      </c>
      <c r="S289" s="2" t="s">
        <v>5</v>
      </c>
      <c r="T289" s="2" t="s">
        <v>6</v>
      </c>
      <c r="U289" s="2" t="s">
        <v>4</v>
      </c>
      <c r="V289" s="2" t="s">
        <v>12</v>
      </c>
      <c r="W289" s="2" t="s">
        <v>23</v>
      </c>
      <c r="X289" s="2" t="s">
        <v>21</v>
      </c>
      <c r="Y289" s="2" t="s">
        <v>19</v>
      </c>
      <c r="Z289" s="2" t="s">
        <v>17</v>
      </c>
      <c r="AA289" s="2" t="s">
        <v>24</v>
      </c>
      <c r="AB289" s="1" t="s">
        <v>25</v>
      </c>
      <c r="AC289" s="2" t="s">
        <v>26</v>
      </c>
      <c r="AD289" s="2" t="s">
        <v>41</v>
      </c>
      <c r="AE289" s="2" t="s">
        <v>42</v>
      </c>
      <c r="AF289" s="2" t="s">
        <v>43</v>
      </c>
      <c r="AH289" s="2" t="s">
        <v>44</v>
      </c>
      <c r="AI289" s="2" t="s">
        <v>45</v>
      </c>
      <c r="AJ289" s="2" t="s">
        <v>46</v>
      </c>
      <c r="AK289" s="2" t="s">
        <v>47</v>
      </c>
      <c r="AL289" s="2"/>
      <c r="AM289" s="1"/>
      <c r="AN289" s="2" t="s">
        <v>0</v>
      </c>
      <c r="AO289" s="2" t="s">
        <v>5</v>
      </c>
      <c r="AP289" s="2" t="s">
        <v>6</v>
      </c>
      <c r="AQ289" s="2" t="s">
        <v>4</v>
      </c>
      <c r="AR289" s="2" t="s">
        <v>12</v>
      </c>
      <c r="AS289" s="2" t="s">
        <v>23</v>
      </c>
      <c r="AT289" s="2" t="s">
        <v>21</v>
      </c>
      <c r="AU289" s="2" t="s">
        <v>19</v>
      </c>
      <c r="AV289" s="2" t="s">
        <v>17</v>
      </c>
      <c r="AW289" s="2" t="s">
        <v>24</v>
      </c>
      <c r="AX289" s="1" t="s">
        <v>25</v>
      </c>
      <c r="AY289" s="2" t="s">
        <v>26</v>
      </c>
      <c r="AZ289" s="2" t="s">
        <v>41</v>
      </c>
      <c r="BA289" s="2" t="s">
        <v>42</v>
      </c>
      <c r="BB289" s="2" t="s">
        <v>43</v>
      </c>
      <c r="BD289" s="2" t="s">
        <v>44</v>
      </c>
      <c r="BE289" s="2" t="s">
        <v>45</v>
      </c>
      <c r="BF289" s="2" t="s">
        <v>46</v>
      </c>
      <c r="BG289" s="2" t="s">
        <v>47</v>
      </c>
      <c r="BK289" t="s">
        <v>48</v>
      </c>
      <c r="BL289" t="s">
        <v>0</v>
      </c>
      <c r="BM289" t="s">
        <v>48</v>
      </c>
      <c r="BN289" t="s">
        <v>0</v>
      </c>
    </row>
    <row r="290" spans="2:69" ht="20.55" customHeight="1" x14ac:dyDescent="0.3">
      <c r="B290" s="4"/>
      <c r="C290" s="2"/>
      <c r="D290" s="2"/>
      <c r="E290" s="24"/>
      <c r="F290" s="4"/>
      <c r="G290" s="4"/>
      <c r="H290" s="2"/>
      <c r="I290" s="4"/>
      <c r="J290" s="4"/>
      <c r="K290" s="24"/>
      <c r="L290" s="2"/>
      <c r="M290" s="2"/>
      <c r="N290" s="4"/>
      <c r="R290" s="5" t="s">
        <v>1</v>
      </c>
      <c r="S290" s="2"/>
      <c r="T290" s="1">
        <v>25</v>
      </c>
      <c r="U290" s="1">
        <v>30</v>
      </c>
      <c r="V290" s="1">
        <v>120</v>
      </c>
      <c r="W290" s="1"/>
      <c r="X290" s="1"/>
      <c r="Z290" s="1">
        <v>110</v>
      </c>
      <c r="AA290" s="2"/>
      <c r="AB290" s="2"/>
      <c r="AC290" s="2">
        <v>0</v>
      </c>
      <c r="AD290" s="2">
        <v>0</v>
      </c>
      <c r="AE290" s="2"/>
      <c r="AF290" s="2">
        <v>0</v>
      </c>
      <c r="AG290" s="1"/>
      <c r="AH290" s="1"/>
      <c r="AI290" s="1">
        <v>30</v>
      </c>
      <c r="AJ290" s="1">
        <v>35</v>
      </c>
      <c r="AK290" s="1">
        <v>40</v>
      </c>
      <c r="AL290" s="2"/>
      <c r="AM290" s="1"/>
      <c r="AN290" s="5" t="s">
        <v>1</v>
      </c>
      <c r="AO290" s="2">
        <v>100</v>
      </c>
      <c r="AP290" s="1"/>
      <c r="AQ290" s="1"/>
      <c r="AR290" s="1"/>
      <c r="AS290" s="1">
        <v>90</v>
      </c>
      <c r="AT290" s="1">
        <v>15</v>
      </c>
      <c r="AU290" s="1">
        <v>20</v>
      </c>
      <c r="AV290" s="1"/>
      <c r="AW290" s="2">
        <v>0</v>
      </c>
      <c r="AX290" s="2">
        <v>0</v>
      </c>
      <c r="AY290" s="2"/>
      <c r="AZ290" s="2"/>
      <c r="BA290" s="2">
        <v>0</v>
      </c>
      <c r="BB290" s="2"/>
      <c r="BC290" s="1"/>
      <c r="BD290" s="1">
        <v>25</v>
      </c>
      <c r="BE290" s="1">
        <v>30</v>
      </c>
      <c r="BF290" s="1">
        <v>35</v>
      </c>
      <c r="BG290" s="1"/>
      <c r="BK290">
        <f>SUM(S296:AK296)</f>
        <v>6000</v>
      </c>
      <c r="BL290">
        <f>SUM(S290:AK290)</f>
        <v>390</v>
      </c>
      <c r="BM290">
        <f>SUM(AO296:BG296)</f>
        <v>6000</v>
      </c>
      <c r="BN290">
        <f>SUM(AO290:BG290)</f>
        <v>315</v>
      </c>
      <c r="BO290">
        <f>MAX(MIN(BK290,BN290),MIN(BL290,BM290))</f>
        <v>390</v>
      </c>
    </row>
    <row r="291" spans="2:69" ht="20.55" customHeight="1" x14ac:dyDescent="0.3">
      <c r="B291" s="3" t="s">
        <v>29</v>
      </c>
      <c r="C291" s="10"/>
      <c r="D291" s="18"/>
      <c r="E291" s="25"/>
      <c r="F291" s="2"/>
      <c r="G291" s="3" t="s">
        <v>33</v>
      </c>
      <c r="H291" s="10"/>
      <c r="I291" s="3" t="s">
        <v>35</v>
      </c>
      <c r="J291" s="10"/>
      <c r="K291" s="25"/>
      <c r="L291" s="2"/>
      <c r="M291" s="2"/>
      <c r="N291" s="3" t="s">
        <v>39</v>
      </c>
      <c r="R291" s="5" t="s">
        <v>2</v>
      </c>
      <c r="S291" s="2"/>
      <c r="T291" s="1">
        <v>50</v>
      </c>
      <c r="U291" s="1">
        <v>60</v>
      </c>
      <c r="V291" s="1">
        <v>100</v>
      </c>
      <c r="W291" s="1"/>
      <c r="X291" s="1"/>
      <c r="Z291" s="1">
        <v>105</v>
      </c>
      <c r="AA291" s="2"/>
      <c r="AB291" s="2"/>
      <c r="AC291" s="2">
        <v>0</v>
      </c>
      <c r="AD291" s="2">
        <v>0</v>
      </c>
      <c r="AE291" s="2"/>
      <c r="AF291" s="2">
        <v>0</v>
      </c>
      <c r="AG291" s="1"/>
      <c r="AH291" s="1"/>
      <c r="AI291" s="1">
        <v>20</v>
      </c>
      <c r="AJ291" s="1">
        <v>25</v>
      </c>
      <c r="AK291" s="1">
        <v>30</v>
      </c>
      <c r="AL291" s="2"/>
      <c r="AM291" s="1"/>
      <c r="AN291" s="5" t="s">
        <v>2</v>
      </c>
      <c r="AO291" s="2">
        <v>75</v>
      </c>
      <c r="AP291" s="1"/>
      <c r="AQ291" s="1"/>
      <c r="AR291" s="1"/>
      <c r="AS291" s="1">
        <v>80</v>
      </c>
      <c r="AT291" s="1">
        <v>55</v>
      </c>
      <c r="AU291" s="1">
        <v>65</v>
      </c>
      <c r="AV291" s="1"/>
      <c r="AW291" s="2">
        <v>0</v>
      </c>
      <c r="AX291" s="2">
        <v>0</v>
      </c>
      <c r="AY291" s="2"/>
      <c r="AZ291" s="2"/>
      <c r="BA291" s="2">
        <v>0</v>
      </c>
      <c r="BB291" s="2"/>
      <c r="BC291" s="1"/>
      <c r="BD291" s="1">
        <v>15</v>
      </c>
      <c r="BE291" s="1">
        <v>20</v>
      </c>
      <c r="BF291" s="1">
        <v>25</v>
      </c>
      <c r="BG291" s="1"/>
      <c r="BK291">
        <f t="shared" ref="BK291:BK293" si="80">SUM(S297:AK297)</f>
        <v>6000</v>
      </c>
      <c r="BL291">
        <f t="shared" ref="BL291:BL293" si="81">SUM(S291:AK291)</f>
        <v>390</v>
      </c>
      <c r="BM291">
        <f t="shared" ref="BM291:BM293" si="82">SUM(AO297:BG297)</f>
        <v>6000</v>
      </c>
      <c r="BN291">
        <f t="shared" ref="BN291:BN293" si="83">SUM(AO291:BG291)</f>
        <v>335</v>
      </c>
      <c r="BO291">
        <f t="shared" ref="BO291:BO293" si="84">MAX(MIN(BK291,BN291),MIN(BL291,BM291))</f>
        <v>390</v>
      </c>
    </row>
    <row r="292" spans="2:69" ht="20.55" customHeight="1" thickBot="1" x14ac:dyDescent="0.35">
      <c r="B292" s="4"/>
      <c r="C292" s="2"/>
      <c r="D292" s="2"/>
      <c r="E292" s="26"/>
      <c r="F292" s="2"/>
      <c r="G292" s="4"/>
      <c r="H292" s="2"/>
      <c r="I292" s="4"/>
      <c r="J292" s="2"/>
      <c r="K292" s="26"/>
      <c r="L292" s="2"/>
      <c r="M292" s="2"/>
      <c r="N292" s="4"/>
      <c r="R292" s="5" t="s">
        <v>3</v>
      </c>
      <c r="S292" s="2"/>
      <c r="T292" s="1">
        <v>75</v>
      </c>
      <c r="U292" s="1">
        <v>100</v>
      </c>
      <c r="V292" s="1">
        <v>60</v>
      </c>
      <c r="W292" s="1"/>
      <c r="X292" s="1"/>
      <c r="Z292" s="1">
        <v>55</v>
      </c>
      <c r="AA292" s="2"/>
      <c r="AB292" s="2"/>
      <c r="AC292" s="2">
        <v>0</v>
      </c>
      <c r="AD292" s="2">
        <v>0</v>
      </c>
      <c r="AE292" s="2"/>
      <c r="AF292" s="2">
        <v>0</v>
      </c>
      <c r="AG292" s="1"/>
      <c r="AH292" s="1"/>
      <c r="AI292" s="1">
        <v>25</v>
      </c>
      <c r="AJ292" s="1">
        <v>30</v>
      </c>
      <c r="AK292" s="1">
        <v>35</v>
      </c>
      <c r="AL292" s="2"/>
      <c r="AM292" s="1"/>
      <c r="AN292" s="5" t="s">
        <v>3</v>
      </c>
      <c r="AO292" s="2">
        <v>50</v>
      </c>
      <c r="AP292" s="1"/>
      <c r="AQ292" s="1"/>
      <c r="AR292" s="1"/>
      <c r="AS292" s="1">
        <v>45</v>
      </c>
      <c r="AT292" s="1">
        <v>70</v>
      </c>
      <c r="AU292" s="1">
        <v>95</v>
      </c>
      <c r="AV292" s="1"/>
      <c r="AW292" s="2">
        <v>0</v>
      </c>
      <c r="AX292" s="2">
        <v>0</v>
      </c>
      <c r="AY292" s="2"/>
      <c r="AZ292" s="2"/>
      <c r="BA292" s="2">
        <v>0</v>
      </c>
      <c r="BB292" s="2"/>
      <c r="BC292" s="1"/>
      <c r="BD292" s="1">
        <v>20</v>
      </c>
      <c r="BE292" s="1">
        <v>25</v>
      </c>
      <c r="BF292" s="1">
        <v>30</v>
      </c>
      <c r="BG292" s="1"/>
      <c r="BK292">
        <f t="shared" si="80"/>
        <v>6000</v>
      </c>
      <c r="BL292">
        <f t="shared" si="81"/>
        <v>380</v>
      </c>
      <c r="BM292">
        <f t="shared" si="82"/>
        <v>6000</v>
      </c>
      <c r="BN292">
        <f t="shared" si="83"/>
        <v>335</v>
      </c>
      <c r="BO292">
        <f t="shared" si="84"/>
        <v>380</v>
      </c>
    </row>
    <row r="293" spans="2:69" ht="20.55" customHeight="1" x14ac:dyDescent="0.3">
      <c r="B293" s="13" t="s">
        <v>13</v>
      </c>
      <c r="C293" s="2"/>
      <c r="D293" s="2"/>
      <c r="E293" s="13" t="s">
        <v>28</v>
      </c>
      <c r="F293" s="2"/>
      <c r="G293" s="13" t="s">
        <v>27</v>
      </c>
      <c r="H293" s="2"/>
      <c r="I293" s="13" t="s">
        <v>26</v>
      </c>
      <c r="J293" s="2"/>
      <c r="K293" s="13" t="s">
        <v>25</v>
      </c>
      <c r="L293" s="2"/>
      <c r="M293" s="2"/>
      <c r="N293" s="23" t="s">
        <v>24</v>
      </c>
      <c r="R293" s="5" t="s">
        <v>8</v>
      </c>
      <c r="S293" s="2"/>
      <c r="T293" s="1">
        <v>100</v>
      </c>
      <c r="U293" s="1">
        <v>120</v>
      </c>
      <c r="V293" s="1">
        <v>30</v>
      </c>
      <c r="W293" s="1"/>
      <c r="X293" s="1"/>
      <c r="Z293" s="1">
        <v>40</v>
      </c>
      <c r="AA293" s="2"/>
      <c r="AB293" s="2"/>
      <c r="AC293" s="2">
        <v>0</v>
      </c>
      <c r="AD293" s="2">
        <v>0</v>
      </c>
      <c r="AE293" s="2"/>
      <c r="AF293" s="2">
        <v>0</v>
      </c>
      <c r="AG293" s="1"/>
      <c r="AH293" s="1"/>
      <c r="AI293" s="1">
        <v>40</v>
      </c>
      <c r="AJ293" s="1">
        <v>45</v>
      </c>
      <c r="AK293" s="1">
        <v>50</v>
      </c>
      <c r="AL293" s="2"/>
      <c r="AM293" s="1"/>
      <c r="AN293" s="5" t="s">
        <v>8</v>
      </c>
      <c r="AO293" s="2">
        <v>25</v>
      </c>
      <c r="AP293" s="1"/>
      <c r="AQ293" s="1"/>
      <c r="AR293" s="1"/>
      <c r="AS293" s="1">
        <v>35</v>
      </c>
      <c r="AT293" s="1">
        <v>110</v>
      </c>
      <c r="AU293" s="1">
        <v>130</v>
      </c>
      <c r="AV293" s="1"/>
      <c r="AW293" s="2">
        <v>0</v>
      </c>
      <c r="AX293" s="2">
        <v>0</v>
      </c>
      <c r="AY293" s="2"/>
      <c r="AZ293" s="2"/>
      <c r="BA293" s="2">
        <v>0</v>
      </c>
      <c r="BB293" s="2"/>
      <c r="BC293" s="1"/>
      <c r="BD293" s="1">
        <v>35</v>
      </c>
      <c r="BE293" s="1">
        <v>40</v>
      </c>
      <c r="BF293" s="1">
        <v>45</v>
      </c>
      <c r="BG293" s="1"/>
      <c r="BK293">
        <f t="shared" si="80"/>
        <v>6000</v>
      </c>
      <c r="BL293">
        <f t="shared" si="81"/>
        <v>425</v>
      </c>
      <c r="BM293">
        <f t="shared" si="82"/>
        <v>6000</v>
      </c>
      <c r="BN293">
        <f t="shared" si="83"/>
        <v>420</v>
      </c>
      <c r="BO293">
        <f t="shared" si="84"/>
        <v>425</v>
      </c>
    </row>
    <row r="294" spans="2:69" ht="20.55" customHeight="1" x14ac:dyDescent="0.3">
      <c r="B294" s="4"/>
      <c r="C294" s="2"/>
      <c r="E294" s="4"/>
      <c r="F294" s="2"/>
      <c r="G294" s="24"/>
      <c r="H294" s="2"/>
      <c r="I294" s="24"/>
      <c r="J294" s="2"/>
      <c r="K294" s="4"/>
      <c r="L294" s="2"/>
      <c r="M294" s="2"/>
      <c r="N294" s="4"/>
      <c r="R294" s="2"/>
      <c r="S294" s="2"/>
      <c r="T294" s="1"/>
      <c r="U294" s="1"/>
      <c r="V294" s="1"/>
      <c r="W294" s="1"/>
      <c r="X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2"/>
      <c r="AM294" s="1"/>
      <c r="AN294" s="2"/>
      <c r="AO294" s="2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</row>
    <row r="295" spans="2:69" x14ac:dyDescent="0.3">
      <c r="B295" s="3" t="s">
        <v>30</v>
      </c>
      <c r="C295" s="10"/>
      <c r="D295" s="10"/>
      <c r="E295" s="3" t="s">
        <v>32</v>
      </c>
      <c r="F295" s="11"/>
      <c r="G295" s="25"/>
      <c r="H295" s="11"/>
      <c r="I295" s="25"/>
      <c r="J295" s="10"/>
      <c r="K295" s="3" t="s">
        <v>38</v>
      </c>
      <c r="L295" s="2"/>
      <c r="M295" s="2"/>
      <c r="N295" s="3" t="s">
        <v>40</v>
      </c>
      <c r="R295" s="2" t="s">
        <v>7</v>
      </c>
      <c r="S295" s="2"/>
      <c r="T295" s="1"/>
      <c r="U295" s="1"/>
      <c r="V295" s="1"/>
      <c r="W295" s="1"/>
      <c r="X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2"/>
      <c r="AM295" s="1"/>
      <c r="AN295" s="2" t="s">
        <v>7</v>
      </c>
      <c r="AO295" s="2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</row>
    <row r="296" spans="2:69" ht="15" thickBot="1" x14ac:dyDescent="0.35">
      <c r="B296" s="4"/>
      <c r="C296" s="2"/>
      <c r="D296" s="2"/>
      <c r="E296" s="4"/>
      <c r="F296" s="4"/>
      <c r="G296" s="26"/>
      <c r="H296" s="2"/>
      <c r="I296" s="26"/>
      <c r="J296" s="4"/>
      <c r="K296" s="4"/>
      <c r="L296" s="2"/>
      <c r="M296" s="2"/>
      <c r="N296" s="4"/>
      <c r="R296" s="5" t="s">
        <v>1</v>
      </c>
      <c r="S296" s="2"/>
      <c r="T296" s="2">
        <v>0</v>
      </c>
      <c r="U296" s="2">
        <v>0</v>
      </c>
      <c r="V296" s="2">
        <v>0</v>
      </c>
      <c r="W296" s="2"/>
      <c r="X296" s="2"/>
      <c r="Z296" s="2">
        <v>0</v>
      </c>
      <c r="AA296" s="1"/>
      <c r="AB296" s="1"/>
      <c r="AC296" s="1">
        <v>2000</v>
      </c>
      <c r="AD296" s="1">
        <v>2000</v>
      </c>
      <c r="AE296" s="1"/>
      <c r="AF296" s="1">
        <v>2000</v>
      </c>
      <c r="AG296" s="1"/>
      <c r="AH296" s="1"/>
      <c r="AI296" s="1">
        <v>0</v>
      </c>
      <c r="AJ296" s="1">
        <v>0</v>
      </c>
      <c r="AK296" s="1">
        <v>0</v>
      </c>
      <c r="AL296" s="1"/>
      <c r="AM296" s="1"/>
      <c r="AN296" s="5" t="s">
        <v>1</v>
      </c>
      <c r="AO296" s="2">
        <v>0</v>
      </c>
      <c r="AP296" s="2"/>
      <c r="AQ296" s="2"/>
      <c r="AR296" s="2"/>
      <c r="AS296" s="2">
        <v>0</v>
      </c>
      <c r="AT296" s="2">
        <v>0</v>
      </c>
      <c r="AU296" s="2">
        <v>0</v>
      </c>
      <c r="AV296" s="2"/>
      <c r="AW296" s="1">
        <v>2000</v>
      </c>
      <c r="AX296" s="1">
        <v>2000</v>
      </c>
      <c r="AY296" s="1"/>
      <c r="AZ296" s="1"/>
      <c r="BA296" s="1">
        <v>2000</v>
      </c>
      <c r="BB296" s="1"/>
      <c r="BC296" s="1"/>
      <c r="BD296" s="1">
        <v>0</v>
      </c>
      <c r="BE296" s="1">
        <v>0</v>
      </c>
      <c r="BF296" s="1">
        <v>0</v>
      </c>
      <c r="BG296" s="1"/>
      <c r="BQ296" s="12"/>
    </row>
    <row r="297" spans="2:69" x14ac:dyDescent="0.3">
      <c r="B297" s="13" t="s">
        <v>17</v>
      </c>
      <c r="C297" s="19"/>
      <c r="D297" s="20"/>
      <c r="E297" s="21"/>
      <c r="F297" s="13" t="s">
        <v>19</v>
      </c>
      <c r="G297" s="4"/>
      <c r="H297" s="3" t="s">
        <v>20</v>
      </c>
      <c r="I297" s="4"/>
      <c r="J297" s="23" t="s">
        <v>21</v>
      </c>
      <c r="K297" s="4"/>
      <c r="L297" s="3" t="s">
        <v>22</v>
      </c>
      <c r="M297" s="4"/>
      <c r="N297" s="13" t="s">
        <v>23</v>
      </c>
      <c r="R297" s="5" t="s">
        <v>2</v>
      </c>
      <c r="S297" s="2"/>
      <c r="T297" s="2">
        <v>0</v>
      </c>
      <c r="U297" s="2">
        <v>0</v>
      </c>
      <c r="V297" s="2">
        <v>0</v>
      </c>
      <c r="W297" s="2"/>
      <c r="X297" s="2"/>
      <c r="Z297" s="2">
        <v>0</v>
      </c>
      <c r="AA297" s="1"/>
      <c r="AB297" s="1"/>
      <c r="AC297" s="1">
        <v>2000</v>
      </c>
      <c r="AD297" s="1">
        <v>2000</v>
      </c>
      <c r="AE297" s="1"/>
      <c r="AF297" s="1">
        <v>2000</v>
      </c>
      <c r="AG297" s="1"/>
      <c r="AH297" s="1"/>
      <c r="AI297" s="1">
        <v>0</v>
      </c>
      <c r="AJ297" s="1">
        <v>0</v>
      </c>
      <c r="AK297" s="1">
        <v>0</v>
      </c>
      <c r="AL297" s="1"/>
      <c r="AM297" s="1"/>
      <c r="AN297" s="5" t="s">
        <v>2</v>
      </c>
      <c r="AO297" s="2">
        <v>0</v>
      </c>
      <c r="AP297" s="2"/>
      <c r="AQ297" s="2"/>
      <c r="AR297" s="2"/>
      <c r="AS297" s="2">
        <v>0</v>
      </c>
      <c r="AT297" s="2">
        <v>0</v>
      </c>
      <c r="AU297" s="2">
        <v>0</v>
      </c>
      <c r="AV297" s="2"/>
      <c r="AW297" s="1">
        <v>2000</v>
      </c>
      <c r="AX297" s="1">
        <v>2000</v>
      </c>
      <c r="AY297" s="1"/>
      <c r="AZ297" s="1"/>
      <c r="BA297" s="1">
        <v>2000</v>
      </c>
      <c r="BB297" s="1"/>
      <c r="BC297" s="1"/>
      <c r="BD297" s="1">
        <v>0</v>
      </c>
      <c r="BE297" s="1">
        <v>0</v>
      </c>
      <c r="BF297" s="1">
        <v>0</v>
      </c>
      <c r="BG297" s="1"/>
    </row>
    <row r="298" spans="2:69" x14ac:dyDescent="0.3">
      <c r="B298" s="2"/>
      <c r="C298" s="2"/>
      <c r="D298" s="10"/>
      <c r="E298" s="2"/>
      <c r="F298" s="2"/>
      <c r="G298" s="2"/>
      <c r="H298" s="10"/>
      <c r="I298" s="2"/>
      <c r="J298" s="2"/>
      <c r="R298" s="5" t="s">
        <v>3</v>
      </c>
      <c r="S298" s="2"/>
      <c r="T298" s="2">
        <v>0</v>
      </c>
      <c r="U298" s="2">
        <v>0</v>
      </c>
      <c r="V298" s="2">
        <v>0</v>
      </c>
      <c r="W298" s="2"/>
      <c r="X298" s="2"/>
      <c r="Z298" s="2">
        <v>0</v>
      </c>
      <c r="AA298" s="1"/>
      <c r="AB298" s="1"/>
      <c r="AC298" s="1">
        <v>2000</v>
      </c>
      <c r="AD298" s="1">
        <v>2000</v>
      </c>
      <c r="AE298" s="1"/>
      <c r="AF298" s="1">
        <v>2000</v>
      </c>
      <c r="AG298" s="1"/>
      <c r="AH298" s="1"/>
      <c r="AI298" s="1">
        <v>0</v>
      </c>
      <c r="AJ298" s="1">
        <v>0</v>
      </c>
      <c r="AK298" s="1">
        <v>0</v>
      </c>
      <c r="AL298" s="2"/>
      <c r="AM298" s="1"/>
      <c r="AN298" s="5" t="s">
        <v>3</v>
      </c>
      <c r="AO298" s="2">
        <v>0</v>
      </c>
      <c r="AP298" s="2"/>
      <c r="AQ298" s="2"/>
      <c r="AR298" s="2"/>
      <c r="AS298" s="2">
        <v>0</v>
      </c>
      <c r="AT298" s="2">
        <v>0</v>
      </c>
      <c r="AU298" s="2">
        <v>0</v>
      </c>
      <c r="AV298" s="2"/>
      <c r="AW298" s="1">
        <v>2000</v>
      </c>
      <c r="AX298" s="1">
        <v>2000</v>
      </c>
      <c r="AY298" s="1"/>
      <c r="AZ298" s="1"/>
      <c r="BA298" s="1">
        <v>2000</v>
      </c>
      <c r="BB298" s="1"/>
      <c r="BC298" s="1"/>
      <c r="BD298" s="1">
        <v>0</v>
      </c>
      <c r="BE298" s="1">
        <v>0</v>
      </c>
      <c r="BF298" s="1">
        <v>0</v>
      </c>
      <c r="BG298" s="1"/>
    </row>
    <row r="299" spans="2:69" x14ac:dyDescent="0.3">
      <c r="R299" s="5" t="s">
        <v>8</v>
      </c>
      <c r="S299" s="2"/>
      <c r="T299" s="2">
        <v>0</v>
      </c>
      <c r="U299" s="2">
        <v>0</v>
      </c>
      <c r="V299" s="2">
        <v>0</v>
      </c>
      <c r="W299" s="2"/>
      <c r="X299" s="2"/>
      <c r="Z299" s="2">
        <v>0</v>
      </c>
      <c r="AA299" s="1"/>
      <c r="AB299" s="1"/>
      <c r="AC299" s="1">
        <v>2000</v>
      </c>
      <c r="AD299" s="1">
        <v>2000</v>
      </c>
      <c r="AE299" s="1"/>
      <c r="AF299" s="1">
        <v>2000</v>
      </c>
      <c r="AG299" s="1"/>
      <c r="AH299" s="1"/>
      <c r="AI299" s="1">
        <v>0</v>
      </c>
      <c r="AJ299" s="1">
        <v>0</v>
      </c>
      <c r="AK299" s="1">
        <v>0</v>
      </c>
      <c r="AN299" s="5" t="s">
        <v>8</v>
      </c>
      <c r="AO299" s="2">
        <v>0</v>
      </c>
      <c r="AP299" s="2"/>
      <c r="AQ299" s="2"/>
      <c r="AR299" s="2"/>
      <c r="AS299" s="2">
        <v>0</v>
      </c>
      <c r="AT299" s="2">
        <v>0</v>
      </c>
      <c r="AU299" s="2">
        <v>0</v>
      </c>
      <c r="AV299" s="2"/>
      <c r="AW299" s="1">
        <v>2000</v>
      </c>
      <c r="AX299" s="1">
        <v>2000</v>
      </c>
      <c r="AY299" s="1"/>
      <c r="AZ299" s="1"/>
      <c r="BA299" s="1">
        <v>2000</v>
      </c>
      <c r="BB299" s="1"/>
      <c r="BC299" s="1"/>
      <c r="BD299" s="1">
        <v>0</v>
      </c>
      <c r="BE299" s="1">
        <v>0</v>
      </c>
      <c r="BF299" s="1">
        <v>0</v>
      </c>
      <c r="BG299" s="1"/>
    </row>
    <row r="300" spans="2:69" x14ac:dyDescent="0.3">
      <c r="F300" s="2"/>
      <c r="G300" s="2"/>
      <c r="H300" s="10"/>
      <c r="I300" s="2"/>
      <c r="J300" s="2"/>
      <c r="K300" s="2"/>
      <c r="L300" s="10"/>
      <c r="M300" s="10"/>
      <c r="N300" s="10"/>
      <c r="O300" s="10"/>
      <c r="P300" s="2"/>
      <c r="Q300" s="2"/>
    </row>
    <row r="303" spans="2:69" ht="20.55" customHeight="1" x14ac:dyDescent="0.3">
      <c r="B303" s="16" t="s">
        <v>16</v>
      </c>
      <c r="D303" s="16" t="s">
        <v>38</v>
      </c>
      <c r="F303" t="s">
        <v>36</v>
      </c>
      <c r="H303" s="16" t="s">
        <v>18</v>
      </c>
      <c r="J303" s="16" t="s">
        <v>34</v>
      </c>
      <c r="L303" t="s">
        <v>32</v>
      </c>
    </row>
    <row r="304" spans="2:69" ht="20.55" customHeight="1" thickBot="1" x14ac:dyDescent="0.35"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H304" s="2"/>
      <c r="AK304" s="2"/>
      <c r="AL304" s="2"/>
      <c r="AM304" s="2"/>
      <c r="AN304" s="2"/>
      <c r="AO304" s="2"/>
      <c r="AQ304" s="2"/>
      <c r="BK304" t="s">
        <v>9</v>
      </c>
      <c r="BL304" t="s">
        <v>9</v>
      </c>
      <c r="BM304" t="s">
        <v>10</v>
      </c>
      <c r="BN304" t="s">
        <v>10</v>
      </c>
      <c r="BO304" t="s">
        <v>11</v>
      </c>
    </row>
    <row r="305" spans="2:69" ht="20.55" customHeight="1" x14ac:dyDescent="0.3">
      <c r="B305" s="13" t="s">
        <v>12</v>
      </c>
      <c r="C305" s="4"/>
      <c r="D305" s="3" t="s">
        <v>14</v>
      </c>
      <c r="E305" s="4"/>
      <c r="F305" s="13" t="s">
        <v>4</v>
      </c>
      <c r="G305" s="4"/>
      <c r="H305" s="3" t="s">
        <v>15</v>
      </c>
      <c r="I305" s="4"/>
      <c r="J305" s="15" t="s">
        <v>6</v>
      </c>
      <c r="K305" s="19"/>
      <c r="L305" s="20"/>
      <c r="M305" s="21"/>
      <c r="N305" s="17" t="s">
        <v>5</v>
      </c>
      <c r="R305" s="2" t="s">
        <v>0</v>
      </c>
      <c r="S305" s="2" t="s">
        <v>5</v>
      </c>
      <c r="T305" s="2" t="s">
        <v>6</v>
      </c>
      <c r="U305" s="2" t="s">
        <v>4</v>
      </c>
      <c r="V305" s="2" t="s">
        <v>12</v>
      </c>
      <c r="W305" s="2" t="s">
        <v>23</v>
      </c>
      <c r="X305" s="2" t="s">
        <v>21</v>
      </c>
      <c r="Y305" s="2" t="s">
        <v>19</v>
      </c>
      <c r="Z305" s="2" t="s">
        <v>17</v>
      </c>
      <c r="AA305" s="2" t="s">
        <v>24</v>
      </c>
      <c r="AB305" s="1" t="s">
        <v>25</v>
      </c>
      <c r="AC305" s="2" t="s">
        <v>26</v>
      </c>
      <c r="AD305" s="2" t="s">
        <v>41</v>
      </c>
      <c r="AE305" s="2" t="s">
        <v>42</v>
      </c>
      <c r="AF305" s="2" t="s">
        <v>43</v>
      </c>
      <c r="AH305" s="2" t="s">
        <v>44</v>
      </c>
      <c r="AI305" s="2" t="s">
        <v>45</v>
      </c>
      <c r="AJ305" s="2" t="s">
        <v>46</v>
      </c>
      <c r="AK305" s="2" t="s">
        <v>47</v>
      </c>
      <c r="AL305" s="2"/>
      <c r="AM305" s="1"/>
      <c r="AN305" s="2" t="s">
        <v>0</v>
      </c>
      <c r="AO305" s="2" t="s">
        <v>5</v>
      </c>
      <c r="AP305" s="2" t="s">
        <v>6</v>
      </c>
      <c r="AQ305" s="2" t="s">
        <v>4</v>
      </c>
      <c r="AR305" s="2" t="s">
        <v>12</v>
      </c>
      <c r="AS305" s="2" t="s">
        <v>23</v>
      </c>
      <c r="AT305" s="2" t="s">
        <v>21</v>
      </c>
      <c r="AU305" s="2" t="s">
        <v>19</v>
      </c>
      <c r="AV305" s="2" t="s">
        <v>17</v>
      </c>
      <c r="AW305" s="2" t="s">
        <v>24</v>
      </c>
      <c r="AX305" s="1" t="s">
        <v>25</v>
      </c>
      <c r="AY305" s="2" t="s">
        <v>26</v>
      </c>
      <c r="AZ305" s="2" t="s">
        <v>41</v>
      </c>
      <c r="BA305" s="2" t="s">
        <v>42</v>
      </c>
      <c r="BB305" s="2" t="s">
        <v>43</v>
      </c>
      <c r="BD305" s="2" t="s">
        <v>44</v>
      </c>
      <c r="BE305" s="2" t="s">
        <v>45</v>
      </c>
      <c r="BF305" s="2" t="s">
        <v>46</v>
      </c>
      <c r="BG305" s="2" t="s">
        <v>47</v>
      </c>
      <c r="BK305" t="s">
        <v>48</v>
      </c>
      <c r="BL305" t="s">
        <v>0</v>
      </c>
      <c r="BM305" t="s">
        <v>48</v>
      </c>
      <c r="BN305" t="s">
        <v>0</v>
      </c>
    </row>
    <row r="306" spans="2:69" ht="20.55" customHeight="1" x14ac:dyDescent="0.3">
      <c r="B306" s="4"/>
      <c r="C306" s="2"/>
      <c r="D306" s="2"/>
      <c r="E306" s="24"/>
      <c r="F306" s="4"/>
      <c r="G306" s="4"/>
      <c r="H306" s="2"/>
      <c r="I306" s="24"/>
      <c r="J306" s="4"/>
      <c r="K306" s="4"/>
      <c r="L306" s="2"/>
      <c r="M306" s="2"/>
      <c r="N306" s="4"/>
      <c r="R306" s="5" t="s">
        <v>1</v>
      </c>
      <c r="S306" s="2"/>
      <c r="T306" s="1">
        <v>25</v>
      </c>
      <c r="U306" s="1">
        <v>30</v>
      </c>
      <c r="V306" s="1">
        <v>120</v>
      </c>
      <c r="W306" s="1"/>
      <c r="X306" s="1"/>
      <c r="Z306" s="1">
        <v>110</v>
      </c>
      <c r="AA306" s="2"/>
      <c r="AB306" s="2">
        <v>0</v>
      </c>
      <c r="AC306" s="2"/>
      <c r="AD306" s="2">
        <v>0</v>
      </c>
      <c r="AE306" s="2"/>
      <c r="AF306" s="2">
        <v>0</v>
      </c>
      <c r="AG306" s="1"/>
      <c r="AH306" s="1"/>
      <c r="AI306" s="1">
        <v>30</v>
      </c>
      <c r="AJ306" s="1">
        <v>35</v>
      </c>
      <c r="AK306" s="1">
        <v>40</v>
      </c>
      <c r="AL306" s="2"/>
      <c r="AM306" s="1"/>
      <c r="AN306" s="5" t="s">
        <v>1</v>
      </c>
      <c r="AO306" s="2">
        <v>100</v>
      </c>
      <c r="AP306" s="1"/>
      <c r="AQ306" s="1"/>
      <c r="AR306" s="1"/>
      <c r="AS306" s="1">
        <v>90</v>
      </c>
      <c r="AT306" s="1">
        <v>15</v>
      </c>
      <c r="AU306" s="1">
        <v>20</v>
      </c>
      <c r="AV306" s="1"/>
      <c r="AW306" s="2">
        <v>0</v>
      </c>
      <c r="AX306" s="2"/>
      <c r="AY306" s="2">
        <v>0</v>
      </c>
      <c r="AZ306" s="2"/>
      <c r="BA306" s="2">
        <v>0</v>
      </c>
      <c r="BB306" s="2"/>
      <c r="BC306" s="1"/>
      <c r="BD306" s="1">
        <v>25</v>
      </c>
      <c r="BE306" s="1">
        <v>30</v>
      </c>
      <c r="BF306" s="1">
        <v>35</v>
      </c>
      <c r="BG306" s="1"/>
      <c r="BK306">
        <f>SUM(S312:AK312)</f>
        <v>6000</v>
      </c>
      <c r="BL306">
        <f>SUM(S306:AK306)</f>
        <v>390</v>
      </c>
      <c r="BM306">
        <f>SUM(AO312:BG312)</f>
        <v>6000</v>
      </c>
      <c r="BN306">
        <f>SUM(AO306:BG306)</f>
        <v>315</v>
      </c>
      <c r="BO306">
        <f>MAX(MIN(BK306,BN306),MIN(BL306,BM306))</f>
        <v>390</v>
      </c>
    </row>
    <row r="307" spans="2:69" ht="20.55" customHeight="1" x14ac:dyDescent="0.3">
      <c r="B307" s="3" t="s">
        <v>29</v>
      </c>
      <c r="C307" s="10"/>
      <c r="D307" s="18"/>
      <c r="E307" s="25"/>
      <c r="F307" s="2"/>
      <c r="G307" s="3" t="s">
        <v>33</v>
      </c>
      <c r="H307" s="10"/>
      <c r="I307" s="25"/>
      <c r="J307" s="10"/>
      <c r="K307" s="3" t="s">
        <v>37</v>
      </c>
      <c r="L307" s="2"/>
      <c r="M307" s="2"/>
      <c r="N307" s="3" t="s">
        <v>39</v>
      </c>
      <c r="R307" s="5" t="s">
        <v>2</v>
      </c>
      <c r="S307" s="2"/>
      <c r="T307" s="1">
        <v>50</v>
      </c>
      <c r="U307" s="1">
        <v>60</v>
      </c>
      <c r="V307" s="1">
        <v>100</v>
      </c>
      <c r="W307" s="1"/>
      <c r="X307" s="1"/>
      <c r="Z307" s="1">
        <v>105</v>
      </c>
      <c r="AA307" s="2"/>
      <c r="AB307" s="2">
        <v>0</v>
      </c>
      <c r="AC307" s="2"/>
      <c r="AD307" s="2">
        <v>0</v>
      </c>
      <c r="AE307" s="2"/>
      <c r="AF307" s="2">
        <v>0</v>
      </c>
      <c r="AG307" s="1"/>
      <c r="AH307" s="1"/>
      <c r="AI307" s="1">
        <v>20</v>
      </c>
      <c r="AJ307" s="1">
        <v>25</v>
      </c>
      <c r="AK307" s="1">
        <v>30</v>
      </c>
      <c r="AL307" s="2"/>
      <c r="AM307" s="1"/>
      <c r="AN307" s="5" t="s">
        <v>2</v>
      </c>
      <c r="AO307" s="2">
        <v>75</v>
      </c>
      <c r="AP307" s="1"/>
      <c r="AQ307" s="1"/>
      <c r="AR307" s="1"/>
      <c r="AS307" s="1">
        <v>80</v>
      </c>
      <c r="AT307" s="1">
        <v>55</v>
      </c>
      <c r="AU307" s="1">
        <v>65</v>
      </c>
      <c r="AV307" s="1"/>
      <c r="AW307" s="2">
        <v>0</v>
      </c>
      <c r="AX307" s="2"/>
      <c r="AY307" s="2">
        <v>0</v>
      </c>
      <c r="AZ307" s="2"/>
      <c r="BA307" s="2">
        <v>0</v>
      </c>
      <c r="BB307" s="2"/>
      <c r="BC307" s="1"/>
      <c r="BD307" s="1">
        <v>15</v>
      </c>
      <c r="BE307" s="1">
        <v>20</v>
      </c>
      <c r="BF307" s="1">
        <v>25</v>
      </c>
      <c r="BG307" s="1"/>
      <c r="BK307">
        <f t="shared" ref="BK307:BK309" si="85">SUM(S313:AK313)</f>
        <v>6000</v>
      </c>
      <c r="BL307">
        <f t="shared" ref="BL307:BL309" si="86">SUM(S307:AK307)</f>
        <v>390</v>
      </c>
      <c r="BM307">
        <f t="shared" ref="BM307:BM309" si="87">SUM(AO313:BG313)</f>
        <v>6000</v>
      </c>
      <c r="BN307">
        <f t="shared" ref="BN307:BN309" si="88">SUM(AO307:BG307)</f>
        <v>335</v>
      </c>
      <c r="BO307">
        <f t="shared" ref="BO307:BO309" si="89">MAX(MIN(BK307,BN307),MIN(BL307,BM307))</f>
        <v>390</v>
      </c>
    </row>
    <row r="308" spans="2:69" ht="20.55" customHeight="1" thickBot="1" x14ac:dyDescent="0.35">
      <c r="B308" s="4"/>
      <c r="C308" s="2"/>
      <c r="D308" s="2"/>
      <c r="E308" s="26"/>
      <c r="F308" s="2"/>
      <c r="G308" s="4"/>
      <c r="H308" s="2"/>
      <c r="I308" s="26"/>
      <c r="J308" s="2"/>
      <c r="K308" s="4"/>
      <c r="L308" s="2"/>
      <c r="M308" s="2"/>
      <c r="N308" s="4"/>
      <c r="R308" s="5" t="s">
        <v>3</v>
      </c>
      <c r="S308" s="2"/>
      <c r="T308" s="1">
        <v>75</v>
      </c>
      <c r="U308" s="1">
        <v>100</v>
      </c>
      <c r="V308" s="1">
        <v>60</v>
      </c>
      <c r="W308" s="1"/>
      <c r="X308" s="1"/>
      <c r="Z308" s="1">
        <v>55</v>
      </c>
      <c r="AA308" s="2"/>
      <c r="AB308" s="2">
        <v>0</v>
      </c>
      <c r="AC308" s="2"/>
      <c r="AD308" s="2">
        <v>0</v>
      </c>
      <c r="AE308" s="2"/>
      <c r="AF308" s="2">
        <v>0</v>
      </c>
      <c r="AG308" s="1"/>
      <c r="AH308" s="1"/>
      <c r="AI308" s="1">
        <v>25</v>
      </c>
      <c r="AJ308" s="1">
        <v>30</v>
      </c>
      <c r="AK308" s="1">
        <v>35</v>
      </c>
      <c r="AL308" s="2"/>
      <c r="AM308" s="1"/>
      <c r="AN308" s="5" t="s">
        <v>3</v>
      </c>
      <c r="AO308" s="2">
        <v>50</v>
      </c>
      <c r="AP308" s="1"/>
      <c r="AQ308" s="1"/>
      <c r="AR308" s="1"/>
      <c r="AS308" s="1">
        <v>45</v>
      </c>
      <c r="AT308" s="1">
        <v>70</v>
      </c>
      <c r="AU308" s="1">
        <v>95</v>
      </c>
      <c r="AV308" s="1"/>
      <c r="AW308" s="2">
        <v>0</v>
      </c>
      <c r="AX308" s="2"/>
      <c r="AY308" s="2">
        <v>0</v>
      </c>
      <c r="AZ308" s="2"/>
      <c r="BA308" s="2">
        <v>0</v>
      </c>
      <c r="BB308" s="2"/>
      <c r="BC308" s="1"/>
      <c r="BD308" s="1">
        <v>20</v>
      </c>
      <c r="BE308" s="1">
        <v>25</v>
      </c>
      <c r="BF308" s="1">
        <v>30</v>
      </c>
      <c r="BG308" s="1"/>
      <c r="BK308">
        <f t="shared" si="85"/>
        <v>6000</v>
      </c>
      <c r="BL308">
        <f t="shared" si="86"/>
        <v>380</v>
      </c>
      <c r="BM308">
        <f t="shared" si="87"/>
        <v>6000</v>
      </c>
      <c r="BN308">
        <f t="shared" si="88"/>
        <v>335</v>
      </c>
      <c r="BO308">
        <f t="shared" si="89"/>
        <v>380</v>
      </c>
    </row>
    <row r="309" spans="2:69" ht="20.55" customHeight="1" x14ac:dyDescent="0.3">
      <c r="B309" s="13" t="s">
        <v>13</v>
      </c>
      <c r="C309" s="2"/>
      <c r="D309" s="2"/>
      <c r="E309" s="13" t="s">
        <v>28</v>
      </c>
      <c r="F309" s="2"/>
      <c r="G309" s="13" t="s">
        <v>27</v>
      </c>
      <c r="H309" s="2"/>
      <c r="I309" s="13" t="s">
        <v>26</v>
      </c>
      <c r="J309" s="2"/>
      <c r="K309" s="13" t="s">
        <v>25</v>
      </c>
      <c r="L309" s="2"/>
      <c r="M309" s="2"/>
      <c r="N309" s="23" t="s">
        <v>24</v>
      </c>
      <c r="R309" s="5" t="s">
        <v>8</v>
      </c>
      <c r="S309" s="2"/>
      <c r="T309" s="1">
        <v>100</v>
      </c>
      <c r="U309" s="1">
        <v>120</v>
      </c>
      <c r="V309" s="1">
        <v>30</v>
      </c>
      <c r="W309" s="1"/>
      <c r="X309" s="1"/>
      <c r="Z309" s="1">
        <v>40</v>
      </c>
      <c r="AA309" s="2"/>
      <c r="AB309" s="2">
        <v>0</v>
      </c>
      <c r="AC309" s="2"/>
      <c r="AD309" s="2">
        <v>0</v>
      </c>
      <c r="AE309" s="2"/>
      <c r="AF309" s="2">
        <v>0</v>
      </c>
      <c r="AG309" s="1"/>
      <c r="AH309" s="1"/>
      <c r="AI309" s="1">
        <v>40</v>
      </c>
      <c r="AJ309" s="1">
        <v>45</v>
      </c>
      <c r="AK309" s="1">
        <v>50</v>
      </c>
      <c r="AL309" s="2"/>
      <c r="AM309" s="1"/>
      <c r="AN309" s="5" t="s">
        <v>8</v>
      </c>
      <c r="AO309" s="2">
        <v>25</v>
      </c>
      <c r="AP309" s="1"/>
      <c r="AQ309" s="1"/>
      <c r="AR309" s="1"/>
      <c r="AS309" s="1">
        <v>35</v>
      </c>
      <c r="AT309" s="1">
        <v>110</v>
      </c>
      <c r="AU309" s="1">
        <v>130</v>
      </c>
      <c r="AV309" s="1"/>
      <c r="AW309" s="2">
        <v>0</v>
      </c>
      <c r="AX309" s="2"/>
      <c r="AY309" s="2">
        <v>0</v>
      </c>
      <c r="AZ309" s="2"/>
      <c r="BA309" s="2">
        <v>0</v>
      </c>
      <c r="BB309" s="2"/>
      <c r="BC309" s="1"/>
      <c r="BD309" s="1">
        <v>35</v>
      </c>
      <c r="BE309" s="1">
        <v>40</v>
      </c>
      <c r="BF309" s="1">
        <v>45</v>
      </c>
      <c r="BG309" s="1"/>
      <c r="BK309">
        <f t="shared" si="85"/>
        <v>6000</v>
      </c>
      <c r="BL309">
        <f t="shared" si="86"/>
        <v>425</v>
      </c>
      <c r="BM309">
        <f t="shared" si="87"/>
        <v>6000</v>
      </c>
      <c r="BN309">
        <f t="shared" si="88"/>
        <v>420</v>
      </c>
      <c r="BO309">
        <f t="shared" si="89"/>
        <v>425</v>
      </c>
    </row>
    <row r="310" spans="2:69" ht="20.55" customHeight="1" x14ac:dyDescent="0.3">
      <c r="B310" s="4"/>
      <c r="C310" s="2"/>
      <c r="E310" s="4"/>
      <c r="F310" s="2"/>
      <c r="G310" s="24"/>
      <c r="H310" s="2"/>
      <c r="I310" s="4"/>
      <c r="J310" s="2"/>
      <c r="K310" s="24"/>
      <c r="L310" s="2"/>
      <c r="M310" s="2"/>
      <c r="N310" s="4"/>
      <c r="R310" s="2"/>
      <c r="S310" s="2"/>
      <c r="T310" s="1"/>
      <c r="U310" s="1"/>
      <c r="V310" s="1"/>
      <c r="W310" s="1"/>
      <c r="X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2"/>
      <c r="AM310" s="1"/>
      <c r="AN310" s="2"/>
      <c r="AO310" s="2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</row>
    <row r="311" spans="2:69" x14ac:dyDescent="0.3">
      <c r="B311" s="3" t="s">
        <v>30</v>
      </c>
      <c r="C311" s="10"/>
      <c r="D311" s="10"/>
      <c r="E311" s="3" t="s">
        <v>32</v>
      </c>
      <c r="F311" s="11"/>
      <c r="G311" s="25"/>
      <c r="H311" s="11"/>
      <c r="I311" s="3" t="s">
        <v>36</v>
      </c>
      <c r="J311" s="10"/>
      <c r="K311" s="25"/>
      <c r="L311" s="2"/>
      <c r="M311" s="2"/>
      <c r="N311" s="3" t="s">
        <v>40</v>
      </c>
      <c r="R311" s="2" t="s">
        <v>7</v>
      </c>
      <c r="S311" s="2"/>
      <c r="T311" s="1"/>
      <c r="U311" s="1"/>
      <c r="V311" s="1"/>
      <c r="W311" s="1"/>
      <c r="X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2"/>
      <c r="AM311" s="1"/>
      <c r="AN311" s="2" t="s">
        <v>7</v>
      </c>
      <c r="AO311" s="2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</row>
    <row r="312" spans="2:69" ht="15" thickBot="1" x14ac:dyDescent="0.35">
      <c r="B312" s="4"/>
      <c r="C312" s="2"/>
      <c r="D312" s="2"/>
      <c r="E312" s="4"/>
      <c r="F312" s="4"/>
      <c r="G312" s="26"/>
      <c r="H312" s="2"/>
      <c r="I312" s="4"/>
      <c r="J312" s="4"/>
      <c r="K312" s="26"/>
      <c r="L312" s="2"/>
      <c r="M312" s="2"/>
      <c r="N312" s="4"/>
      <c r="R312" s="5" t="s">
        <v>1</v>
      </c>
      <c r="S312" s="2"/>
      <c r="T312" s="2">
        <v>0</v>
      </c>
      <c r="U312" s="2">
        <v>0</v>
      </c>
      <c r="V312" s="2">
        <v>0</v>
      </c>
      <c r="W312" s="2"/>
      <c r="X312" s="2"/>
      <c r="Z312" s="2">
        <v>0</v>
      </c>
      <c r="AA312" s="1"/>
      <c r="AB312" s="1">
        <v>2000</v>
      </c>
      <c r="AC312" s="1"/>
      <c r="AD312" s="1">
        <v>2000</v>
      </c>
      <c r="AE312" s="1"/>
      <c r="AF312" s="1">
        <v>2000</v>
      </c>
      <c r="AG312" s="1"/>
      <c r="AH312" s="1"/>
      <c r="AI312" s="1">
        <v>0</v>
      </c>
      <c r="AJ312" s="1">
        <v>0</v>
      </c>
      <c r="AK312" s="1">
        <v>0</v>
      </c>
      <c r="AL312" s="1"/>
      <c r="AM312" s="1"/>
      <c r="AN312" s="5" t="s">
        <v>1</v>
      </c>
      <c r="AO312" s="2">
        <v>0</v>
      </c>
      <c r="AP312" s="2"/>
      <c r="AQ312" s="2"/>
      <c r="AR312" s="2"/>
      <c r="AS312" s="2">
        <v>0</v>
      </c>
      <c r="AT312" s="2">
        <v>0</v>
      </c>
      <c r="AU312" s="2">
        <v>0</v>
      </c>
      <c r="AV312" s="2"/>
      <c r="AW312" s="1">
        <v>2000</v>
      </c>
      <c r="AX312" s="1"/>
      <c r="AY312" s="1">
        <v>2000</v>
      </c>
      <c r="AZ312" s="1"/>
      <c r="BA312" s="1">
        <v>2000</v>
      </c>
      <c r="BB312" s="1"/>
      <c r="BC312" s="1"/>
      <c r="BD312" s="1">
        <v>0</v>
      </c>
      <c r="BE312" s="1">
        <v>0</v>
      </c>
      <c r="BF312" s="1">
        <v>0</v>
      </c>
      <c r="BG312" s="1"/>
      <c r="BQ312" s="12"/>
    </row>
    <row r="313" spans="2:69" x14ac:dyDescent="0.3">
      <c r="B313" s="13" t="s">
        <v>17</v>
      </c>
      <c r="C313" s="19"/>
      <c r="D313" s="20"/>
      <c r="E313" s="21"/>
      <c r="F313" s="13" t="s">
        <v>19</v>
      </c>
      <c r="G313" s="4"/>
      <c r="H313" s="3" t="s">
        <v>20</v>
      </c>
      <c r="I313" s="4"/>
      <c r="J313" s="23" t="s">
        <v>21</v>
      </c>
      <c r="K313" s="4"/>
      <c r="L313" s="3" t="s">
        <v>22</v>
      </c>
      <c r="M313" s="4"/>
      <c r="N313" s="13" t="s">
        <v>23</v>
      </c>
      <c r="R313" s="5" t="s">
        <v>2</v>
      </c>
      <c r="S313" s="2"/>
      <c r="T313" s="2">
        <v>0</v>
      </c>
      <c r="U313" s="2">
        <v>0</v>
      </c>
      <c r="V313" s="2">
        <v>0</v>
      </c>
      <c r="W313" s="2"/>
      <c r="X313" s="2"/>
      <c r="Z313" s="2">
        <v>0</v>
      </c>
      <c r="AA313" s="1"/>
      <c r="AB313" s="1">
        <v>2000</v>
      </c>
      <c r="AC313" s="1"/>
      <c r="AD313" s="1">
        <v>2000</v>
      </c>
      <c r="AE313" s="1"/>
      <c r="AF313" s="1">
        <v>2000</v>
      </c>
      <c r="AG313" s="1"/>
      <c r="AH313" s="1"/>
      <c r="AI313" s="1">
        <v>0</v>
      </c>
      <c r="AJ313" s="1">
        <v>0</v>
      </c>
      <c r="AK313" s="1">
        <v>0</v>
      </c>
      <c r="AL313" s="1"/>
      <c r="AM313" s="1"/>
      <c r="AN313" s="5" t="s">
        <v>2</v>
      </c>
      <c r="AO313" s="2">
        <v>0</v>
      </c>
      <c r="AP313" s="2"/>
      <c r="AQ313" s="2"/>
      <c r="AR313" s="2"/>
      <c r="AS313" s="2">
        <v>0</v>
      </c>
      <c r="AT313" s="2">
        <v>0</v>
      </c>
      <c r="AU313" s="2">
        <v>0</v>
      </c>
      <c r="AV313" s="2"/>
      <c r="AW313" s="1">
        <v>2000</v>
      </c>
      <c r="AX313" s="1"/>
      <c r="AY313" s="1">
        <v>2000</v>
      </c>
      <c r="AZ313" s="1"/>
      <c r="BA313" s="1">
        <v>2000</v>
      </c>
      <c r="BB313" s="1"/>
      <c r="BC313" s="1"/>
      <c r="BD313" s="1">
        <v>0</v>
      </c>
      <c r="BE313" s="1">
        <v>0</v>
      </c>
      <c r="BF313" s="1">
        <v>0</v>
      </c>
      <c r="BG313" s="1"/>
    </row>
    <row r="314" spans="2:69" x14ac:dyDescent="0.3">
      <c r="B314" s="2"/>
      <c r="C314" s="2"/>
      <c r="D314" s="10"/>
      <c r="E314" s="2"/>
      <c r="F314" s="2"/>
      <c r="G314" s="2"/>
      <c r="H314" s="10"/>
      <c r="I314" s="2"/>
      <c r="J314" s="2"/>
      <c r="R314" s="5" t="s">
        <v>3</v>
      </c>
      <c r="S314" s="2"/>
      <c r="T314" s="2">
        <v>0</v>
      </c>
      <c r="U314" s="2">
        <v>0</v>
      </c>
      <c r="V314" s="2">
        <v>0</v>
      </c>
      <c r="W314" s="2"/>
      <c r="X314" s="2"/>
      <c r="Z314" s="2">
        <v>0</v>
      </c>
      <c r="AA314" s="1"/>
      <c r="AB314" s="1">
        <v>2000</v>
      </c>
      <c r="AC314" s="1"/>
      <c r="AD314" s="1">
        <v>2000</v>
      </c>
      <c r="AE314" s="1"/>
      <c r="AF314" s="1">
        <v>2000</v>
      </c>
      <c r="AG314" s="1"/>
      <c r="AH314" s="1"/>
      <c r="AI314" s="1">
        <v>0</v>
      </c>
      <c r="AJ314" s="1">
        <v>0</v>
      </c>
      <c r="AK314" s="1">
        <v>0</v>
      </c>
      <c r="AL314" s="2"/>
      <c r="AM314" s="1"/>
      <c r="AN314" s="5" t="s">
        <v>3</v>
      </c>
      <c r="AO314" s="2">
        <v>0</v>
      </c>
      <c r="AP314" s="2"/>
      <c r="AQ314" s="2"/>
      <c r="AR314" s="2"/>
      <c r="AS314" s="2">
        <v>0</v>
      </c>
      <c r="AT314" s="2">
        <v>0</v>
      </c>
      <c r="AU314" s="2">
        <v>0</v>
      </c>
      <c r="AV314" s="2"/>
      <c r="AW314" s="1">
        <v>2000</v>
      </c>
      <c r="AX314" s="1"/>
      <c r="AY314" s="1">
        <v>2000</v>
      </c>
      <c r="AZ314" s="1"/>
      <c r="BA314" s="1">
        <v>2000</v>
      </c>
      <c r="BB314" s="1"/>
      <c r="BC314" s="1"/>
      <c r="BD314" s="1">
        <v>0</v>
      </c>
      <c r="BE314" s="1">
        <v>0</v>
      </c>
      <c r="BF314" s="1">
        <v>0</v>
      </c>
      <c r="BG314" s="1"/>
    </row>
    <row r="315" spans="2:69" x14ac:dyDescent="0.3">
      <c r="R315" s="5" t="s">
        <v>8</v>
      </c>
      <c r="S315" s="2"/>
      <c r="T315" s="2">
        <v>0</v>
      </c>
      <c r="U315" s="2">
        <v>0</v>
      </c>
      <c r="V315" s="2">
        <v>0</v>
      </c>
      <c r="W315" s="2"/>
      <c r="X315" s="2"/>
      <c r="Z315" s="2">
        <v>0</v>
      </c>
      <c r="AA315" s="1"/>
      <c r="AB315" s="1">
        <v>2000</v>
      </c>
      <c r="AC315" s="1"/>
      <c r="AD315" s="1">
        <v>2000</v>
      </c>
      <c r="AE315" s="1"/>
      <c r="AF315" s="1">
        <v>2000</v>
      </c>
      <c r="AG315" s="1"/>
      <c r="AH315" s="1"/>
      <c r="AI315" s="1">
        <v>0</v>
      </c>
      <c r="AJ315" s="1">
        <v>0</v>
      </c>
      <c r="AK315" s="1">
        <v>0</v>
      </c>
      <c r="AN315" s="5" t="s">
        <v>8</v>
      </c>
      <c r="AO315" s="2">
        <v>0</v>
      </c>
      <c r="AP315" s="2"/>
      <c r="AQ315" s="2"/>
      <c r="AR315" s="2"/>
      <c r="AS315" s="2">
        <v>0</v>
      </c>
      <c r="AT315" s="2">
        <v>0</v>
      </c>
      <c r="AU315" s="2">
        <v>0</v>
      </c>
      <c r="AV315" s="2"/>
      <c r="AW315" s="1">
        <v>2000</v>
      </c>
      <c r="AX315" s="1"/>
      <c r="AY315" s="1">
        <v>2000</v>
      </c>
      <c r="AZ315" s="1"/>
      <c r="BA315" s="1">
        <v>2000</v>
      </c>
      <c r="BB315" s="1"/>
      <c r="BC315" s="1"/>
      <c r="BD315" s="1">
        <v>0</v>
      </c>
      <c r="BE315" s="1">
        <v>0</v>
      </c>
      <c r="BF315" s="1">
        <v>0</v>
      </c>
      <c r="BG315" s="1"/>
    </row>
    <row r="319" spans="2:69" ht="20.55" customHeight="1" x14ac:dyDescent="0.3">
      <c r="B319" s="16" t="s">
        <v>16</v>
      </c>
      <c r="D319" s="16" t="s">
        <v>38</v>
      </c>
      <c r="F319" t="s">
        <v>36</v>
      </c>
      <c r="H319" s="16" t="s">
        <v>18</v>
      </c>
      <c r="J319" s="16" t="s">
        <v>34</v>
      </c>
      <c r="L319" t="s">
        <v>32</v>
      </c>
    </row>
    <row r="320" spans="2:69" ht="20.55" customHeight="1" thickBot="1" x14ac:dyDescent="0.35"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H320" s="2"/>
      <c r="AK320" s="2"/>
      <c r="AL320" s="2"/>
      <c r="AM320" s="2"/>
      <c r="AN320" s="2"/>
      <c r="AO320" s="2"/>
      <c r="AQ320" s="2"/>
      <c r="BK320" t="s">
        <v>9</v>
      </c>
      <c r="BL320" t="s">
        <v>9</v>
      </c>
      <c r="BM320" t="s">
        <v>10</v>
      </c>
      <c r="BN320" t="s">
        <v>10</v>
      </c>
      <c r="BO320" t="s">
        <v>11</v>
      </c>
    </row>
    <row r="321" spans="2:69" ht="20.55" customHeight="1" x14ac:dyDescent="0.3">
      <c r="B321" s="13" t="s">
        <v>12</v>
      </c>
      <c r="C321" s="4"/>
      <c r="D321" s="3" t="s">
        <v>14</v>
      </c>
      <c r="E321" s="4"/>
      <c r="F321" s="13" t="s">
        <v>4</v>
      </c>
      <c r="G321" s="4"/>
      <c r="H321" s="3" t="s">
        <v>15</v>
      </c>
      <c r="I321" s="4"/>
      <c r="J321" s="15" t="s">
        <v>6</v>
      </c>
      <c r="K321" s="19"/>
      <c r="L321" s="20"/>
      <c r="M321" s="21"/>
      <c r="N321" s="17" t="s">
        <v>5</v>
      </c>
      <c r="R321" s="2" t="s">
        <v>0</v>
      </c>
      <c r="S321" s="2" t="s">
        <v>5</v>
      </c>
      <c r="T321" s="2" t="s">
        <v>6</v>
      </c>
      <c r="U321" s="2" t="s">
        <v>4</v>
      </c>
      <c r="V321" s="2" t="s">
        <v>12</v>
      </c>
      <c r="W321" s="2" t="s">
        <v>23</v>
      </c>
      <c r="X321" s="2" t="s">
        <v>21</v>
      </c>
      <c r="Y321" s="2" t="s">
        <v>19</v>
      </c>
      <c r="Z321" s="2" t="s">
        <v>17</v>
      </c>
      <c r="AA321" s="2" t="s">
        <v>24</v>
      </c>
      <c r="AB321" s="1" t="s">
        <v>25</v>
      </c>
      <c r="AC321" s="2" t="s">
        <v>26</v>
      </c>
      <c r="AD321" s="2" t="s">
        <v>41</v>
      </c>
      <c r="AE321" s="2" t="s">
        <v>42</v>
      </c>
      <c r="AF321" s="2" t="s">
        <v>43</v>
      </c>
      <c r="AH321" s="2" t="s">
        <v>44</v>
      </c>
      <c r="AI321" s="2" t="s">
        <v>45</v>
      </c>
      <c r="AJ321" s="2" t="s">
        <v>46</v>
      </c>
      <c r="AK321" s="2" t="s">
        <v>47</v>
      </c>
      <c r="AL321" s="2"/>
      <c r="AM321" s="1"/>
      <c r="AN321" s="2" t="s">
        <v>0</v>
      </c>
      <c r="AO321" s="2" t="s">
        <v>5</v>
      </c>
      <c r="AP321" s="2" t="s">
        <v>6</v>
      </c>
      <c r="AQ321" s="2" t="s">
        <v>4</v>
      </c>
      <c r="AR321" s="2" t="s">
        <v>12</v>
      </c>
      <c r="AS321" s="2" t="s">
        <v>23</v>
      </c>
      <c r="AT321" s="2" t="s">
        <v>21</v>
      </c>
      <c r="AU321" s="2" t="s">
        <v>19</v>
      </c>
      <c r="AV321" s="2" t="s">
        <v>17</v>
      </c>
      <c r="AW321" s="2" t="s">
        <v>24</v>
      </c>
      <c r="AX321" s="1" t="s">
        <v>25</v>
      </c>
      <c r="AY321" s="2" t="s">
        <v>26</v>
      </c>
      <c r="AZ321" s="2" t="s">
        <v>41</v>
      </c>
      <c r="BA321" s="2" t="s">
        <v>42</v>
      </c>
      <c r="BB321" s="2" t="s">
        <v>43</v>
      </c>
      <c r="BD321" s="2" t="s">
        <v>44</v>
      </c>
      <c r="BE321" s="2" t="s">
        <v>45</v>
      </c>
      <c r="BF321" s="2" t="s">
        <v>46</v>
      </c>
      <c r="BG321" s="2" t="s">
        <v>47</v>
      </c>
      <c r="BK321" t="s">
        <v>48</v>
      </c>
      <c r="BL321" t="s">
        <v>0</v>
      </c>
      <c r="BM321" t="s">
        <v>48</v>
      </c>
      <c r="BN321" t="s">
        <v>0</v>
      </c>
    </row>
    <row r="322" spans="2:69" ht="20.55" customHeight="1" x14ac:dyDescent="0.3">
      <c r="B322" s="4"/>
      <c r="C322" s="2"/>
      <c r="D322" s="2"/>
      <c r="E322" s="24"/>
      <c r="F322" s="4"/>
      <c r="G322" s="4"/>
      <c r="H322" s="2"/>
      <c r="I322" s="24"/>
      <c r="J322" s="25"/>
      <c r="K322" s="24"/>
      <c r="L322" s="2"/>
      <c r="M322" s="2"/>
      <c r="N322" s="4"/>
      <c r="R322" s="5" t="s">
        <v>1</v>
      </c>
      <c r="S322" s="2"/>
      <c r="T322" s="1">
        <v>25</v>
      </c>
      <c r="U322" s="1">
        <v>30</v>
      </c>
      <c r="V322" s="1">
        <v>120</v>
      </c>
      <c r="W322" s="1"/>
      <c r="X322" s="1"/>
      <c r="Z322" s="1">
        <v>110</v>
      </c>
      <c r="AA322" s="2"/>
      <c r="AB322" s="2"/>
      <c r="AC322" s="2"/>
      <c r="AD322" s="2">
        <v>0</v>
      </c>
      <c r="AE322" s="2"/>
      <c r="AF322" s="2">
        <v>0</v>
      </c>
      <c r="AG322" s="1"/>
      <c r="AH322" s="1"/>
      <c r="AI322" s="1">
        <v>30</v>
      </c>
      <c r="AJ322" s="1">
        <v>35</v>
      </c>
      <c r="AK322" s="1">
        <v>40</v>
      </c>
      <c r="AL322" s="2"/>
      <c r="AM322" s="1"/>
      <c r="AN322" s="5" t="s">
        <v>1</v>
      </c>
      <c r="AO322" s="2">
        <v>100</v>
      </c>
      <c r="AP322" s="1"/>
      <c r="AQ322" s="1"/>
      <c r="AR322" s="1"/>
      <c r="AS322" s="1">
        <v>90</v>
      </c>
      <c r="AT322" s="1">
        <v>15</v>
      </c>
      <c r="AU322" s="1">
        <v>20</v>
      </c>
      <c r="AV322" s="1"/>
      <c r="AW322" s="2">
        <v>0</v>
      </c>
      <c r="AX322" s="2">
        <v>0</v>
      </c>
      <c r="AY322" s="2">
        <v>0</v>
      </c>
      <c r="AZ322" s="2"/>
      <c r="BA322" s="2">
        <v>0</v>
      </c>
      <c r="BB322" s="2"/>
      <c r="BC322" s="1"/>
      <c r="BD322" s="1">
        <v>25</v>
      </c>
      <c r="BE322" s="1">
        <v>30</v>
      </c>
      <c r="BF322" s="1">
        <v>35</v>
      </c>
      <c r="BG322" s="1"/>
      <c r="BK322">
        <f>SUM(S328:AK328)</f>
        <v>4000</v>
      </c>
      <c r="BL322">
        <f>SUM(S322:AK322)</f>
        <v>390</v>
      </c>
      <c r="BM322">
        <f>SUM(AO328:BG328)</f>
        <v>8000</v>
      </c>
      <c r="BN322">
        <f>SUM(AO322:BG322)</f>
        <v>315</v>
      </c>
      <c r="BO322">
        <f>MAX(MIN(BK322,BN322),MIN(BL322,BM322))</f>
        <v>390</v>
      </c>
    </row>
    <row r="323" spans="2:69" ht="20.55" customHeight="1" x14ac:dyDescent="0.3">
      <c r="B323" s="3" t="s">
        <v>29</v>
      </c>
      <c r="C323" s="10"/>
      <c r="D323" s="18"/>
      <c r="E323" s="25"/>
      <c r="F323" s="2"/>
      <c r="G323" s="3" t="s">
        <v>33</v>
      </c>
      <c r="H323" s="10"/>
      <c r="I323" s="25"/>
      <c r="J323" s="10"/>
      <c r="K323" s="25"/>
      <c r="L323" s="2"/>
      <c r="M323" s="2"/>
      <c r="N323" s="3" t="s">
        <v>39</v>
      </c>
      <c r="R323" s="5" t="s">
        <v>2</v>
      </c>
      <c r="S323" s="2"/>
      <c r="T323" s="1">
        <v>50</v>
      </c>
      <c r="U323" s="1">
        <v>60</v>
      </c>
      <c r="V323" s="1">
        <v>100</v>
      </c>
      <c r="W323" s="1"/>
      <c r="X323" s="1"/>
      <c r="Z323" s="1">
        <v>105</v>
      </c>
      <c r="AA323" s="2"/>
      <c r="AB323" s="2"/>
      <c r="AC323" s="2"/>
      <c r="AD323" s="2">
        <v>0</v>
      </c>
      <c r="AE323" s="2"/>
      <c r="AF323" s="2">
        <v>0</v>
      </c>
      <c r="AG323" s="1"/>
      <c r="AH323" s="1"/>
      <c r="AI323" s="1">
        <v>20</v>
      </c>
      <c r="AJ323" s="1">
        <v>25</v>
      </c>
      <c r="AK323" s="1">
        <v>30</v>
      </c>
      <c r="AL323" s="2"/>
      <c r="AM323" s="1"/>
      <c r="AN323" s="5" t="s">
        <v>2</v>
      </c>
      <c r="AO323" s="2">
        <v>75</v>
      </c>
      <c r="AP323" s="1"/>
      <c r="AQ323" s="1"/>
      <c r="AR323" s="1"/>
      <c r="AS323" s="1">
        <v>80</v>
      </c>
      <c r="AT323" s="1">
        <v>55</v>
      </c>
      <c r="AU323" s="1">
        <v>65</v>
      </c>
      <c r="AV323" s="1"/>
      <c r="AW323" s="2">
        <v>0</v>
      </c>
      <c r="AX323" s="2">
        <v>0</v>
      </c>
      <c r="AY323" s="2">
        <v>0</v>
      </c>
      <c r="AZ323" s="2"/>
      <c r="BA323" s="2">
        <v>0</v>
      </c>
      <c r="BB323" s="2"/>
      <c r="BC323" s="1"/>
      <c r="BD323" s="1">
        <v>15</v>
      </c>
      <c r="BE323" s="1">
        <v>20</v>
      </c>
      <c r="BF323" s="1">
        <v>25</v>
      </c>
      <c r="BG323" s="1"/>
      <c r="BK323">
        <f t="shared" ref="BK323:BK325" si="90">SUM(S329:AK329)</f>
        <v>4000</v>
      </c>
      <c r="BL323">
        <f t="shared" ref="BL323:BL325" si="91">SUM(S323:AK323)</f>
        <v>390</v>
      </c>
      <c r="BM323">
        <f t="shared" ref="BM323:BM325" si="92">SUM(AO329:BG329)</f>
        <v>8000</v>
      </c>
      <c r="BN323">
        <f t="shared" ref="BN323:BN325" si="93">SUM(AO323:BG323)</f>
        <v>335</v>
      </c>
      <c r="BO323">
        <f t="shared" ref="BO323:BO325" si="94">MAX(MIN(BK323,BN323),MIN(BL323,BM323))</f>
        <v>390</v>
      </c>
    </row>
    <row r="324" spans="2:69" ht="20.55" customHeight="1" thickBot="1" x14ac:dyDescent="0.35">
      <c r="B324" s="4"/>
      <c r="C324" s="2"/>
      <c r="D324" s="2"/>
      <c r="E324" s="26"/>
      <c r="F324" s="2"/>
      <c r="G324" s="4"/>
      <c r="H324" s="2"/>
      <c r="I324" s="26"/>
      <c r="J324" s="2"/>
      <c r="K324" s="26"/>
      <c r="L324" s="2"/>
      <c r="M324" s="2"/>
      <c r="N324" s="4"/>
      <c r="R324" s="5" t="s">
        <v>3</v>
      </c>
      <c r="S324" s="2"/>
      <c r="T324" s="1">
        <v>75</v>
      </c>
      <c r="U324" s="1">
        <v>100</v>
      </c>
      <c r="V324" s="1">
        <v>60</v>
      </c>
      <c r="W324" s="1"/>
      <c r="X324" s="1"/>
      <c r="Z324" s="1">
        <v>55</v>
      </c>
      <c r="AA324" s="2"/>
      <c r="AB324" s="2"/>
      <c r="AC324" s="2"/>
      <c r="AD324" s="2">
        <v>0</v>
      </c>
      <c r="AE324" s="2"/>
      <c r="AF324" s="2">
        <v>0</v>
      </c>
      <c r="AG324" s="1"/>
      <c r="AH324" s="1"/>
      <c r="AI324" s="1">
        <v>25</v>
      </c>
      <c r="AJ324" s="1">
        <v>30</v>
      </c>
      <c r="AK324" s="1">
        <v>35</v>
      </c>
      <c r="AL324" s="2"/>
      <c r="AM324" s="1"/>
      <c r="AN324" s="5" t="s">
        <v>3</v>
      </c>
      <c r="AO324" s="2">
        <v>50</v>
      </c>
      <c r="AP324" s="1"/>
      <c r="AQ324" s="1"/>
      <c r="AR324" s="1"/>
      <c r="AS324" s="1">
        <v>45</v>
      </c>
      <c r="AT324" s="1">
        <v>70</v>
      </c>
      <c r="AU324" s="1">
        <v>95</v>
      </c>
      <c r="AV324" s="1"/>
      <c r="AW324" s="2">
        <v>0</v>
      </c>
      <c r="AX324" s="2">
        <v>0</v>
      </c>
      <c r="AY324" s="2">
        <v>0</v>
      </c>
      <c r="AZ324" s="2"/>
      <c r="BA324" s="2">
        <v>0</v>
      </c>
      <c r="BB324" s="2"/>
      <c r="BC324" s="1"/>
      <c r="BD324" s="1">
        <v>20</v>
      </c>
      <c r="BE324" s="1">
        <v>25</v>
      </c>
      <c r="BF324" s="1">
        <v>30</v>
      </c>
      <c r="BG324" s="1"/>
      <c r="BK324">
        <f t="shared" si="90"/>
        <v>4000</v>
      </c>
      <c r="BL324">
        <f t="shared" si="91"/>
        <v>380</v>
      </c>
      <c r="BM324">
        <f t="shared" si="92"/>
        <v>8000</v>
      </c>
      <c r="BN324">
        <f t="shared" si="93"/>
        <v>335</v>
      </c>
      <c r="BO324">
        <f t="shared" si="94"/>
        <v>380</v>
      </c>
    </row>
    <row r="325" spans="2:69" ht="20.55" customHeight="1" x14ac:dyDescent="0.3">
      <c r="B325" s="13" t="s">
        <v>13</v>
      </c>
      <c r="C325" s="2"/>
      <c r="D325" s="2"/>
      <c r="E325" s="13" t="s">
        <v>28</v>
      </c>
      <c r="F325" s="2"/>
      <c r="G325" s="13" t="s">
        <v>27</v>
      </c>
      <c r="H325" s="2"/>
      <c r="I325" s="13" t="s">
        <v>26</v>
      </c>
      <c r="J325" s="2"/>
      <c r="K325" s="13" t="s">
        <v>25</v>
      </c>
      <c r="L325" s="2"/>
      <c r="M325" s="2"/>
      <c r="N325" s="23" t="s">
        <v>24</v>
      </c>
      <c r="R325" s="5" t="s">
        <v>8</v>
      </c>
      <c r="S325" s="2"/>
      <c r="T325" s="1">
        <v>100</v>
      </c>
      <c r="U325" s="1">
        <v>120</v>
      </c>
      <c r="V325" s="1">
        <v>30</v>
      </c>
      <c r="W325" s="1"/>
      <c r="X325" s="1"/>
      <c r="Z325" s="1">
        <v>40</v>
      </c>
      <c r="AA325" s="2"/>
      <c r="AB325" s="2"/>
      <c r="AC325" s="2"/>
      <c r="AD325" s="2">
        <v>0</v>
      </c>
      <c r="AE325" s="2"/>
      <c r="AF325" s="2">
        <v>0</v>
      </c>
      <c r="AG325" s="1"/>
      <c r="AH325" s="1"/>
      <c r="AI325" s="1">
        <v>40</v>
      </c>
      <c r="AJ325" s="1">
        <v>45</v>
      </c>
      <c r="AK325" s="1">
        <v>50</v>
      </c>
      <c r="AL325" s="2"/>
      <c r="AM325" s="1"/>
      <c r="AN325" s="5" t="s">
        <v>8</v>
      </c>
      <c r="AO325" s="2">
        <v>25</v>
      </c>
      <c r="AP325" s="1"/>
      <c r="AQ325" s="1"/>
      <c r="AR325" s="1"/>
      <c r="AS325" s="1">
        <v>35</v>
      </c>
      <c r="AT325" s="1">
        <v>110</v>
      </c>
      <c r="AU325" s="1">
        <v>130</v>
      </c>
      <c r="AV325" s="1"/>
      <c r="AW325" s="2">
        <v>0</v>
      </c>
      <c r="AX325" s="2">
        <v>0</v>
      </c>
      <c r="AY325" s="2">
        <v>0</v>
      </c>
      <c r="AZ325" s="2"/>
      <c r="BA325" s="2">
        <v>0</v>
      </c>
      <c r="BB325" s="2"/>
      <c r="BC325" s="1"/>
      <c r="BD325" s="1">
        <v>35</v>
      </c>
      <c r="BE325" s="1">
        <v>40</v>
      </c>
      <c r="BF325" s="1">
        <v>45</v>
      </c>
      <c r="BG325" s="1"/>
      <c r="BK325">
        <f t="shared" si="90"/>
        <v>4000</v>
      </c>
      <c r="BL325">
        <f t="shared" si="91"/>
        <v>425</v>
      </c>
      <c r="BM325">
        <f t="shared" si="92"/>
        <v>8000</v>
      </c>
      <c r="BN325">
        <f t="shared" si="93"/>
        <v>420</v>
      </c>
      <c r="BO325">
        <f t="shared" si="94"/>
        <v>425</v>
      </c>
    </row>
    <row r="326" spans="2:69" ht="20.55" customHeight="1" x14ac:dyDescent="0.3">
      <c r="B326" s="4"/>
      <c r="C326" s="2"/>
      <c r="E326" s="4"/>
      <c r="F326" s="2"/>
      <c r="G326" s="24"/>
      <c r="H326" s="2"/>
      <c r="I326" s="4"/>
      <c r="J326" s="2"/>
      <c r="K326" s="4"/>
      <c r="L326" s="2"/>
      <c r="M326" s="2"/>
      <c r="N326" s="4"/>
      <c r="R326" s="2"/>
      <c r="S326" s="2"/>
      <c r="T326" s="1"/>
      <c r="U326" s="1"/>
      <c r="V326" s="1"/>
      <c r="W326" s="1"/>
      <c r="X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2"/>
      <c r="AM326" s="1"/>
      <c r="AN326" s="2"/>
      <c r="AO326" s="2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</row>
    <row r="327" spans="2:69" x14ac:dyDescent="0.3">
      <c r="B327" s="3" t="s">
        <v>30</v>
      </c>
      <c r="C327" s="10"/>
      <c r="D327" s="10"/>
      <c r="E327" s="3" t="s">
        <v>32</v>
      </c>
      <c r="F327" s="11"/>
      <c r="G327" s="25"/>
      <c r="H327" s="11"/>
      <c r="I327" s="3" t="s">
        <v>36</v>
      </c>
      <c r="J327" s="10"/>
      <c r="K327" s="3" t="s">
        <v>38</v>
      </c>
      <c r="L327" s="2"/>
      <c r="M327" s="2"/>
      <c r="N327" s="3" t="s">
        <v>40</v>
      </c>
      <c r="R327" s="2" t="s">
        <v>7</v>
      </c>
      <c r="S327" s="2"/>
      <c r="T327" s="1"/>
      <c r="U327" s="1"/>
      <c r="V327" s="1"/>
      <c r="W327" s="1"/>
      <c r="X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2"/>
      <c r="AM327" s="1"/>
      <c r="AN327" s="2" t="s">
        <v>7</v>
      </c>
      <c r="AO327" s="2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</row>
    <row r="328" spans="2:69" ht="15" thickBot="1" x14ac:dyDescent="0.35">
      <c r="B328" s="4"/>
      <c r="C328" s="2"/>
      <c r="D328" s="2"/>
      <c r="E328" s="4"/>
      <c r="F328" s="4"/>
      <c r="G328" s="26"/>
      <c r="H328" s="2"/>
      <c r="I328" s="4"/>
      <c r="J328" s="4"/>
      <c r="K328" s="4"/>
      <c r="L328" s="2"/>
      <c r="M328" s="2"/>
      <c r="N328" s="4"/>
      <c r="R328" s="5" t="s">
        <v>1</v>
      </c>
      <c r="S328" s="2"/>
      <c r="T328" s="2">
        <v>0</v>
      </c>
      <c r="U328" s="2">
        <v>0</v>
      </c>
      <c r="V328" s="2">
        <v>0</v>
      </c>
      <c r="W328" s="2"/>
      <c r="X328" s="2"/>
      <c r="Z328" s="2">
        <v>0</v>
      </c>
      <c r="AA328" s="1"/>
      <c r="AB328" s="1"/>
      <c r="AC328" s="1"/>
      <c r="AD328" s="1">
        <v>2000</v>
      </c>
      <c r="AE328" s="1"/>
      <c r="AF328" s="1">
        <v>2000</v>
      </c>
      <c r="AG328" s="1"/>
      <c r="AH328" s="1"/>
      <c r="AI328" s="1">
        <v>0</v>
      </c>
      <c r="AJ328" s="1">
        <v>0</v>
      </c>
      <c r="AK328" s="1">
        <v>0</v>
      </c>
      <c r="AL328" s="1"/>
      <c r="AM328" s="1"/>
      <c r="AN328" s="5" t="s">
        <v>1</v>
      </c>
      <c r="AO328" s="2">
        <v>0</v>
      </c>
      <c r="AP328" s="2"/>
      <c r="AQ328" s="2"/>
      <c r="AR328" s="2"/>
      <c r="AS328" s="2">
        <v>0</v>
      </c>
      <c r="AT328" s="2">
        <v>0</v>
      </c>
      <c r="AU328" s="2">
        <v>0</v>
      </c>
      <c r="AV328" s="2"/>
      <c r="AW328" s="1">
        <v>2000</v>
      </c>
      <c r="AX328" s="1">
        <v>2000</v>
      </c>
      <c r="AY328" s="1">
        <v>2000</v>
      </c>
      <c r="AZ328" s="1"/>
      <c r="BA328" s="1">
        <v>2000</v>
      </c>
      <c r="BB328" s="1"/>
      <c r="BC328" s="1"/>
      <c r="BD328" s="1">
        <v>0</v>
      </c>
      <c r="BE328" s="1">
        <v>0</v>
      </c>
      <c r="BF328" s="1">
        <v>0</v>
      </c>
      <c r="BG328" s="1"/>
      <c r="BQ328" s="12"/>
    </row>
    <row r="329" spans="2:69" x14ac:dyDescent="0.3">
      <c r="B329" s="13" t="s">
        <v>17</v>
      </c>
      <c r="C329" s="19"/>
      <c r="D329" s="20"/>
      <c r="E329" s="21"/>
      <c r="F329" s="13" t="s">
        <v>19</v>
      </c>
      <c r="G329" s="4"/>
      <c r="H329" s="3" t="s">
        <v>20</v>
      </c>
      <c r="I329" s="4"/>
      <c r="J329" s="23" t="s">
        <v>21</v>
      </c>
      <c r="K329" s="4"/>
      <c r="L329" s="3" t="s">
        <v>22</v>
      </c>
      <c r="M329" s="4"/>
      <c r="N329" s="13" t="s">
        <v>23</v>
      </c>
      <c r="R329" s="5" t="s">
        <v>2</v>
      </c>
      <c r="S329" s="2"/>
      <c r="T329" s="2">
        <v>0</v>
      </c>
      <c r="U329" s="2">
        <v>0</v>
      </c>
      <c r="V329" s="2">
        <v>0</v>
      </c>
      <c r="W329" s="2"/>
      <c r="X329" s="2"/>
      <c r="Z329" s="2">
        <v>0</v>
      </c>
      <c r="AA329" s="1"/>
      <c r="AB329" s="1"/>
      <c r="AC329" s="1"/>
      <c r="AD329" s="1">
        <v>2000</v>
      </c>
      <c r="AE329" s="1"/>
      <c r="AF329" s="1">
        <v>2000</v>
      </c>
      <c r="AG329" s="1"/>
      <c r="AH329" s="1"/>
      <c r="AI329" s="1">
        <v>0</v>
      </c>
      <c r="AJ329" s="1">
        <v>0</v>
      </c>
      <c r="AK329" s="1">
        <v>0</v>
      </c>
      <c r="AL329" s="1"/>
      <c r="AM329" s="1"/>
      <c r="AN329" s="5" t="s">
        <v>2</v>
      </c>
      <c r="AO329" s="2">
        <v>0</v>
      </c>
      <c r="AP329" s="2"/>
      <c r="AQ329" s="2"/>
      <c r="AR329" s="2"/>
      <c r="AS329" s="2">
        <v>0</v>
      </c>
      <c r="AT329" s="2">
        <v>0</v>
      </c>
      <c r="AU329" s="2">
        <v>0</v>
      </c>
      <c r="AV329" s="2"/>
      <c r="AW329" s="1">
        <v>2000</v>
      </c>
      <c r="AX329" s="1">
        <v>2000</v>
      </c>
      <c r="AY329" s="1">
        <v>2000</v>
      </c>
      <c r="AZ329" s="1"/>
      <c r="BA329" s="1">
        <v>2000</v>
      </c>
      <c r="BB329" s="1"/>
      <c r="BC329" s="1"/>
      <c r="BD329" s="1">
        <v>0</v>
      </c>
      <c r="BE329" s="1">
        <v>0</v>
      </c>
      <c r="BF329" s="1">
        <v>0</v>
      </c>
      <c r="BG329" s="1"/>
    </row>
    <row r="330" spans="2:69" x14ac:dyDescent="0.3">
      <c r="B330" s="2"/>
      <c r="C330" s="2"/>
      <c r="D330" s="10"/>
      <c r="E330" s="2"/>
      <c r="F330" s="2"/>
      <c r="G330" s="2"/>
      <c r="H330" s="10"/>
      <c r="I330" s="2"/>
      <c r="J330" s="2"/>
      <c r="R330" s="5" t="s">
        <v>3</v>
      </c>
      <c r="S330" s="2"/>
      <c r="T330" s="2">
        <v>0</v>
      </c>
      <c r="U330" s="2">
        <v>0</v>
      </c>
      <c r="V330" s="2">
        <v>0</v>
      </c>
      <c r="W330" s="2"/>
      <c r="X330" s="2"/>
      <c r="Z330" s="2">
        <v>0</v>
      </c>
      <c r="AA330" s="1"/>
      <c r="AB330" s="1"/>
      <c r="AC330" s="1"/>
      <c r="AD330" s="1">
        <v>2000</v>
      </c>
      <c r="AE330" s="1"/>
      <c r="AF330" s="1">
        <v>2000</v>
      </c>
      <c r="AG330" s="1"/>
      <c r="AH330" s="1"/>
      <c r="AI330" s="1">
        <v>0</v>
      </c>
      <c r="AJ330" s="1">
        <v>0</v>
      </c>
      <c r="AK330" s="1">
        <v>0</v>
      </c>
      <c r="AL330" s="2"/>
      <c r="AM330" s="1"/>
      <c r="AN330" s="5" t="s">
        <v>3</v>
      </c>
      <c r="AO330" s="2">
        <v>0</v>
      </c>
      <c r="AP330" s="2"/>
      <c r="AQ330" s="2"/>
      <c r="AR330" s="2"/>
      <c r="AS330" s="2">
        <v>0</v>
      </c>
      <c r="AT330" s="2">
        <v>0</v>
      </c>
      <c r="AU330" s="2">
        <v>0</v>
      </c>
      <c r="AV330" s="2"/>
      <c r="AW330" s="1">
        <v>2000</v>
      </c>
      <c r="AX330" s="1">
        <v>2000</v>
      </c>
      <c r="AY330" s="1">
        <v>2000</v>
      </c>
      <c r="AZ330" s="1"/>
      <c r="BA330" s="1">
        <v>2000</v>
      </c>
      <c r="BB330" s="1"/>
      <c r="BC330" s="1"/>
      <c r="BD330" s="1">
        <v>0</v>
      </c>
      <c r="BE330" s="1">
        <v>0</v>
      </c>
      <c r="BF330" s="1">
        <v>0</v>
      </c>
      <c r="BG330" s="1"/>
    </row>
    <row r="331" spans="2:69" x14ac:dyDescent="0.3">
      <c r="R331" s="5" t="s">
        <v>8</v>
      </c>
      <c r="S331" s="2"/>
      <c r="T331" s="2">
        <v>0</v>
      </c>
      <c r="U331" s="2">
        <v>0</v>
      </c>
      <c r="V331" s="2">
        <v>0</v>
      </c>
      <c r="W331" s="2"/>
      <c r="X331" s="2"/>
      <c r="Z331" s="2">
        <v>0</v>
      </c>
      <c r="AA331" s="1"/>
      <c r="AB331" s="1"/>
      <c r="AC331" s="1"/>
      <c r="AD331" s="1">
        <v>2000</v>
      </c>
      <c r="AE331" s="1"/>
      <c r="AF331" s="1">
        <v>2000</v>
      </c>
      <c r="AG331" s="1"/>
      <c r="AH331" s="1"/>
      <c r="AI331" s="1">
        <v>0</v>
      </c>
      <c r="AJ331" s="1">
        <v>0</v>
      </c>
      <c r="AK331" s="1">
        <v>0</v>
      </c>
      <c r="AN331" s="5" t="s">
        <v>8</v>
      </c>
      <c r="AO331" s="2">
        <v>0</v>
      </c>
      <c r="AP331" s="2"/>
      <c r="AQ331" s="2"/>
      <c r="AR331" s="2"/>
      <c r="AS331" s="2">
        <v>0</v>
      </c>
      <c r="AT331" s="2">
        <v>0</v>
      </c>
      <c r="AU331" s="2">
        <v>0</v>
      </c>
      <c r="AV331" s="2"/>
      <c r="AW331" s="1">
        <v>2000</v>
      </c>
      <c r="AX331" s="1">
        <v>2000</v>
      </c>
      <c r="AY331" s="1">
        <v>2000</v>
      </c>
      <c r="AZ331" s="1"/>
      <c r="BA331" s="1">
        <v>2000</v>
      </c>
      <c r="BB331" s="1"/>
      <c r="BC331" s="1"/>
      <c r="BD331" s="1">
        <v>0</v>
      </c>
      <c r="BE331" s="1">
        <v>0</v>
      </c>
      <c r="BF331" s="1">
        <v>0</v>
      </c>
      <c r="BG331" s="1"/>
    </row>
    <row r="335" spans="2:69" ht="20.55" customHeight="1" x14ac:dyDescent="0.3">
      <c r="B335" s="16" t="s">
        <v>16</v>
      </c>
      <c r="D335" s="16" t="s">
        <v>38</v>
      </c>
      <c r="F335" t="s">
        <v>36</v>
      </c>
      <c r="H335" s="16" t="s">
        <v>18</v>
      </c>
      <c r="J335" s="16" t="s">
        <v>34</v>
      </c>
      <c r="L335" t="s">
        <v>32</v>
      </c>
    </row>
    <row r="336" spans="2:69" ht="20.55" customHeight="1" thickBot="1" x14ac:dyDescent="0.35"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H336" s="2"/>
      <c r="AK336" s="2"/>
      <c r="AL336" s="2"/>
      <c r="AM336" s="2"/>
      <c r="AN336" s="2"/>
      <c r="AO336" s="2"/>
      <c r="AQ336" s="2"/>
      <c r="BK336" t="s">
        <v>9</v>
      </c>
      <c r="BL336" t="s">
        <v>9</v>
      </c>
      <c r="BM336" t="s">
        <v>10</v>
      </c>
      <c r="BN336" t="s">
        <v>10</v>
      </c>
      <c r="BO336" t="s">
        <v>11</v>
      </c>
    </row>
    <row r="337" spans="2:69" ht="20.55" customHeight="1" x14ac:dyDescent="0.3">
      <c r="B337" s="13" t="s">
        <v>12</v>
      </c>
      <c r="C337" s="4"/>
      <c r="D337" s="3" t="s">
        <v>14</v>
      </c>
      <c r="E337" s="4"/>
      <c r="F337" s="13" t="s">
        <v>4</v>
      </c>
      <c r="G337" s="4"/>
      <c r="H337" s="3" t="s">
        <v>15</v>
      </c>
      <c r="I337" s="4"/>
      <c r="J337" s="15" t="s">
        <v>6</v>
      </c>
      <c r="K337" s="19"/>
      <c r="L337" s="20"/>
      <c r="M337" s="21"/>
      <c r="N337" s="17" t="s">
        <v>5</v>
      </c>
      <c r="R337" s="2" t="s">
        <v>0</v>
      </c>
      <c r="S337" s="2" t="s">
        <v>5</v>
      </c>
      <c r="T337" s="2" t="s">
        <v>6</v>
      </c>
      <c r="U337" s="2" t="s">
        <v>4</v>
      </c>
      <c r="V337" s="2" t="s">
        <v>12</v>
      </c>
      <c r="W337" s="2" t="s">
        <v>23</v>
      </c>
      <c r="X337" s="2" t="s">
        <v>21</v>
      </c>
      <c r="Y337" s="2" t="s">
        <v>19</v>
      </c>
      <c r="Z337" s="2" t="s">
        <v>17</v>
      </c>
      <c r="AA337" s="2" t="s">
        <v>24</v>
      </c>
      <c r="AB337" s="1" t="s">
        <v>25</v>
      </c>
      <c r="AC337" s="2" t="s">
        <v>26</v>
      </c>
      <c r="AD337" s="2" t="s">
        <v>41</v>
      </c>
      <c r="AE337" s="2" t="s">
        <v>42</v>
      </c>
      <c r="AF337" s="2" t="s">
        <v>43</v>
      </c>
      <c r="AH337" s="2" t="s">
        <v>44</v>
      </c>
      <c r="AI337" s="2" t="s">
        <v>45</v>
      </c>
      <c r="AJ337" s="2" t="s">
        <v>46</v>
      </c>
      <c r="AK337" s="2" t="s">
        <v>47</v>
      </c>
      <c r="AL337" s="2"/>
      <c r="AM337" s="1"/>
      <c r="AN337" s="2" t="s">
        <v>0</v>
      </c>
      <c r="AO337" s="2" t="s">
        <v>5</v>
      </c>
      <c r="AP337" s="2" t="s">
        <v>6</v>
      </c>
      <c r="AQ337" s="2" t="s">
        <v>4</v>
      </c>
      <c r="AR337" s="2" t="s">
        <v>12</v>
      </c>
      <c r="AS337" s="2" t="s">
        <v>23</v>
      </c>
      <c r="AT337" s="2" t="s">
        <v>21</v>
      </c>
      <c r="AU337" s="2" t="s">
        <v>19</v>
      </c>
      <c r="AV337" s="2" t="s">
        <v>17</v>
      </c>
      <c r="AW337" s="2" t="s">
        <v>24</v>
      </c>
      <c r="AX337" s="1" t="s">
        <v>25</v>
      </c>
      <c r="AY337" s="2" t="s">
        <v>26</v>
      </c>
      <c r="AZ337" s="2" t="s">
        <v>41</v>
      </c>
      <c r="BA337" s="2" t="s">
        <v>42</v>
      </c>
      <c r="BB337" s="2" t="s">
        <v>43</v>
      </c>
      <c r="BD337" s="2" t="s">
        <v>44</v>
      </c>
      <c r="BE337" s="2" t="s">
        <v>45</v>
      </c>
      <c r="BF337" s="2" t="s">
        <v>46</v>
      </c>
      <c r="BG337" s="2" t="s">
        <v>47</v>
      </c>
      <c r="BK337" t="s">
        <v>48</v>
      </c>
      <c r="BL337" t="s">
        <v>0</v>
      </c>
      <c r="BM337" t="s">
        <v>48</v>
      </c>
      <c r="BN337" t="s">
        <v>0</v>
      </c>
    </row>
    <row r="338" spans="2:69" ht="20.55" customHeight="1" x14ac:dyDescent="0.3">
      <c r="B338" s="4"/>
      <c r="C338" s="2"/>
      <c r="D338" s="2"/>
      <c r="E338" s="24"/>
      <c r="F338" s="25"/>
      <c r="G338" s="24"/>
      <c r="H338" s="2"/>
      <c r="I338" s="4"/>
      <c r="J338" s="4"/>
      <c r="K338" s="24"/>
      <c r="L338" s="2"/>
      <c r="M338" s="2"/>
      <c r="N338" s="4"/>
      <c r="R338" s="5" t="s">
        <v>1</v>
      </c>
      <c r="S338" s="2"/>
      <c r="T338" s="1">
        <v>25</v>
      </c>
      <c r="U338" s="1">
        <v>30</v>
      </c>
      <c r="V338" s="1">
        <v>120</v>
      </c>
      <c r="W338" s="1"/>
      <c r="X338" s="1"/>
      <c r="Z338" s="1">
        <v>110</v>
      </c>
      <c r="AA338" s="2"/>
      <c r="AB338" s="2"/>
      <c r="AC338" s="2">
        <v>0</v>
      </c>
      <c r="AD338" s="2"/>
      <c r="AE338" s="2"/>
      <c r="AF338" s="2">
        <v>0</v>
      </c>
      <c r="AG338" s="1"/>
      <c r="AH338" s="1"/>
      <c r="AI338" s="1">
        <v>30</v>
      </c>
      <c r="AJ338" s="1">
        <v>35</v>
      </c>
      <c r="AK338" s="1">
        <v>40</v>
      </c>
      <c r="AL338" s="2"/>
      <c r="AM338" s="1"/>
      <c r="AN338" s="5" t="s">
        <v>1</v>
      </c>
      <c r="AO338" s="2">
        <v>100</v>
      </c>
      <c r="AP338" s="1"/>
      <c r="AQ338" s="1"/>
      <c r="AR338" s="1"/>
      <c r="AS338" s="1">
        <v>90</v>
      </c>
      <c r="AT338" s="1">
        <v>15</v>
      </c>
      <c r="AU338" s="1">
        <v>20</v>
      </c>
      <c r="AV338" s="1"/>
      <c r="AW338" s="2">
        <v>0</v>
      </c>
      <c r="AX338" s="2">
        <v>0</v>
      </c>
      <c r="AY338" s="2"/>
      <c r="AZ338" s="2">
        <v>0</v>
      </c>
      <c r="BA338" s="2">
        <v>0</v>
      </c>
      <c r="BB338" s="2"/>
      <c r="BC338" s="1"/>
      <c r="BD338" s="1">
        <v>25</v>
      </c>
      <c r="BE338" s="1">
        <v>30</v>
      </c>
      <c r="BF338" s="1">
        <v>35</v>
      </c>
      <c r="BG338" s="1"/>
      <c r="BK338">
        <f>SUM(S344:AK344)</f>
        <v>4000</v>
      </c>
      <c r="BL338">
        <f>SUM(S338:AK338)</f>
        <v>390</v>
      </c>
      <c r="BM338">
        <f>SUM(AO344:BG344)</f>
        <v>8000</v>
      </c>
      <c r="BN338">
        <f>SUM(AO338:BG338)</f>
        <v>315</v>
      </c>
      <c r="BO338">
        <f>MAX(MIN(BK338,BN338),MIN(BL338,BM338))</f>
        <v>390</v>
      </c>
    </row>
    <row r="339" spans="2:69" ht="20.55" customHeight="1" x14ac:dyDescent="0.3">
      <c r="B339" s="3" t="s">
        <v>29</v>
      </c>
      <c r="C339" s="10"/>
      <c r="D339" s="18"/>
      <c r="E339" s="25"/>
      <c r="F339" s="2"/>
      <c r="G339" s="25"/>
      <c r="H339" s="10"/>
      <c r="I339" s="3" t="s">
        <v>35</v>
      </c>
      <c r="J339" s="10"/>
      <c r="K339" s="25"/>
      <c r="L339" s="2"/>
      <c r="M339" s="2"/>
      <c r="N339" s="3" t="s">
        <v>39</v>
      </c>
      <c r="R339" s="5" t="s">
        <v>2</v>
      </c>
      <c r="S339" s="2"/>
      <c r="T339" s="1">
        <v>50</v>
      </c>
      <c r="U339" s="1">
        <v>60</v>
      </c>
      <c r="V339" s="1">
        <v>100</v>
      </c>
      <c r="W339" s="1"/>
      <c r="X339" s="1"/>
      <c r="Z339" s="1">
        <v>105</v>
      </c>
      <c r="AA339" s="2"/>
      <c r="AB339" s="2"/>
      <c r="AC339" s="2">
        <v>0</v>
      </c>
      <c r="AD339" s="2"/>
      <c r="AE339" s="2"/>
      <c r="AF339" s="2">
        <v>0</v>
      </c>
      <c r="AG339" s="1"/>
      <c r="AH339" s="1"/>
      <c r="AI339" s="1">
        <v>20</v>
      </c>
      <c r="AJ339" s="1">
        <v>25</v>
      </c>
      <c r="AK339" s="1">
        <v>30</v>
      </c>
      <c r="AL339" s="2"/>
      <c r="AM339" s="1"/>
      <c r="AN339" s="5" t="s">
        <v>2</v>
      </c>
      <c r="AO339" s="2">
        <v>75</v>
      </c>
      <c r="AP339" s="1"/>
      <c r="AQ339" s="1"/>
      <c r="AR339" s="1"/>
      <c r="AS339" s="1">
        <v>80</v>
      </c>
      <c r="AT339" s="1">
        <v>55</v>
      </c>
      <c r="AU339" s="1">
        <v>65</v>
      </c>
      <c r="AV339" s="1"/>
      <c r="AW339" s="2">
        <v>0</v>
      </c>
      <c r="AX339" s="2">
        <v>0</v>
      </c>
      <c r="AY339" s="2"/>
      <c r="AZ339" s="2">
        <v>0</v>
      </c>
      <c r="BA339" s="2">
        <v>0</v>
      </c>
      <c r="BB339" s="2"/>
      <c r="BC339" s="1"/>
      <c r="BD339" s="1">
        <v>15</v>
      </c>
      <c r="BE339" s="1">
        <v>20</v>
      </c>
      <c r="BF339" s="1">
        <v>25</v>
      </c>
      <c r="BG339" s="1"/>
      <c r="BK339">
        <f t="shared" ref="BK339:BK341" si="95">SUM(S345:AK345)</f>
        <v>4000</v>
      </c>
      <c r="BL339">
        <f t="shared" ref="BL339:BL341" si="96">SUM(S339:AK339)</f>
        <v>390</v>
      </c>
      <c r="BM339">
        <f t="shared" ref="BM339:BM341" si="97">SUM(AO345:BG345)</f>
        <v>8000</v>
      </c>
      <c r="BN339">
        <f t="shared" ref="BN339:BN341" si="98">SUM(AO339:BG339)</f>
        <v>335</v>
      </c>
      <c r="BO339">
        <f t="shared" ref="BO339:BO341" si="99">MAX(MIN(BK339,BN339),MIN(BL339,BM339))</f>
        <v>390</v>
      </c>
    </row>
    <row r="340" spans="2:69" ht="20.55" customHeight="1" thickBot="1" x14ac:dyDescent="0.35">
      <c r="B340" s="4"/>
      <c r="C340" s="2"/>
      <c r="D340" s="2"/>
      <c r="E340" s="26"/>
      <c r="F340" s="2"/>
      <c r="G340" s="26"/>
      <c r="H340" s="2"/>
      <c r="I340" s="4"/>
      <c r="J340" s="2"/>
      <c r="K340" s="26"/>
      <c r="L340" s="2"/>
      <c r="M340" s="2"/>
      <c r="N340" s="4"/>
      <c r="R340" s="5" t="s">
        <v>3</v>
      </c>
      <c r="S340" s="2"/>
      <c r="T340" s="1">
        <v>75</v>
      </c>
      <c r="U340" s="1">
        <v>100</v>
      </c>
      <c r="V340" s="1">
        <v>60</v>
      </c>
      <c r="W340" s="1"/>
      <c r="X340" s="1"/>
      <c r="Z340" s="1">
        <v>55</v>
      </c>
      <c r="AA340" s="2"/>
      <c r="AB340" s="2"/>
      <c r="AC340" s="2">
        <v>0</v>
      </c>
      <c r="AD340" s="2"/>
      <c r="AE340" s="2"/>
      <c r="AF340" s="2">
        <v>0</v>
      </c>
      <c r="AG340" s="1"/>
      <c r="AH340" s="1"/>
      <c r="AI340" s="1">
        <v>25</v>
      </c>
      <c r="AJ340" s="1">
        <v>30</v>
      </c>
      <c r="AK340" s="1">
        <v>35</v>
      </c>
      <c r="AL340" s="2"/>
      <c r="AM340" s="1"/>
      <c r="AN340" s="5" t="s">
        <v>3</v>
      </c>
      <c r="AO340" s="2">
        <v>50</v>
      </c>
      <c r="AP340" s="1"/>
      <c r="AQ340" s="1"/>
      <c r="AR340" s="1"/>
      <c r="AS340" s="1">
        <v>45</v>
      </c>
      <c r="AT340" s="1">
        <v>70</v>
      </c>
      <c r="AU340" s="1">
        <v>95</v>
      </c>
      <c r="AV340" s="1"/>
      <c r="AW340" s="2">
        <v>0</v>
      </c>
      <c r="AX340" s="2">
        <v>0</v>
      </c>
      <c r="AY340" s="2"/>
      <c r="AZ340" s="2">
        <v>0</v>
      </c>
      <c r="BA340" s="2">
        <v>0</v>
      </c>
      <c r="BB340" s="2"/>
      <c r="BC340" s="1"/>
      <c r="BD340" s="1">
        <v>20</v>
      </c>
      <c r="BE340" s="1">
        <v>25</v>
      </c>
      <c r="BF340" s="1">
        <v>30</v>
      </c>
      <c r="BG340" s="1"/>
      <c r="BK340">
        <f t="shared" si="95"/>
        <v>4000</v>
      </c>
      <c r="BL340">
        <f t="shared" si="96"/>
        <v>380</v>
      </c>
      <c r="BM340">
        <f t="shared" si="97"/>
        <v>8000</v>
      </c>
      <c r="BN340">
        <f t="shared" si="98"/>
        <v>335</v>
      </c>
      <c r="BO340">
        <f t="shared" si="99"/>
        <v>380</v>
      </c>
    </row>
    <row r="341" spans="2:69" ht="20.55" customHeight="1" x14ac:dyDescent="0.3">
      <c r="B341" s="13" t="s">
        <v>13</v>
      </c>
      <c r="C341" s="2"/>
      <c r="D341" s="2"/>
      <c r="E341" s="13" t="s">
        <v>28</v>
      </c>
      <c r="F341" s="2"/>
      <c r="G341" s="13" t="s">
        <v>27</v>
      </c>
      <c r="H341" s="2"/>
      <c r="I341" s="13" t="s">
        <v>26</v>
      </c>
      <c r="J341" s="2"/>
      <c r="K341" s="13" t="s">
        <v>25</v>
      </c>
      <c r="L341" s="2"/>
      <c r="M341" s="2"/>
      <c r="N341" s="23" t="s">
        <v>24</v>
      </c>
      <c r="R341" s="5" t="s">
        <v>8</v>
      </c>
      <c r="S341" s="2"/>
      <c r="T341" s="1">
        <v>100</v>
      </c>
      <c r="U341" s="1">
        <v>120</v>
      </c>
      <c r="V341" s="1">
        <v>30</v>
      </c>
      <c r="W341" s="1"/>
      <c r="X341" s="1"/>
      <c r="Z341" s="1">
        <v>40</v>
      </c>
      <c r="AA341" s="2"/>
      <c r="AB341" s="2"/>
      <c r="AC341" s="2">
        <v>0</v>
      </c>
      <c r="AD341" s="2"/>
      <c r="AE341" s="2"/>
      <c r="AF341" s="2">
        <v>0</v>
      </c>
      <c r="AG341" s="1"/>
      <c r="AH341" s="1"/>
      <c r="AI341" s="1">
        <v>40</v>
      </c>
      <c r="AJ341" s="1">
        <v>45</v>
      </c>
      <c r="AK341" s="1">
        <v>50</v>
      </c>
      <c r="AL341" s="2"/>
      <c r="AM341" s="1"/>
      <c r="AN341" s="5" t="s">
        <v>8</v>
      </c>
      <c r="AO341" s="2">
        <v>25</v>
      </c>
      <c r="AP341" s="1"/>
      <c r="AQ341" s="1"/>
      <c r="AR341" s="1"/>
      <c r="AS341" s="1">
        <v>35</v>
      </c>
      <c r="AT341" s="1">
        <v>110</v>
      </c>
      <c r="AU341" s="1">
        <v>130</v>
      </c>
      <c r="AV341" s="1"/>
      <c r="AW341" s="2">
        <v>0</v>
      </c>
      <c r="AX341" s="2">
        <v>0</v>
      </c>
      <c r="AY341" s="2"/>
      <c r="AZ341" s="2">
        <v>0</v>
      </c>
      <c r="BA341" s="2">
        <v>0</v>
      </c>
      <c r="BB341" s="2"/>
      <c r="BC341" s="1"/>
      <c r="BD341" s="1">
        <v>35</v>
      </c>
      <c r="BE341" s="1">
        <v>40</v>
      </c>
      <c r="BF341" s="1">
        <v>45</v>
      </c>
      <c r="BG341" s="1"/>
      <c r="BK341">
        <f t="shared" si="95"/>
        <v>4000</v>
      </c>
      <c r="BL341">
        <f t="shared" si="96"/>
        <v>425</v>
      </c>
      <c r="BM341">
        <f t="shared" si="97"/>
        <v>8000</v>
      </c>
      <c r="BN341">
        <f t="shared" si="98"/>
        <v>420</v>
      </c>
      <c r="BO341">
        <f t="shared" si="99"/>
        <v>425</v>
      </c>
    </row>
    <row r="342" spans="2:69" ht="20.55" customHeight="1" x14ac:dyDescent="0.3">
      <c r="B342" s="4"/>
      <c r="C342" s="2"/>
      <c r="E342" s="4"/>
      <c r="F342" s="2"/>
      <c r="G342" s="4"/>
      <c r="H342" s="2"/>
      <c r="I342" s="24"/>
      <c r="J342" s="2"/>
      <c r="K342" s="4"/>
      <c r="L342" s="2"/>
      <c r="M342" s="2"/>
      <c r="N342" s="4"/>
      <c r="R342" s="2"/>
      <c r="S342" s="2"/>
      <c r="T342" s="1"/>
      <c r="U342" s="1"/>
      <c r="V342" s="1"/>
      <c r="W342" s="1"/>
      <c r="X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2"/>
      <c r="AM342" s="1"/>
      <c r="AN342" s="2"/>
      <c r="AO342" s="2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</row>
    <row r="343" spans="2:69" x14ac:dyDescent="0.3">
      <c r="B343" s="3" t="s">
        <v>30</v>
      </c>
      <c r="C343" s="10"/>
      <c r="D343" s="10"/>
      <c r="E343" s="3" t="s">
        <v>32</v>
      </c>
      <c r="F343" s="11"/>
      <c r="G343" s="3" t="s">
        <v>34</v>
      </c>
      <c r="H343" s="11"/>
      <c r="I343" s="25"/>
      <c r="J343" s="10"/>
      <c r="K343" s="3" t="s">
        <v>38</v>
      </c>
      <c r="L343" s="2"/>
      <c r="M343" s="2"/>
      <c r="N343" s="3" t="s">
        <v>40</v>
      </c>
      <c r="R343" s="2" t="s">
        <v>7</v>
      </c>
      <c r="S343" s="2"/>
      <c r="T343" s="1"/>
      <c r="U343" s="1"/>
      <c r="V343" s="1"/>
      <c r="W343" s="1"/>
      <c r="X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2"/>
      <c r="AM343" s="1"/>
      <c r="AN343" s="2" t="s">
        <v>7</v>
      </c>
      <c r="AO343" s="2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</row>
    <row r="344" spans="2:69" ht="15" thickBot="1" x14ac:dyDescent="0.35">
      <c r="B344" s="4"/>
      <c r="C344" s="2"/>
      <c r="D344" s="2"/>
      <c r="E344" s="4"/>
      <c r="F344" s="4"/>
      <c r="G344" s="4"/>
      <c r="H344" s="2"/>
      <c r="I344" s="26"/>
      <c r="J344" s="4"/>
      <c r="K344" s="4"/>
      <c r="L344" s="2"/>
      <c r="M344" s="2"/>
      <c r="N344" s="4"/>
      <c r="R344" s="5" t="s">
        <v>1</v>
      </c>
      <c r="S344" s="2"/>
      <c r="T344" s="2">
        <v>0</v>
      </c>
      <c r="U344" s="2">
        <v>0</v>
      </c>
      <c r="V344" s="2">
        <v>0</v>
      </c>
      <c r="W344" s="2"/>
      <c r="X344" s="2"/>
      <c r="Z344" s="2">
        <v>0</v>
      </c>
      <c r="AA344" s="1"/>
      <c r="AB344" s="1"/>
      <c r="AC344" s="1">
        <v>2000</v>
      </c>
      <c r="AD344" s="1"/>
      <c r="AE344" s="1"/>
      <c r="AF344" s="1">
        <v>2000</v>
      </c>
      <c r="AG344" s="1"/>
      <c r="AH344" s="1"/>
      <c r="AI344" s="1">
        <v>0</v>
      </c>
      <c r="AJ344" s="1">
        <v>0</v>
      </c>
      <c r="AK344" s="1">
        <v>0</v>
      </c>
      <c r="AL344" s="1"/>
      <c r="AM344" s="1"/>
      <c r="AN344" s="5" t="s">
        <v>1</v>
      </c>
      <c r="AO344" s="2">
        <v>0</v>
      </c>
      <c r="AP344" s="2"/>
      <c r="AQ344" s="2"/>
      <c r="AR344" s="2"/>
      <c r="AS344" s="2">
        <v>0</v>
      </c>
      <c r="AT344" s="2">
        <v>0</v>
      </c>
      <c r="AU344" s="2">
        <v>0</v>
      </c>
      <c r="AV344" s="2"/>
      <c r="AW344" s="1">
        <v>2000</v>
      </c>
      <c r="AX344" s="1">
        <v>2000</v>
      </c>
      <c r="AY344" s="1"/>
      <c r="AZ344" s="1">
        <v>2000</v>
      </c>
      <c r="BA344" s="1">
        <v>2000</v>
      </c>
      <c r="BB344" s="1"/>
      <c r="BC344" s="1"/>
      <c r="BD344" s="1">
        <v>0</v>
      </c>
      <c r="BE344" s="1">
        <v>0</v>
      </c>
      <c r="BF344" s="1">
        <v>0</v>
      </c>
      <c r="BG344" s="1"/>
      <c r="BQ344" s="12"/>
    </row>
    <row r="345" spans="2:69" x14ac:dyDescent="0.3">
      <c r="B345" s="13" t="s">
        <v>17</v>
      </c>
      <c r="C345" s="19"/>
      <c r="D345" s="20"/>
      <c r="E345" s="21"/>
      <c r="F345" s="13" t="s">
        <v>19</v>
      </c>
      <c r="G345" s="4"/>
      <c r="H345" s="3" t="s">
        <v>20</v>
      </c>
      <c r="I345" s="4"/>
      <c r="J345" s="23" t="s">
        <v>21</v>
      </c>
      <c r="K345" s="4"/>
      <c r="L345" s="3" t="s">
        <v>22</v>
      </c>
      <c r="M345" s="4"/>
      <c r="N345" s="13" t="s">
        <v>23</v>
      </c>
      <c r="R345" s="5" t="s">
        <v>2</v>
      </c>
      <c r="S345" s="2"/>
      <c r="T345" s="2">
        <v>0</v>
      </c>
      <c r="U345" s="2">
        <v>0</v>
      </c>
      <c r="V345" s="2">
        <v>0</v>
      </c>
      <c r="W345" s="2"/>
      <c r="X345" s="2"/>
      <c r="Z345" s="2">
        <v>0</v>
      </c>
      <c r="AA345" s="1"/>
      <c r="AB345" s="1"/>
      <c r="AC345" s="1">
        <v>2000</v>
      </c>
      <c r="AD345" s="1"/>
      <c r="AE345" s="1"/>
      <c r="AF345" s="1">
        <v>2000</v>
      </c>
      <c r="AG345" s="1"/>
      <c r="AH345" s="1"/>
      <c r="AI345" s="1">
        <v>0</v>
      </c>
      <c r="AJ345" s="1">
        <v>0</v>
      </c>
      <c r="AK345" s="1">
        <v>0</v>
      </c>
      <c r="AL345" s="1"/>
      <c r="AM345" s="1"/>
      <c r="AN345" s="5" t="s">
        <v>2</v>
      </c>
      <c r="AO345" s="2">
        <v>0</v>
      </c>
      <c r="AP345" s="2"/>
      <c r="AQ345" s="2"/>
      <c r="AR345" s="2"/>
      <c r="AS345" s="2">
        <v>0</v>
      </c>
      <c r="AT345" s="2">
        <v>0</v>
      </c>
      <c r="AU345" s="2">
        <v>0</v>
      </c>
      <c r="AV345" s="2"/>
      <c r="AW345" s="1">
        <v>2000</v>
      </c>
      <c r="AX345" s="1">
        <v>2000</v>
      </c>
      <c r="AY345" s="1"/>
      <c r="AZ345" s="1">
        <v>2000</v>
      </c>
      <c r="BA345" s="1">
        <v>2000</v>
      </c>
      <c r="BB345" s="1"/>
      <c r="BC345" s="1"/>
      <c r="BD345" s="1">
        <v>0</v>
      </c>
      <c r="BE345" s="1">
        <v>0</v>
      </c>
      <c r="BF345" s="1">
        <v>0</v>
      </c>
      <c r="BG345" s="1"/>
    </row>
    <row r="346" spans="2:69" x14ac:dyDescent="0.3">
      <c r="B346" s="2"/>
      <c r="C346" s="2"/>
      <c r="D346" s="10"/>
      <c r="E346" s="2"/>
      <c r="F346" s="2"/>
      <c r="G346" s="2"/>
      <c r="H346" s="10"/>
      <c r="I346" s="2"/>
      <c r="J346" s="2"/>
      <c r="R346" s="5" t="s">
        <v>3</v>
      </c>
      <c r="S346" s="2"/>
      <c r="T346" s="2">
        <v>0</v>
      </c>
      <c r="U346" s="2">
        <v>0</v>
      </c>
      <c r="V346" s="2">
        <v>0</v>
      </c>
      <c r="W346" s="2"/>
      <c r="X346" s="2"/>
      <c r="Z346" s="2">
        <v>0</v>
      </c>
      <c r="AA346" s="1"/>
      <c r="AB346" s="1"/>
      <c r="AC346" s="1">
        <v>2000</v>
      </c>
      <c r="AD346" s="1"/>
      <c r="AE346" s="1"/>
      <c r="AF346" s="1">
        <v>2000</v>
      </c>
      <c r="AG346" s="1"/>
      <c r="AH346" s="1"/>
      <c r="AI346" s="1">
        <v>0</v>
      </c>
      <c r="AJ346" s="1">
        <v>0</v>
      </c>
      <c r="AK346" s="1">
        <v>0</v>
      </c>
      <c r="AL346" s="2"/>
      <c r="AM346" s="1"/>
      <c r="AN346" s="5" t="s">
        <v>3</v>
      </c>
      <c r="AO346" s="2">
        <v>0</v>
      </c>
      <c r="AP346" s="2"/>
      <c r="AQ346" s="2"/>
      <c r="AR346" s="2"/>
      <c r="AS346" s="2">
        <v>0</v>
      </c>
      <c r="AT346" s="2">
        <v>0</v>
      </c>
      <c r="AU346" s="2">
        <v>0</v>
      </c>
      <c r="AV346" s="2"/>
      <c r="AW346" s="1">
        <v>2000</v>
      </c>
      <c r="AX346" s="1">
        <v>2000</v>
      </c>
      <c r="AY346" s="1"/>
      <c r="AZ346" s="1">
        <v>2000</v>
      </c>
      <c r="BA346" s="1">
        <v>2000</v>
      </c>
      <c r="BB346" s="1"/>
      <c r="BC346" s="1"/>
      <c r="BD346" s="1">
        <v>0</v>
      </c>
      <c r="BE346" s="1">
        <v>0</v>
      </c>
      <c r="BF346" s="1">
        <v>0</v>
      </c>
      <c r="BG346" s="1"/>
    </row>
    <row r="347" spans="2:69" x14ac:dyDescent="0.3">
      <c r="R347" s="5" t="s">
        <v>8</v>
      </c>
      <c r="S347" s="2"/>
      <c r="T347" s="2">
        <v>0</v>
      </c>
      <c r="U347" s="2">
        <v>0</v>
      </c>
      <c r="V347" s="2">
        <v>0</v>
      </c>
      <c r="W347" s="2"/>
      <c r="X347" s="2"/>
      <c r="Z347" s="2">
        <v>0</v>
      </c>
      <c r="AA347" s="1"/>
      <c r="AB347" s="1"/>
      <c r="AC347" s="1">
        <v>2000</v>
      </c>
      <c r="AD347" s="1"/>
      <c r="AE347" s="1"/>
      <c r="AF347" s="1">
        <v>2000</v>
      </c>
      <c r="AG347" s="1"/>
      <c r="AH347" s="1"/>
      <c r="AI347" s="1">
        <v>0</v>
      </c>
      <c r="AJ347" s="1">
        <v>0</v>
      </c>
      <c r="AK347" s="1">
        <v>0</v>
      </c>
      <c r="AN347" s="5" t="s">
        <v>8</v>
      </c>
      <c r="AO347" s="2">
        <v>0</v>
      </c>
      <c r="AP347" s="2"/>
      <c r="AQ347" s="2"/>
      <c r="AR347" s="2"/>
      <c r="AS347" s="2">
        <v>0</v>
      </c>
      <c r="AT347" s="2">
        <v>0</v>
      </c>
      <c r="AU347" s="2">
        <v>0</v>
      </c>
      <c r="AV347" s="2"/>
      <c r="AW347" s="1">
        <v>2000</v>
      </c>
      <c r="AX347" s="1">
        <v>2000</v>
      </c>
      <c r="AY347" s="1"/>
      <c r="AZ347" s="1">
        <v>2000</v>
      </c>
      <c r="BA347" s="1">
        <v>2000</v>
      </c>
      <c r="BB347" s="1"/>
      <c r="BC347" s="1"/>
      <c r="BD347" s="1">
        <v>0</v>
      </c>
      <c r="BE347" s="1">
        <v>0</v>
      </c>
      <c r="BF347" s="1">
        <v>0</v>
      </c>
      <c r="BG347" s="1"/>
    </row>
    <row r="348" spans="2:69" x14ac:dyDescent="0.3">
      <c r="F348" s="2"/>
      <c r="G348" s="2"/>
      <c r="H348" s="10"/>
      <c r="I348" s="2"/>
      <c r="J348" s="2"/>
      <c r="K348" s="2"/>
      <c r="L348" s="10"/>
      <c r="M348" s="10"/>
      <c r="N348" s="10"/>
      <c r="O348" s="10"/>
      <c r="P348" s="2"/>
      <c r="Q348" s="2"/>
    </row>
    <row r="351" spans="2:69" ht="20.55" customHeight="1" x14ac:dyDescent="0.3">
      <c r="B351" s="16" t="s">
        <v>16</v>
      </c>
      <c r="D351" s="16" t="s">
        <v>38</v>
      </c>
      <c r="F351" t="s">
        <v>36</v>
      </c>
      <c r="H351" s="16" t="s">
        <v>18</v>
      </c>
      <c r="J351" s="16" t="s">
        <v>34</v>
      </c>
      <c r="L351" t="s">
        <v>32</v>
      </c>
    </row>
    <row r="352" spans="2:69" ht="20.55" customHeight="1" thickBot="1" x14ac:dyDescent="0.35"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H352" s="2"/>
      <c r="AK352" s="2"/>
      <c r="AL352" s="2"/>
      <c r="AM352" s="2"/>
      <c r="AN352" s="2"/>
      <c r="AO352" s="2"/>
      <c r="AQ352" s="2"/>
      <c r="BK352" t="s">
        <v>9</v>
      </c>
      <c r="BL352" t="s">
        <v>9</v>
      </c>
      <c r="BM352" t="s">
        <v>10</v>
      </c>
      <c r="BN352" t="s">
        <v>10</v>
      </c>
      <c r="BO352" t="s">
        <v>11</v>
      </c>
    </row>
    <row r="353" spans="2:69" ht="20.55" customHeight="1" x14ac:dyDescent="0.3">
      <c r="B353" s="13" t="s">
        <v>12</v>
      </c>
      <c r="C353" s="4"/>
      <c r="D353" s="3" t="s">
        <v>14</v>
      </c>
      <c r="E353" s="4"/>
      <c r="F353" s="13" t="s">
        <v>4</v>
      </c>
      <c r="G353" s="4"/>
      <c r="H353" s="3" t="s">
        <v>15</v>
      </c>
      <c r="I353" s="4"/>
      <c r="J353" s="15" t="s">
        <v>6</v>
      </c>
      <c r="K353" s="19"/>
      <c r="L353" s="20"/>
      <c r="M353" s="21"/>
      <c r="N353" s="17" t="s">
        <v>5</v>
      </c>
      <c r="R353" s="2" t="s">
        <v>0</v>
      </c>
      <c r="S353" s="2" t="s">
        <v>5</v>
      </c>
      <c r="T353" s="2" t="s">
        <v>6</v>
      </c>
      <c r="U353" s="2" t="s">
        <v>4</v>
      </c>
      <c r="V353" s="2" t="s">
        <v>12</v>
      </c>
      <c r="W353" s="2" t="s">
        <v>23</v>
      </c>
      <c r="X353" s="2" t="s">
        <v>21</v>
      </c>
      <c r="Y353" s="2" t="s">
        <v>19</v>
      </c>
      <c r="Z353" s="2" t="s">
        <v>17</v>
      </c>
      <c r="AA353" s="2" t="s">
        <v>24</v>
      </c>
      <c r="AB353" s="1" t="s">
        <v>25</v>
      </c>
      <c r="AC353" s="2" t="s">
        <v>26</v>
      </c>
      <c r="AD353" s="2" t="s">
        <v>41</v>
      </c>
      <c r="AE353" s="2" t="s">
        <v>42</v>
      </c>
      <c r="AF353" s="2" t="s">
        <v>43</v>
      </c>
      <c r="AH353" s="2" t="s">
        <v>44</v>
      </c>
      <c r="AI353" s="2" t="s">
        <v>45</v>
      </c>
      <c r="AJ353" s="2" t="s">
        <v>46</v>
      </c>
      <c r="AK353" s="2" t="s">
        <v>47</v>
      </c>
      <c r="AL353" s="2"/>
      <c r="AM353" s="1"/>
      <c r="AN353" s="2" t="s">
        <v>0</v>
      </c>
      <c r="AO353" s="2" t="s">
        <v>5</v>
      </c>
      <c r="AP353" s="2" t="s">
        <v>6</v>
      </c>
      <c r="AQ353" s="2" t="s">
        <v>4</v>
      </c>
      <c r="AR353" s="2" t="s">
        <v>12</v>
      </c>
      <c r="AS353" s="2" t="s">
        <v>23</v>
      </c>
      <c r="AT353" s="2" t="s">
        <v>21</v>
      </c>
      <c r="AU353" s="2" t="s">
        <v>19</v>
      </c>
      <c r="AV353" s="2" t="s">
        <v>17</v>
      </c>
      <c r="AW353" s="2" t="s">
        <v>24</v>
      </c>
      <c r="AX353" s="1" t="s">
        <v>25</v>
      </c>
      <c r="AY353" s="2" t="s">
        <v>26</v>
      </c>
      <c r="AZ353" s="2" t="s">
        <v>41</v>
      </c>
      <c r="BA353" s="2" t="s">
        <v>42</v>
      </c>
      <c r="BB353" s="2" t="s">
        <v>43</v>
      </c>
      <c r="BD353" s="2" t="s">
        <v>44</v>
      </c>
      <c r="BE353" s="2" t="s">
        <v>45</v>
      </c>
      <c r="BF353" s="2" t="s">
        <v>46</v>
      </c>
      <c r="BG353" s="2" t="s">
        <v>47</v>
      </c>
      <c r="BK353" t="s">
        <v>48</v>
      </c>
      <c r="BL353" t="s">
        <v>0</v>
      </c>
      <c r="BM353" t="s">
        <v>48</v>
      </c>
      <c r="BN353" t="s">
        <v>0</v>
      </c>
    </row>
    <row r="354" spans="2:69" ht="20.55" customHeight="1" x14ac:dyDescent="0.3">
      <c r="B354" s="4"/>
      <c r="C354" s="2"/>
      <c r="D354" s="2"/>
      <c r="E354" s="24"/>
      <c r="F354" s="25"/>
      <c r="G354" s="24"/>
      <c r="H354" s="2"/>
      <c r="I354" s="24"/>
      <c r="J354" s="4"/>
      <c r="K354" s="4"/>
      <c r="L354" s="2"/>
      <c r="M354" s="2"/>
      <c r="N354" s="4"/>
      <c r="R354" s="5" t="s">
        <v>1</v>
      </c>
      <c r="S354" s="2"/>
      <c r="T354" s="1">
        <v>25</v>
      </c>
      <c r="U354" s="1">
        <v>30</v>
      </c>
      <c r="V354" s="1">
        <v>120</v>
      </c>
      <c r="W354" s="1"/>
      <c r="X354" s="1"/>
      <c r="Z354" s="1">
        <v>110</v>
      </c>
      <c r="AA354" s="2"/>
      <c r="AB354" s="2">
        <v>0</v>
      </c>
      <c r="AC354" s="2"/>
      <c r="AD354" s="2"/>
      <c r="AE354" s="2"/>
      <c r="AF354" s="2">
        <v>0</v>
      </c>
      <c r="AG354" s="1"/>
      <c r="AH354" s="1"/>
      <c r="AI354" s="1">
        <v>30</v>
      </c>
      <c r="AJ354" s="1">
        <v>35</v>
      </c>
      <c r="AK354" s="1">
        <v>40</v>
      </c>
      <c r="AL354" s="2"/>
      <c r="AM354" s="1"/>
      <c r="AN354" s="5" t="s">
        <v>1</v>
      </c>
      <c r="AO354" s="2">
        <v>100</v>
      </c>
      <c r="AP354" s="1"/>
      <c r="AQ354" s="1"/>
      <c r="AR354" s="1"/>
      <c r="AS354" s="1">
        <v>90</v>
      </c>
      <c r="AT354" s="1">
        <v>15</v>
      </c>
      <c r="AU354" s="1">
        <v>20</v>
      </c>
      <c r="AV354" s="1"/>
      <c r="AW354" s="2">
        <v>0</v>
      </c>
      <c r="AX354" s="2"/>
      <c r="AY354" s="2">
        <v>0</v>
      </c>
      <c r="AZ354" s="2">
        <v>0</v>
      </c>
      <c r="BA354" s="2">
        <v>0</v>
      </c>
      <c r="BB354" s="2"/>
      <c r="BC354" s="1"/>
      <c r="BD354" s="1">
        <v>25</v>
      </c>
      <c r="BE354" s="1">
        <v>30</v>
      </c>
      <c r="BF354" s="1">
        <v>35</v>
      </c>
      <c r="BG354" s="1"/>
      <c r="BK354">
        <f>SUM(S360:AK360)</f>
        <v>4000</v>
      </c>
      <c r="BL354">
        <f>SUM(S354:AK354)</f>
        <v>390</v>
      </c>
      <c r="BM354">
        <f>SUM(AO360:BG360)</f>
        <v>8000</v>
      </c>
      <c r="BN354">
        <f>SUM(AO354:BG354)</f>
        <v>315</v>
      </c>
      <c r="BO354">
        <f>MAX(MIN(BK354,BN354),MIN(BL354,BM354))</f>
        <v>390</v>
      </c>
    </row>
    <row r="355" spans="2:69" ht="20.55" customHeight="1" x14ac:dyDescent="0.3">
      <c r="B355" s="3" t="s">
        <v>29</v>
      </c>
      <c r="C355" s="10"/>
      <c r="D355" s="18"/>
      <c r="E355" s="25"/>
      <c r="F355" s="2"/>
      <c r="G355" s="25"/>
      <c r="H355" s="10"/>
      <c r="I355" s="25"/>
      <c r="J355" s="10"/>
      <c r="K355" s="3" t="s">
        <v>37</v>
      </c>
      <c r="L355" s="2"/>
      <c r="M355" s="2"/>
      <c r="N355" s="3" t="s">
        <v>39</v>
      </c>
      <c r="R355" s="5" t="s">
        <v>2</v>
      </c>
      <c r="S355" s="2"/>
      <c r="T355" s="1">
        <v>50</v>
      </c>
      <c r="U355" s="1">
        <v>60</v>
      </c>
      <c r="V355" s="1">
        <v>100</v>
      </c>
      <c r="W355" s="1"/>
      <c r="X355" s="1"/>
      <c r="Z355" s="1">
        <v>105</v>
      </c>
      <c r="AA355" s="2"/>
      <c r="AB355" s="2">
        <v>0</v>
      </c>
      <c r="AC355" s="2"/>
      <c r="AD355" s="2"/>
      <c r="AE355" s="2"/>
      <c r="AF355" s="2">
        <v>0</v>
      </c>
      <c r="AG355" s="1"/>
      <c r="AH355" s="1"/>
      <c r="AI355" s="1">
        <v>20</v>
      </c>
      <c r="AJ355" s="1">
        <v>25</v>
      </c>
      <c r="AK355" s="1">
        <v>30</v>
      </c>
      <c r="AL355" s="2"/>
      <c r="AM355" s="1"/>
      <c r="AN355" s="5" t="s">
        <v>2</v>
      </c>
      <c r="AO355" s="2">
        <v>75</v>
      </c>
      <c r="AP355" s="1"/>
      <c r="AQ355" s="1"/>
      <c r="AR355" s="1"/>
      <c r="AS355" s="1">
        <v>80</v>
      </c>
      <c r="AT355" s="1">
        <v>55</v>
      </c>
      <c r="AU355" s="1">
        <v>65</v>
      </c>
      <c r="AV355" s="1"/>
      <c r="AW355" s="2">
        <v>0</v>
      </c>
      <c r="AX355" s="2"/>
      <c r="AY355" s="2">
        <v>0</v>
      </c>
      <c r="AZ355" s="2">
        <v>0</v>
      </c>
      <c r="BA355" s="2">
        <v>0</v>
      </c>
      <c r="BB355" s="2"/>
      <c r="BC355" s="1"/>
      <c r="BD355" s="1">
        <v>15</v>
      </c>
      <c r="BE355" s="1">
        <v>20</v>
      </c>
      <c r="BF355" s="1">
        <v>25</v>
      </c>
      <c r="BG355" s="1"/>
      <c r="BK355">
        <f t="shared" ref="BK355:BK357" si="100">SUM(S361:AK361)</f>
        <v>4000</v>
      </c>
      <c r="BL355">
        <f t="shared" ref="BL355:BL357" si="101">SUM(S355:AK355)</f>
        <v>390</v>
      </c>
      <c r="BM355">
        <f t="shared" ref="BM355:BM357" si="102">SUM(AO361:BG361)</f>
        <v>8000</v>
      </c>
      <c r="BN355">
        <f t="shared" ref="BN355:BN357" si="103">SUM(AO355:BG355)</f>
        <v>335</v>
      </c>
      <c r="BO355">
        <f t="shared" ref="BO355:BO357" si="104">MAX(MIN(BK355,BN355),MIN(BL355,BM355))</f>
        <v>390</v>
      </c>
    </row>
    <row r="356" spans="2:69" ht="20.55" customHeight="1" thickBot="1" x14ac:dyDescent="0.35">
      <c r="B356" s="4"/>
      <c r="C356" s="2"/>
      <c r="D356" s="2"/>
      <c r="E356" s="26"/>
      <c r="F356" s="2"/>
      <c r="G356" s="26"/>
      <c r="H356" s="2"/>
      <c r="I356" s="26"/>
      <c r="J356" s="2"/>
      <c r="K356" s="4"/>
      <c r="L356" s="2"/>
      <c r="M356" s="2"/>
      <c r="N356" s="4"/>
      <c r="R356" s="5" t="s">
        <v>3</v>
      </c>
      <c r="S356" s="2"/>
      <c r="T356" s="1">
        <v>75</v>
      </c>
      <c r="U356" s="1">
        <v>100</v>
      </c>
      <c r="V356" s="1">
        <v>60</v>
      </c>
      <c r="W356" s="1"/>
      <c r="X356" s="1"/>
      <c r="Z356" s="1">
        <v>55</v>
      </c>
      <c r="AA356" s="2"/>
      <c r="AB356" s="2">
        <v>0</v>
      </c>
      <c r="AC356" s="2"/>
      <c r="AD356" s="2"/>
      <c r="AE356" s="2"/>
      <c r="AF356" s="2">
        <v>0</v>
      </c>
      <c r="AG356" s="1"/>
      <c r="AH356" s="1"/>
      <c r="AI356" s="1">
        <v>25</v>
      </c>
      <c r="AJ356" s="1">
        <v>30</v>
      </c>
      <c r="AK356" s="1">
        <v>35</v>
      </c>
      <c r="AL356" s="2"/>
      <c r="AM356" s="1"/>
      <c r="AN356" s="5" t="s">
        <v>3</v>
      </c>
      <c r="AO356" s="2">
        <v>50</v>
      </c>
      <c r="AP356" s="1"/>
      <c r="AQ356" s="1"/>
      <c r="AR356" s="1"/>
      <c r="AS356" s="1">
        <v>45</v>
      </c>
      <c r="AT356" s="1">
        <v>70</v>
      </c>
      <c r="AU356" s="1">
        <v>95</v>
      </c>
      <c r="AV356" s="1"/>
      <c r="AW356" s="2">
        <v>0</v>
      </c>
      <c r="AX356" s="2"/>
      <c r="AY356" s="2">
        <v>0</v>
      </c>
      <c r="AZ356" s="2">
        <v>0</v>
      </c>
      <c r="BA356" s="2">
        <v>0</v>
      </c>
      <c r="BB356" s="2"/>
      <c r="BC356" s="1"/>
      <c r="BD356" s="1">
        <v>20</v>
      </c>
      <c r="BE356" s="1">
        <v>25</v>
      </c>
      <c r="BF356" s="1">
        <v>30</v>
      </c>
      <c r="BG356" s="1"/>
      <c r="BK356">
        <f t="shared" si="100"/>
        <v>4000</v>
      </c>
      <c r="BL356">
        <f t="shared" si="101"/>
        <v>380</v>
      </c>
      <c r="BM356">
        <f t="shared" si="102"/>
        <v>8000</v>
      </c>
      <c r="BN356">
        <f t="shared" si="103"/>
        <v>335</v>
      </c>
      <c r="BO356">
        <f t="shared" si="104"/>
        <v>380</v>
      </c>
    </row>
    <row r="357" spans="2:69" ht="20.55" customHeight="1" x14ac:dyDescent="0.3">
      <c r="B357" s="13" t="s">
        <v>13</v>
      </c>
      <c r="C357" s="2"/>
      <c r="D357" s="2"/>
      <c r="E357" s="13" t="s">
        <v>28</v>
      </c>
      <c r="F357" s="2"/>
      <c r="G357" s="13" t="s">
        <v>27</v>
      </c>
      <c r="H357" s="2"/>
      <c r="I357" s="13" t="s">
        <v>26</v>
      </c>
      <c r="J357" s="2"/>
      <c r="K357" s="13" t="s">
        <v>25</v>
      </c>
      <c r="L357" s="2"/>
      <c r="M357" s="2"/>
      <c r="N357" s="23" t="s">
        <v>24</v>
      </c>
      <c r="R357" s="5" t="s">
        <v>8</v>
      </c>
      <c r="S357" s="2"/>
      <c r="T357" s="1">
        <v>100</v>
      </c>
      <c r="U357" s="1">
        <v>120</v>
      </c>
      <c r="V357" s="1">
        <v>30</v>
      </c>
      <c r="W357" s="1"/>
      <c r="X357" s="1"/>
      <c r="Z357" s="1">
        <v>40</v>
      </c>
      <c r="AA357" s="2"/>
      <c r="AB357" s="2">
        <v>0</v>
      </c>
      <c r="AC357" s="2"/>
      <c r="AD357" s="2"/>
      <c r="AE357" s="2"/>
      <c r="AF357" s="2">
        <v>0</v>
      </c>
      <c r="AG357" s="1"/>
      <c r="AH357" s="1"/>
      <c r="AI357" s="1">
        <v>40</v>
      </c>
      <c r="AJ357" s="1">
        <v>45</v>
      </c>
      <c r="AK357" s="1">
        <v>50</v>
      </c>
      <c r="AL357" s="2"/>
      <c r="AM357" s="1"/>
      <c r="AN357" s="5" t="s">
        <v>8</v>
      </c>
      <c r="AO357" s="2">
        <v>25</v>
      </c>
      <c r="AP357" s="1"/>
      <c r="AQ357" s="1"/>
      <c r="AR357" s="1"/>
      <c r="AS357" s="1">
        <v>35</v>
      </c>
      <c r="AT357" s="1">
        <v>110</v>
      </c>
      <c r="AU357" s="1">
        <v>130</v>
      </c>
      <c r="AV357" s="1"/>
      <c r="AW357" s="2">
        <v>0</v>
      </c>
      <c r="AX357" s="2"/>
      <c r="AY357" s="2">
        <v>0</v>
      </c>
      <c r="AZ357" s="2">
        <v>0</v>
      </c>
      <c r="BA357" s="2">
        <v>0</v>
      </c>
      <c r="BB357" s="2"/>
      <c r="BC357" s="1"/>
      <c r="BD357" s="1">
        <v>35</v>
      </c>
      <c r="BE357" s="1">
        <v>40</v>
      </c>
      <c r="BF357" s="1">
        <v>45</v>
      </c>
      <c r="BG357" s="1"/>
      <c r="BK357">
        <f t="shared" si="100"/>
        <v>4000</v>
      </c>
      <c r="BL357">
        <f t="shared" si="101"/>
        <v>425</v>
      </c>
      <c r="BM357">
        <f t="shared" si="102"/>
        <v>8000</v>
      </c>
      <c r="BN357">
        <f t="shared" si="103"/>
        <v>420</v>
      </c>
      <c r="BO357">
        <f t="shared" si="104"/>
        <v>425</v>
      </c>
    </row>
    <row r="358" spans="2:69" ht="20.55" customHeight="1" x14ac:dyDescent="0.3">
      <c r="B358" s="4"/>
      <c r="C358" s="2"/>
      <c r="E358" s="4"/>
      <c r="F358" s="2"/>
      <c r="G358" s="4"/>
      <c r="H358" s="2"/>
      <c r="I358" s="4"/>
      <c r="J358" s="2"/>
      <c r="K358" s="24"/>
      <c r="L358" s="2"/>
      <c r="M358" s="2"/>
      <c r="N358" s="4"/>
      <c r="R358" s="2"/>
      <c r="S358" s="2"/>
      <c r="T358" s="1"/>
      <c r="U358" s="1"/>
      <c r="V358" s="1"/>
      <c r="W358" s="1"/>
      <c r="X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2"/>
      <c r="AM358" s="1"/>
      <c r="AN358" s="2"/>
      <c r="AO358" s="2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</row>
    <row r="359" spans="2:69" x14ac:dyDescent="0.3">
      <c r="B359" s="3" t="s">
        <v>30</v>
      </c>
      <c r="C359" s="10"/>
      <c r="D359" s="10"/>
      <c r="E359" s="3" t="s">
        <v>32</v>
      </c>
      <c r="F359" s="11"/>
      <c r="G359" s="3" t="s">
        <v>34</v>
      </c>
      <c r="H359" s="11"/>
      <c r="I359" s="3" t="s">
        <v>36</v>
      </c>
      <c r="J359" s="10"/>
      <c r="K359" s="25"/>
      <c r="L359" s="2"/>
      <c r="M359" s="2"/>
      <c r="N359" s="3" t="s">
        <v>40</v>
      </c>
      <c r="R359" s="2" t="s">
        <v>7</v>
      </c>
      <c r="S359" s="2"/>
      <c r="T359" s="1"/>
      <c r="U359" s="1"/>
      <c r="V359" s="1"/>
      <c r="W359" s="1"/>
      <c r="X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2"/>
      <c r="AM359" s="1"/>
      <c r="AN359" s="2" t="s">
        <v>7</v>
      </c>
      <c r="AO359" s="2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</row>
    <row r="360" spans="2:69" ht="15" thickBot="1" x14ac:dyDescent="0.35">
      <c r="B360" s="4"/>
      <c r="C360" s="2"/>
      <c r="D360" s="2"/>
      <c r="E360" s="4"/>
      <c r="F360" s="4"/>
      <c r="G360" s="4"/>
      <c r="H360" s="2"/>
      <c r="I360" s="4"/>
      <c r="J360" s="4"/>
      <c r="K360" s="26"/>
      <c r="L360" s="2"/>
      <c r="M360" s="2"/>
      <c r="N360" s="4"/>
      <c r="R360" s="5" t="s">
        <v>1</v>
      </c>
      <c r="S360" s="2"/>
      <c r="T360" s="2">
        <v>0</v>
      </c>
      <c r="U360" s="2">
        <v>0</v>
      </c>
      <c r="V360" s="2">
        <v>0</v>
      </c>
      <c r="W360" s="2"/>
      <c r="X360" s="2"/>
      <c r="Z360" s="2">
        <v>0</v>
      </c>
      <c r="AA360" s="1"/>
      <c r="AB360" s="1">
        <v>2000</v>
      </c>
      <c r="AC360" s="1"/>
      <c r="AD360" s="1"/>
      <c r="AE360" s="1"/>
      <c r="AF360" s="1">
        <v>2000</v>
      </c>
      <c r="AG360" s="1"/>
      <c r="AH360" s="1"/>
      <c r="AI360" s="1">
        <v>0</v>
      </c>
      <c r="AJ360" s="1">
        <v>0</v>
      </c>
      <c r="AK360" s="1">
        <v>0</v>
      </c>
      <c r="AL360" s="1"/>
      <c r="AM360" s="1"/>
      <c r="AN360" s="5" t="s">
        <v>1</v>
      </c>
      <c r="AO360" s="2">
        <v>0</v>
      </c>
      <c r="AP360" s="2"/>
      <c r="AQ360" s="2"/>
      <c r="AR360" s="2"/>
      <c r="AS360" s="2">
        <v>0</v>
      </c>
      <c r="AT360" s="2">
        <v>0</v>
      </c>
      <c r="AU360" s="2">
        <v>0</v>
      </c>
      <c r="AV360" s="2"/>
      <c r="AW360" s="1">
        <v>2000</v>
      </c>
      <c r="AX360" s="1"/>
      <c r="AY360" s="1">
        <v>2000</v>
      </c>
      <c r="AZ360" s="1">
        <v>2000</v>
      </c>
      <c r="BA360" s="1">
        <v>2000</v>
      </c>
      <c r="BB360" s="1"/>
      <c r="BC360" s="1"/>
      <c r="BD360" s="1">
        <v>0</v>
      </c>
      <c r="BE360" s="1">
        <v>0</v>
      </c>
      <c r="BF360" s="1">
        <v>0</v>
      </c>
      <c r="BG360" s="1"/>
      <c r="BQ360" s="12"/>
    </row>
    <row r="361" spans="2:69" x14ac:dyDescent="0.3">
      <c r="B361" s="13" t="s">
        <v>17</v>
      </c>
      <c r="C361" s="19"/>
      <c r="D361" s="20"/>
      <c r="E361" s="21"/>
      <c r="F361" s="13" t="s">
        <v>19</v>
      </c>
      <c r="G361" s="4"/>
      <c r="H361" s="3" t="s">
        <v>20</v>
      </c>
      <c r="I361" s="4"/>
      <c r="J361" s="23" t="s">
        <v>21</v>
      </c>
      <c r="K361" s="4"/>
      <c r="L361" s="3" t="s">
        <v>22</v>
      </c>
      <c r="M361" s="4"/>
      <c r="N361" s="13" t="s">
        <v>23</v>
      </c>
      <c r="R361" s="5" t="s">
        <v>2</v>
      </c>
      <c r="S361" s="2"/>
      <c r="T361" s="2">
        <v>0</v>
      </c>
      <c r="U361" s="2">
        <v>0</v>
      </c>
      <c r="V361" s="2">
        <v>0</v>
      </c>
      <c r="W361" s="2"/>
      <c r="X361" s="2"/>
      <c r="Z361" s="2">
        <v>0</v>
      </c>
      <c r="AA361" s="1"/>
      <c r="AB361" s="1">
        <v>2000</v>
      </c>
      <c r="AC361" s="1"/>
      <c r="AD361" s="1"/>
      <c r="AE361" s="1"/>
      <c r="AF361" s="1">
        <v>2000</v>
      </c>
      <c r="AG361" s="1"/>
      <c r="AH361" s="1"/>
      <c r="AI361" s="1">
        <v>0</v>
      </c>
      <c r="AJ361" s="1">
        <v>0</v>
      </c>
      <c r="AK361" s="1">
        <v>0</v>
      </c>
      <c r="AL361" s="1"/>
      <c r="AM361" s="1"/>
      <c r="AN361" s="5" t="s">
        <v>2</v>
      </c>
      <c r="AO361" s="2">
        <v>0</v>
      </c>
      <c r="AP361" s="2"/>
      <c r="AQ361" s="2"/>
      <c r="AR361" s="2"/>
      <c r="AS361" s="2">
        <v>0</v>
      </c>
      <c r="AT361" s="2">
        <v>0</v>
      </c>
      <c r="AU361" s="2">
        <v>0</v>
      </c>
      <c r="AV361" s="2"/>
      <c r="AW361" s="1">
        <v>2000</v>
      </c>
      <c r="AX361" s="1"/>
      <c r="AY361" s="1">
        <v>2000</v>
      </c>
      <c r="AZ361" s="1">
        <v>2000</v>
      </c>
      <c r="BA361" s="1">
        <v>2000</v>
      </c>
      <c r="BB361" s="1"/>
      <c r="BC361" s="1"/>
      <c r="BD361" s="1">
        <v>0</v>
      </c>
      <c r="BE361" s="1">
        <v>0</v>
      </c>
      <c r="BF361" s="1">
        <v>0</v>
      </c>
      <c r="BG361" s="1"/>
    </row>
    <row r="362" spans="2:69" x14ac:dyDescent="0.3">
      <c r="B362" s="2"/>
      <c r="C362" s="2"/>
      <c r="D362" s="10"/>
      <c r="E362" s="2"/>
      <c r="F362" s="2"/>
      <c r="G362" s="2"/>
      <c r="H362" s="10"/>
      <c r="I362" s="2"/>
      <c r="J362" s="2"/>
      <c r="R362" s="5" t="s">
        <v>3</v>
      </c>
      <c r="S362" s="2"/>
      <c r="T362" s="2">
        <v>0</v>
      </c>
      <c r="U362" s="2">
        <v>0</v>
      </c>
      <c r="V362" s="2">
        <v>0</v>
      </c>
      <c r="W362" s="2"/>
      <c r="X362" s="2"/>
      <c r="Z362" s="2">
        <v>0</v>
      </c>
      <c r="AA362" s="1"/>
      <c r="AB362" s="1">
        <v>2000</v>
      </c>
      <c r="AC362" s="1"/>
      <c r="AD362" s="1"/>
      <c r="AE362" s="1"/>
      <c r="AF362" s="1">
        <v>2000</v>
      </c>
      <c r="AG362" s="1"/>
      <c r="AH362" s="1"/>
      <c r="AI362" s="1">
        <v>0</v>
      </c>
      <c r="AJ362" s="1">
        <v>0</v>
      </c>
      <c r="AK362" s="1">
        <v>0</v>
      </c>
      <c r="AL362" s="2"/>
      <c r="AM362" s="1"/>
      <c r="AN362" s="5" t="s">
        <v>3</v>
      </c>
      <c r="AO362" s="2">
        <v>0</v>
      </c>
      <c r="AP362" s="2"/>
      <c r="AQ362" s="2"/>
      <c r="AR362" s="2"/>
      <c r="AS362" s="2">
        <v>0</v>
      </c>
      <c r="AT362" s="2">
        <v>0</v>
      </c>
      <c r="AU362" s="2">
        <v>0</v>
      </c>
      <c r="AV362" s="2"/>
      <c r="AW362" s="1">
        <v>2000</v>
      </c>
      <c r="AX362" s="1"/>
      <c r="AY362" s="1">
        <v>2000</v>
      </c>
      <c r="AZ362" s="1">
        <v>2000</v>
      </c>
      <c r="BA362" s="1">
        <v>2000</v>
      </c>
      <c r="BB362" s="1"/>
      <c r="BC362" s="1"/>
      <c r="BD362" s="1">
        <v>0</v>
      </c>
      <c r="BE362" s="1">
        <v>0</v>
      </c>
      <c r="BF362" s="1">
        <v>0</v>
      </c>
      <c r="BG362" s="1"/>
    </row>
    <row r="363" spans="2:69" x14ac:dyDescent="0.3">
      <c r="R363" s="5" t="s">
        <v>8</v>
      </c>
      <c r="S363" s="2"/>
      <c r="T363" s="2">
        <v>0</v>
      </c>
      <c r="U363" s="2">
        <v>0</v>
      </c>
      <c r="V363" s="2">
        <v>0</v>
      </c>
      <c r="W363" s="2"/>
      <c r="X363" s="2"/>
      <c r="Z363" s="2">
        <v>0</v>
      </c>
      <c r="AA363" s="1"/>
      <c r="AB363" s="1">
        <v>2000</v>
      </c>
      <c r="AC363" s="1"/>
      <c r="AD363" s="1"/>
      <c r="AE363" s="1"/>
      <c r="AF363" s="1">
        <v>2000</v>
      </c>
      <c r="AG363" s="1"/>
      <c r="AH363" s="1"/>
      <c r="AI363" s="1">
        <v>0</v>
      </c>
      <c r="AJ363" s="1">
        <v>0</v>
      </c>
      <c r="AK363" s="1">
        <v>0</v>
      </c>
      <c r="AN363" s="5" t="s">
        <v>8</v>
      </c>
      <c r="AO363" s="2">
        <v>0</v>
      </c>
      <c r="AP363" s="2"/>
      <c r="AQ363" s="2"/>
      <c r="AR363" s="2"/>
      <c r="AS363" s="2">
        <v>0</v>
      </c>
      <c r="AT363" s="2">
        <v>0</v>
      </c>
      <c r="AU363" s="2">
        <v>0</v>
      </c>
      <c r="AV363" s="2"/>
      <c r="AW363" s="1">
        <v>2000</v>
      </c>
      <c r="AX363" s="1"/>
      <c r="AY363" s="1">
        <v>2000</v>
      </c>
      <c r="AZ363" s="1">
        <v>2000</v>
      </c>
      <c r="BA363" s="1">
        <v>2000</v>
      </c>
      <c r="BB363" s="1"/>
      <c r="BC363" s="1"/>
      <c r="BD363" s="1">
        <v>0</v>
      </c>
      <c r="BE363" s="1">
        <v>0</v>
      </c>
      <c r="BF363" s="1">
        <v>0</v>
      </c>
      <c r="BG363" s="1"/>
    </row>
    <row r="367" spans="2:69" ht="20.55" customHeight="1" x14ac:dyDescent="0.3">
      <c r="B367" s="16" t="s">
        <v>16</v>
      </c>
      <c r="D367" s="16" t="s">
        <v>38</v>
      </c>
      <c r="F367" t="s">
        <v>36</v>
      </c>
      <c r="H367" s="16" t="s">
        <v>18</v>
      </c>
      <c r="J367" s="16" t="s">
        <v>34</v>
      </c>
      <c r="L367" t="s">
        <v>32</v>
      </c>
    </row>
    <row r="368" spans="2:69" ht="20.55" customHeight="1" thickBot="1" x14ac:dyDescent="0.35"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H368" s="2"/>
      <c r="AK368" s="2"/>
      <c r="AL368" s="2"/>
      <c r="AM368" s="2"/>
      <c r="AN368" s="2"/>
      <c r="AO368" s="2"/>
      <c r="AQ368" s="2"/>
      <c r="BK368" t="s">
        <v>9</v>
      </c>
      <c r="BL368" t="s">
        <v>9</v>
      </c>
      <c r="BM368" t="s">
        <v>10</v>
      </c>
      <c r="BN368" t="s">
        <v>10</v>
      </c>
      <c r="BO368" t="s">
        <v>11</v>
      </c>
    </row>
    <row r="369" spans="2:69" ht="20.55" customHeight="1" x14ac:dyDescent="0.3">
      <c r="B369" s="13" t="s">
        <v>12</v>
      </c>
      <c r="C369" s="4"/>
      <c r="D369" s="3" t="s">
        <v>14</v>
      </c>
      <c r="E369" s="4"/>
      <c r="F369" s="13" t="s">
        <v>4</v>
      </c>
      <c r="G369" s="4"/>
      <c r="H369" s="3" t="s">
        <v>15</v>
      </c>
      <c r="I369" s="4"/>
      <c r="J369" s="15" t="s">
        <v>6</v>
      </c>
      <c r="K369" s="19"/>
      <c r="L369" s="20"/>
      <c r="M369" s="21"/>
      <c r="N369" s="17" t="s">
        <v>5</v>
      </c>
      <c r="R369" s="2" t="s">
        <v>0</v>
      </c>
      <c r="S369" s="2" t="s">
        <v>5</v>
      </c>
      <c r="T369" s="2" t="s">
        <v>6</v>
      </c>
      <c r="U369" s="2" t="s">
        <v>4</v>
      </c>
      <c r="V369" s="2" t="s">
        <v>12</v>
      </c>
      <c r="W369" s="2" t="s">
        <v>23</v>
      </c>
      <c r="X369" s="2" t="s">
        <v>21</v>
      </c>
      <c r="Y369" s="2" t="s">
        <v>19</v>
      </c>
      <c r="Z369" s="2" t="s">
        <v>17</v>
      </c>
      <c r="AA369" s="2" t="s">
        <v>24</v>
      </c>
      <c r="AB369" s="1" t="s">
        <v>25</v>
      </c>
      <c r="AC369" s="2" t="s">
        <v>26</v>
      </c>
      <c r="AD369" s="2" t="s">
        <v>41</v>
      </c>
      <c r="AE369" s="2" t="s">
        <v>42</v>
      </c>
      <c r="AF369" s="2" t="s">
        <v>43</v>
      </c>
      <c r="AH369" s="2" t="s">
        <v>44</v>
      </c>
      <c r="AI369" s="2" t="s">
        <v>45</v>
      </c>
      <c r="AJ369" s="2" t="s">
        <v>46</v>
      </c>
      <c r="AK369" s="2" t="s">
        <v>47</v>
      </c>
      <c r="AL369" s="2"/>
      <c r="AM369" s="1"/>
      <c r="AN369" s="2" t="s">
        <v>0</v>
      </c>
      <c r="AO369" s="2" t="s">
        <v>5</v>
      </c>
      <c r="AP369" s="2" t="s">
        <v>6</v>
      </c>
      <c r="AQ369" s="2" t="s">
        <v>4</v>
      </c>
      <c r="AR369" s="2" t="s">
        <v>12</v>
      </c>
      <c r="AS369" s="2" t="s">
        <v>23</v>
      </c>
      <c r="AT369" s="2" t="s">
        <v>21</v>
      </c>
      <c r="AU369" s="2" t="s">
        <v>19</v>
      </c>
      <c r="AV369" s="2" t="s">
        <v>17</v>
      </c>
      <c r="AW369" s="2" t="s">
        <v>24</v>
      </c>
      <c r="AX369" s="1" t="s">
        <v>25</v>
      </c>
      <c r="AY369" s="2" t="s">
        <v>26</v>
      </c>
      <c r="AZ369" s="2" t="s">
        <v>41</v>
      </c>
      <c r="BA369" s="2" t="s">
        <v>42</v>
      </c>
      <c r="BB369" s="2" t="s">
        <v>43</v>
      </c>
      <c r="BD369" s="2" t="s">
        <v>44</v>
      </c>
      <c r="BE369" s="2" t="s">
        <v>45</v>
      </c>
      <c r="BF369" s="2" t="s">
        <v>46</v>
      </c>
      <c r="BG369" s="2" t="s">
        <v>47</v>
      </c>
      <c r="BK369" t="s">
        <v>48</v>
      </c>
      <c r="BL369" t="s">
        <v>0</v>
      </c>
      <c r="BM369" t="s">
        <v>48</v>
      </c>
      <c r="BN369" t="s">
        <v>0</v>
      </c>
    </row>
    <row r="370" spans="2:69" ht="20.55" customHeight="1" x14ac:dyDescent="0.3">
      <c r="B370" s="4"/>
      <c r="C370" s="2"/>
      <c r="D370" s="2"/>
      <c r="E370" s="24"/>
      <c r="F370" s="25"/>
      <c r="G370" s="24"/>
      <c r="H370" s="2"/>
      <c r="I370" s="4"/>
      <c r="J370" s="4"/>
      <c r="K370" s="4"/>
      <c r="L370" s="2"/>
      <c r="M370" s="2"/>
      <c r="N370" s="4"/>
      <c r="R370" s="5" t="s">
        <v>1</v>
      </c>
      <c r="S370" s="2"/>
      <c r="T370" s="1">
        <v>25</v>
      </c>
      <c r="U370" s="1">
        <v>30</v>
      </c>
      <c r="V370" s="1">
        <v>120</v>
      </c>
      <c r="W370" s="1"/>
      <c r="X370" s="1"/>
      <c r="Z370" s="1">
        <v>110</v>
      </c>
      <c r="AA370" s="2"/>
      <c r="AB370" s="2">
        <v>0</v>
      </c>
      <c r="AC370" s="2">
        <v>0</v>
      </c>
      <c r="AD370" s="2"/>
      <c r="AE370" s="2"/>
      <c r="AF370" s="2">
        <v>0</v>
      </c>
      <c r="AG370" s="1"/>
      <c r="AH370" s="1"/>
      <c r="AI370" s="1">
        <v>30</v>
      </c>
      <c r="AJ370" s="1">
        <v>35</v>
      </c>
      <c r="AK370" s="1">
        <v>40</v>
      </c>
      <c r="AL370" s="2"/>
      <c r="AM370" s="1"/>
      <c r="AN370" s="5" t="s">
        <v>1</v>
      </c>
      <c r="AO370" s="2">
        <v>100</v>
      </c>
      <c r="AP370" s="1"/>
      <c r="AQ370" s="1"/>
      <c r="AR370" s="1"/>
      <c r="AS370" s="1">
        <v>90</v>
      </c>
      <c r="AT370" s="1">
        <v>15</v>
      </c>
      <c r="AU370" s="1">
        <v>20</v>
      </c>
      <c r="AV370" s="1"/>
      <c r="AW370" s="2">
        <v>0</v>
      </c>
      <c r="AX370" s="2"/>
      <c r="AY370" s="2"/>
      <c r="AZ370" s="2">
        <v>0</v>
      </c>
      <c r="BA370" s="2">
        <v>0</v>
      </c>
      <c r="BB370" s="2"/>
      <c r="BC370" s="1"/>
      <c r="BD370" s="1">
        <v>25</v>
      </c>
      <c r="BE370" s="1">
        <v>30</v>
      </c>
      <c r="BF370" s="1">
        <v>35</v>
      </c>
      <c r="BG370" s="1"/>
      <c r="BK370">
        <f>SUM(S376:AK376)</f>
        <v>6000</v>
      </c>
      <c r="BL370">
        <f>SUM(S370:AK370)</f>
        <v>390</v>
      </c>
      <c r="BM370">
        <f>SUM(AO376:BG376)</f>
        <v>6000</v>
      </c>
      <c r="BN370">
        <f>SUM(AO370:BG370)</f>
        <v>315</v>
      </c>
      <c r="BO370">
        <f>MAX(MIN(BK370,BN370),MIN(BL370,BM370))</f>
        <v>390</v>
      </c>
    </row>
    <row r="371" spans="2:69" ht="20.55" customHeight="1" x14ac:dyDescent="0.3">
      <c r="B371" s="3" t="s">
        <v>29</v>
      </c>
      <c r="C371" s="10"/>
      <c r="D371" s="18"/>
      <c r="E371" s="25"/>
      <c r="F371" s="2"/>
      <c r="G371" s="25"/>
      <c r="H371" s="10"/>
      <c r="I371" s="3" t="s">
        <v>35</v>
      </c>
      <c r="J371" s="10"/>
      <c r="K371" s="3" t="s">
        <v>37</v>
      </c>
      <c r="L371" s="2"/>
      <c r="M371" s="2"/>
      <c r="N371" s="3" t="s">
        <v>39</v>
      </c>
      <c r="R371" s="5" t="s">
        <v>2</v>
      </c>
      <c r="S371" s="2"/>
      <c r="T371" s="1">
        <v>50</v>
      </c>
      <c r="U371" s="1">
        <v>60</v>
      </c>
      <c r="V371" s="1">
        <v>100</v>
      </c>
      <c r="W371" s="1"/>
      <c r="X371" s="1"/>
      <c r="Z371" s="1">
        <v>105</v>
      </c>
      <c r="AA371" s="2"/>
      <c r="AB371" s="2">
        <v>0</v>
      </c>
      <c r="AC371" s="2">
        <v>0</v>
      </c>
      <c r="AD371" s="2"/>
      <c r="AE371" s="2"/>
      <c r="AF371" s="2">
        <v>0</v>
      </c>
      <c r="AG371" s="1"/>
      <c r="AH371" s="1"/>
      <c r="AI371" s="1">
        <v>20</v>
      </c>
      <c r="AJ371" s="1">
        <v>25</v>
      </c>
      <c r="AK371" s="1">
        <v>30</v>
      </c>
      <c r="AL371" s="2"/>
      <c r="AM371" s="1"/>
      <c r="AN371" s="5" t="s">
        <v>2</v>
      </c>
      <c r="AO371" s="2">
        <v>75</v>
      </c>
      <c r="AP371" s="1"/>
      <c r="AQ371" s="1"/>
      <c r="AR371" s="1"/>
      <c r="AS371" s="1">
        <v>80</v>
      </c>
      <c r="AT371" s="1">
        <v>55</v>
      </c>
      <c r="AU371" s="1">
        <v>65</v>
      </c>
      <c r="AV371" s="1"/>
      <c r="AW371" s="2">
        <v>0</v>
      </c>
      <c r="AX371" s="2"/>
      <c r="AY371" s="2"/>
      <c r="AZ371" s="2">
        <v>0</v>
      </c>
      <c r="BA371" s="2">
        <v>0</v>
      </c>
      <c r="BB371" s="2"/>
      <c r="BC371" s="1"/>
      <c r="BD371" s="1">
        <v>15</v>
      </c>
      <c r="BE371" s="1">
        <v>20</v>
      </c>
      <c r="BF371" s="1">
        <v>25</v>
      </c>
      <c r="BG371" s="1"/>
      <c r="BK371">
        <f t="shared" ref="BK371:BK373" si="105">SUM(S377:AK377)</f>
        <v>6000</v>
      </c>
      <c r="BL371">
        <f t="shared" ref="BL371:BL373" si="106">SUM(S371:AK371)</f>
        <v>390</v>
      </c>
      <c r="BM371">
        <f t="shared" ref="BM371:BM373" si="107">SUM(AO377:BG377)</f>
        <v>6000</v>
      </c>
      <c r="BN371">
        <f t="shared" ref="BN371:BN373" si="108">SUM(AO371:BG371)</f>
        <v>335</v>
      </c>
      <c r="BO371">
        <f t="shared" ref="BO371:BO373" si="109">MAX(MIN(BK371,BN371),MIN(BL371,BM371))</f>
        <v>390</v>
      </c>
    </row>
    <row r="372" spans="2:69" ht="20.55" customHeight="1" thickBot="1" x14ac:dyDescent="0.35">
      <c r="B372" s="4"/>
      <c r="C372" s="2"/>
      <c r="D372" s="2"/>
      <c r="E372" s="26"/>
      <c r="F372" s="2"/>
      <c r="G372" s="26"/>
      <c r="H372" s="2"/>
      <c r="I372" s="4"/>
      <c r="J372" s="2"/>
      <c r="K372" s="4"/>
      <c r="L372" s="2"/>
      <c r="M372" s="2"/>
      <c r="N372" s="4"/>
      <c r="R372" s="5" t="s">
        <v>3</v>
      </c>
      <c r="S372" s="2"/>
      <c r="T372" s="1">
        <v>75</v>
      </c>
      <c r="U372" s="1">
        <v>100</v>
      </c>
      <c r="V372" s="1">
        <v>60</v>
      </c>
      <c r="W372" s="1"/>
      <c r="X372" s="1"/>
      <c r="Z372" s="1">
        <v>55</v>
      </c>
      <c r="AA372" s="2"/>
      <c r="AB372" s="2">
        <v>0</v>
      </c>
      <c r="AC372" s="2">
        <v>0</v>
      </c>
      <c r="AD372" s="2"/>
      <c r="AE372" s="2"/>
      <c r="AF372" s="2">
        <v>0</v>
      </c>
      <c r="AG372" s="1"/>
      <c r="AH372" s="1"/>
      <c r="AI372" s="1">
        <v>25</v>
      </c>
      <c r="AJ372" s="1">
        <v>30</v>
      </c>
      <c r="AK372" s="1">
        <v>35</v>
      </c>
      <c r="AL372" s="2"/>
      <c r="AM372" s="1"/>
      <c r="AN372" s="5" t="s">
        <v>3</v>
      </c>
      <c r="AO372" s="2">
        <v>50</v>
      </c>
      <c r="AP372" s="1"/>
      <c r="AQ372" s="1"/>
      <c r="AR372" s="1"/>
      <c r="AS372" s="1">
        <v>45</v>
      </c>
      <c r="AT372" s="1">
        <v>70</v>
      </c>
      <c r="AU372" s="1">
        <v>95</v>
      </c>
      <c r="AV372" s="1"/>
      <c r="AW372" s="2">
        <v>0</v>
      </c>
      <c r="AX372" s="2"/>
      <c r="AY372" s="2"/>
      <c r="AZ372" s="2">
        <v>0</v>
      </c>
      <c r="BA372" s="2">
        <v>0</v>
      </c>
      <c r="BB372" s="2"/>
      <c r="BC372" s="1"/>
      <c r="BD372" s="1">
        <v>20</v>
      </c>
      <c r="BE372" s="1">
        <v>25</v>
      </c>
      <c r="BF372" s="1">
        <v>30</v>
      </c>
      <c r="BG372" s="1"/>
      <c r="BK372">
        <f t="shared" si="105"/>
        <v>6000</v>
      </c>
      <c r="BL372">
        <f t="shared" si="106"/>
        <v>380</v>
      </c>
      <c r="BM372">
        <f t="shared" si="107"/>
        <v>6000</v>
      </c>
      <c r="BN372">
        <f t="shared" si="108"/>
        <v>335</v>
      </c>
      <c r="BO372">
        <f t="shared" si="109"/>
        <v>380</v>
      </c>
    </row>
    <row r="373" spans="2:69" ht="20.55" customHeight="1" x14ac:dyDescent="0.3">
      <c r="B373" s="13" t="s">
        <v>13</v>
      </c>
      <c r="C373" s="2"/>
      <c r="D373" s="2"/>
      <c r="E373" s="13" t="s">
        <v>28</v>
      </c>
      <c r="F373" s="2"/>
      <c r="G373" s="13" t="s">
        <v>27</v>
      </c>
      <c r="H373" s="2"/>
      <c r="I373" s="13" t="s">
        <v>26</v>
      </c>
      <c r="J373" s="2"/>
      <c r="K373" s="13" t="s">
        <v>25</v>
      </c>
      <c r="L373" s="2"/>
      <c r="M373" s="2"/>
      <c r="N373" s="23" t="s">
        <v>24</v>
      </c>
      <c r="R373" s="5" t="s">
        <v>8</v>
      </c>
      <c r="S373" s="2"/>
      <c r="T373" s="1">
        <v>100</v>
      </c>
      <c r="U373" s="1">
        <v>120</v>
      </c>
      <c r="V373" s="1">
        <v>30</v>
      </c>
      <c r="W373" s="1"/>
      <c r="X373" s="1"/>
      <c r="Z373" s="1">
        <v>40</v>
      </c>
      <c r="AA373" s="2"/>
      <c r="AB373" s="2">
        <v>0</v>
      </c>
      <c r="AC373" s="2">
        <v>0</v>
      </c>
      <c r="AD373" s="2"/>
      <c r="AE373" s="2"/>
      <c r="AF373" s="2">
        <v>0</v>
      </c>
      <c r="AG373" s="1"/>
      <c r="AH373" s="1"/>
      <c r="AI373" s="1">
        <v>40</v>
      </c>
      <c r="AJ373" s="1">
        <v>45</v>
      </c>
      <c r="AK373" s="1">
        <v>50</v>
      </c>
      <c r="AL373" s="2"/>
      <c r="AM373" s="1"/>
      <c r="AN373" s="5" t="s">
        <v>8</v>
      </c>
      <c r="AO373" s="2">
        <v>25</v>
      </c>
      <c r="AP373" s="1"/>
      <c r="AQ373" s="1"/>
      <c r="AR373" s="1"/>
      <c r="AS373" s="1">
        <v>35</v>
      </c>
      <c r="AT373" s="1">
        <v>110</v>
      </c>
      <c r="AU373" s="1">
        <v>130</v>
      </c>
      <c r="AV373" s="1"/>
      <c r="AW373" s="2">
        <v>0</v>
      </c>
      <c r="AX373" s="2"/>
      <c r="AY373" s="2"/>
      <c r="AZ373" s="2">
        <v>0</v>
      </c>
      <c r="BA373" s="2">
        <v>0</v>
      </c>
      <c r="BB373" s="2"/>
      <c r="BC373" s="1"/>
      <c r="BD373" s="1">
        <v>35</v>
      </c>
      <c r="BE373" s="1">
        <v>40</v>
      </c>
      <c r="BF373" s="1">
        <v>45</v>
      </c>
      <c r="BG373" s="1"/>
      <c r="BK373">
        <f t="shared" si="105"/>
        <v>6000</v>
      </c>
      <c r="BL373">
        <f t="shared" si="106"/>
        <v>425</v>
      </c>
      <c r="BM373">
        <f t="shared" si="107"/>
        <v>6000</v>
      </c>
      <c r="BN373">
        <f t="shared" si="108"/>
        <v>420</v>
      </c>
      <c r="BO373">
        <f t="shared" si="109"/>
        <v>425</v>
      </c>
    </row>
    <row r="374" spans="2:69" ht="20.55" customHeight="1" x14ac:dyDescent="0.3">
      <c r="B374" s="4"/>
      <c r="C374" s="2"/>
      <c r="E374" s="4"/>
      <c r="F374" s="2"/>
      <c r="G374" s="4"/>
      <c r="H374" s="2"/>
      <c r="I374" s="24"/>
      <c r="J374" s="2"/>
      <c r="K374" s="24"/>
      <c r="L374" s="2"/>
      <c r="M374" s="2"/>
      <c r="N374" s="4"/>
      <c r="R374" s="2"/>
      <c r="S374" s="2"/>
      <c r="T374" s="1"/>
      <c r="U374" s="1"/>
      <c r="V374" s="1"/>
      <c r="W374" s="1"/>
      <c r="X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2"/>
      <c r="AM374" s="1"/>
      <c r="AN374" s="2"/>
      <c r="AO374" s="2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</row>
    <row r="375" spans="2:69" x14ac:dyDescent="0.3">
      <c r="B375" s="3" t="s">
        <v>30</v>
      </c>
      <c r="C375" s="10"/>
      <c r="D375" s="10"/>
      <c r="E375" s="3" t="s">
        <v>32</v>
      </c>
      <c r="F375" s="11"/>
      <c r="G375" s="3" t="s">
        <v>34</v>
      </c>
      <c r="H375" s="11"/>
      <c r="I375" s="25"/>
      <c r="J375" s="10"/>
      <c r="K375" s="25"/>
      <c r="L375" s="2"/>
      <c r="M375" s="2"/>
      <c r="N375" s="3" t="s">
        <v>40</v>
      </c>
      <c r="R375" s="2" t="s">
        <v>7</v>
      </c>
      <c r="S375" s="2"/>
      <c r="T375" s="1"/>
      <c r="U375" s="1"/>
      <c r="V375" s="1"/>
      <c r="W375" s="1"/>
      <c r="X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2"/>
      <c r="AM375" s="1"/>
      <c r="AN375" s="2" t="s">
        <v>7</v>
      </c>
      <c r="AO375" s="2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</row>
    <row r="376" spans="2:69" ht="15" thickBot="1" x14ac:dyDescent="0.35">
      <c r="B376" s="4"/>
      <c r="C376" s="2"/>
      <c r="D376" s="2"/>
      <c r="E376" s="4"/>
      <c r="F376" s="4"/>
      <c r="G376" s="4"/>
      <c r="H376" s="2"/>
      <c r="I376" s="26"/>
      <c r="L376" s="2"/>
      <c r="M376" s="2"/>
      <c r="N376" s="4"/>
      <c r="R376" s="5" t="s">
        <v>1</v>
      </c>
      <c r="S376" s="2"/>
      <c r="T376" s="2">
        <v>0</v>
      </c>
      <c r="U376" s="2">
        <v>0</v>
      </c>
      <c r="V376" s="2">
        <v>0</v>
      </c>
      <c r="W376" s="2"/>
      <c r="X376" s="2"/>
      <c r="Z376" s="2">
        <v>0</v>
      </c>
      <c r="AA376" s="1"/>
      <c r="AB376" s="1">
        <v>2000</v>
      </c>
      <c r="AC376" s="1">
        <v>2000</v>
      </c>
      <c r="AD376" s="1"/>
      <c r="AE376" s="1"/>
      <c r="AF376" s="1">
        <v>2000</v>
      </c>
      <c r="AG376" s="1"/>
      <c r="AH376" s="1"/>
      <c r="AI376" s="1">
        <v>0</v>
      </c>
      <c r="AJ376" s="1">
        <v>0</v>
      </c>
      <c r="AK376" s="1">
        <v>0</v>
      </c>
      <c r="AL376" s="1"/>
      <c r="AM376" s="1"/>
      <c r="AN376" s="5" t="s">
        <v>1</v>
      </c>
      <c r="AO376" s="2">
        <v>0</v>
      </c>
      <c r="AP376" s="2"/>
      <c r="AQ376" s="2"/>
      <c r="AR376" s="2"/>
      <c r="AS376" s="2">
        <v>0</v>
      </c>
      <c r="AT376" s="2">
        <v>0</v>
      </c>
      <c r="AU376" s="2">
        <v>0</v>
      </c>
      <c r="AV376" s="2"/>
      <c r="AW376" s="1">
        <v>2000</v>
      </c>
      <c r="AX376" s="1"/>
      <c r="AY376" s="1"/>
      <c r="AZ376" s="1">
        <v>2000</v>
      </c>
      <c r="BA376" s="1">
        <v>2000</v>
      </c>
      <c r="BB376" s="1"/>
      <c r="BC376" s="1"/>
      <c r="BD376" s="1">
        <v>0</v>
      </c>
      <c r="BE376" s="1">
        <v>0</v>
      </c>
      <c r="BF376" s="1">
        <v>0</v>
      </c>
      <c r="BG376" s="1"/>
      <c r="BQ376" s="12"/>
    </row>
    <row r="377" spans="2:69" x14ac:dyDescent="0.3">
      <c r="B377" s="13" t="s">
        <v>17</v>
      </c>
      <c r="C377" s="19"/>
      <c r="D377" s="20"/>
      <c r="E377" s="21"/>
      <c r="F377" s="13" t="s">
        <v>19</v>
      </c>
      <c r="G377" s="4"/>
      <c r="H377" s="3" t="s">
        <v>20</v>
      </c>
      <c r="I377" s="4"/>
      <c r="J377" s="23" t="s">
        <v>21</v>
      </c>
      <c r="K377" s="4"/>
      <c r="L377" s="3" t="s">
        <v>22</v>
      </c>
      <c r="M377" s="4"/>
      <c r="N377" s="13" t="s">
        <v>23</v>
      </c>
      <c r="R377" s="5" t="s">
        <v>2</v>
      </c>
      <c r="S377" s="2"/>
      <c r="T377" s="2">
        <v>0</v>
      </c>
      <c r="U377" s="2">
        <v>0</v>
      </c>
      <c r="V377" s="2">
        <v>0</v>
      </c>
      <c r="W377" s="2"/>
      <c r="X377" s="2"/>
      <c r="Z377" s="2">
        <v>0</v>
      </c>
      <c r="AA377" s="1"/>
      <c r="AB377" s="1">
        <v>2000</v>
      </c>
      <c r="AC377" s="1">
        <v>2000</v>
      </c>
      <c r="AD377" s="1"/>
      <c r="AE377" s="1"/>
      <c r="AF377" s="1">
        <v>2000</v>
      </c>
      <c r="AG377" s="1"/>
      <c r="AH377" s="1"/>
      <c r="AI377" s="1">
        <v>0</v>
      </c>
      <c r="AJ377" s="1">
        <v>0</v>
      </c>
      <c r="AK377" s="1">
        <v>0</v>
      </c>
      <c r="AL377" s="1"/>
      <c r="AM377" s="1"/>
      <c r="AN377" s="5" t="s">
        <v>2</v>
      </c>
      <c r="AO377" s="2">
        <v>0</v>
      </c>
      <c r="AP377" s="2"/>
      <c r="AQ377" s="2"/>
      <c r="AR377" s="2"/>
      <c r="AS377" s="2">
        <v>0</v>
      </c>
      <c r="AT377" s="2">
        <v>0</v>
      </c>
      <c r="AU377" s="2">
        <v>0</v>
      </c>
      <c r="AV377" s="2"/>
      <c r="AW377" s="1">
        <v>2000</v>
      </c>
      <c r="AX377" s="1"/>
      <c r="AY377" s="1"/>
      <c r="AZ377" s="1">
        <v>2000</v>
      </c>
      <c r="BA377" s="1">
        <v>2000</v>
      </c>
      <c r="BB377" s="1"/>
      <c r="BC377" s="1"/>
      <c r="BD377" s="1">
        <v>0</v>
      </c>
      <c r="BE377" s="1">
        <v>0</v>
      </c>
      <c r="BF377" s="1">
        <v>0</v>
      </c>
      <c r="BG377" s="1"/>
    </row>
    <row r="378" spans="2:69" x14ac:dyDescent="0.3">
      <c r="B378" s="2"/>
      <c r="C378" s="2"/>
      <c r="D378" s="10"/>
      <c r="E378" s="2"/>
      <c r="F378" s="2"/>
      <c r="G378" s="2"/>
      <c r="H378" s="10"/>
      <c r="I378" s="2"/>
      <c r="J378" s="2"/>
      <c r="R378" s="5" t="s">
        <v>3</v>
      </c>
      <c r="S378" s="2"/>
      <c r="T378" s="2">
        <v>0</v>
      </c>
      <c r="U378" s="2">
        <v>0</v>
      </c>
      <c r="V378" s="2">
        <v>0</v>
      </c>
      <c r="W378" s="2"/>
      <c r="X378" s="2"/>
      <c r="Z378" s="2">
        <v>0</v>
      </c>
      <c r="AA378" s="1"/>
      <c r="AB378" s="1">
        <v>2000</v>
      </c>
      <c r="AC378" s="1">
        <v>2000</v>
      </c>
      <c r="AD378" s="1"/>
      <c r="AE378" s="1"/>
      <c r="AF378" s="1">
        <v>2000</v>
      </c>
      <c r="AG378" s="1"/>
      <c r="AH378" s="1"/>
      <c r="AI378" s="1">
        <v>0</v>
      </c>
      <c r="AJ378" s="1">
        <v>0</v>
      </c>
      <c r="AK378" s="1">
        <v>0</v>
      </c>
      <c r="AL378" s="2"/>
      <c r="AM378" s="1"/>
      <c r="AN378" s="5" t="s">
        <v>3</v>
      </c>
      <c r="AO378" s="2">
        <v>0</v>
      </c>
      <c r="AP378" s="2"/>
      <c r="AQ378" s="2"/>
      <c r="AR378" s="2"/>
      <c r="AS378" s="2">
        <v>0</v>
      </c>
      <c r="AT378" s="2">
        <v>0</v>
      </c>
      <c r="AU378" s="2">
        <v>0</v>
      </c>
      <c r="AV378" s="2"/>
      <c r="AW378" s="1">
        <v>2000</v>
      </c>
      <c r="AX378" s="1"/>
      <c r="AY378" s="1"/>
      <c r="AZ378" s="1">
        <v>2000</v>
      </c>
      <c r="BA378" s="1">
        <v>2000</v>
      </c>
      <c r="BB378" s="1"/>
      <c r="BC378" s="1"/>
      <c r="BD378" s="1">
        <v>0</v>
      </c>
      <c r="BE378" s="1">
        <v>0</v>
      </c>
      <c r="BF378" s="1">
        <v>0</v>
      </c>
      <c r="BG378" s="1"/>
    </row>
    <row r="379" spans="2:69" x14ac:dyDescent="0.3">
      <c r="R379" s="5" t="s">
        <v>8</v>
      </c>
      <c r="S379" s="2"/>
      <c r="T379" s="2">
        <v>0</v>
      </c>
      <c r="U379" s="2">
        <v>0</v>
      </c>
      <c r="V379" s="2">
        <v>0</v>
      </c>
      <c r="W379" s="2"/>
      <c r="X379" s="2"/>
      <c r="Z379" s="2">
        <v>0</v>
      </c>
      <c r="AA379" s="1"/>
      <c r="AB379" s="1">
        <v>2000</v>
      </c>
      <c r="AC379" s="1">
        <v>2000</v>
      </c>
      <c r="AD379" s="1"/>
      <c r="AE379" s="1"/>
      <c r="AF379" s="1">
        <v>2000</v>
      </c>
      <c r="AG379" s="1"/>
      <c r="AH379" s="1"/>
      <c r="AI379" s="1">
        <v>0</v>
      </c>
      <c r="AJ379" s="1">
        <v>0</v>
      </c>
      <c r="AK379" s="1">
        <v>0</v>
      </c>
      <c r="AN379" s="5" t="s">
        <v>8</v>
      </c>
      <c r="AO379" s="2">
        <v>0</v>
      </c>
      <c r="AP379" s="2"/>
      <c r="AQ379" s="2"/>
      <c r="AR379" s="2"/>
      <c r="AS379" s="2">
        <v>0</v>
      </c>
      <c r="AT379" s="2">
        <v>0</v>
      </c>
      <c r="AU379" s="2">
        <v>0</v>
      </c>
      <c r="AV379" s="2"/>
      <c r="AW379" s="1">
        <v>2000</v>
      </c>
      <c r="AX379" s="1"/>
      <c r="AY379" s="1"/>
      <c r="AZ379" s="1">
        <v>2000</v>
      </c>
      <c r="BA379" s="1">
        <v>2000</v>
      </c>
      <c r="BB379" s="1"/>
      <c r="BC379" s="1"/>
      <c r="BD379" s="1">
        <v>0</v>
      </c>
      <c r="BE379" s="1">
        <v>0</v>
      </c>
      <c r="BF379" s="1">
        <v>0</v>
      </c>
      <c r="BG379" s="1"/>
    </row>
    <row r="380" spans="2:69" x14ac:dyDescent="0.3">
      <c r="H380" s="10"/>
      <c r="I380" s="2"/>
      <c r="J380" s="10"/>
      <c r="K380" s="2"/>
      <c r="L380" s="2"/>
      <c r="M380" s="2"/>
      <c r="N380" s="2"/>
      <c r="O380" s="2"/>
      <c r="P380" s="2"/>
      <c r="Q380" s="10"/>
      <c r="R380" s="2"/>
      <c r="S380" s="10"/>
    </row>
    <row r="381" spans="2:69" x14ac:dyDescent="0.3"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2:69" x14ac:dyDescent="0.3"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2:69" ht="20.55" customHeight="1" x14ac:dyDescent="0.3">
      <c r="B383" s="16" t="s">
        <v>16</v>
      </c>
      <c r="D383" s="16" t="s">
        <v>38</v>
      </c>
      <c r="F383" t="s">
        <v>36</v>
      </c>
      <c r="H383" s="16" t="s">
        <v>18</v>
      </c>
      <c r="J383" s="16" t="s">
        <v>34</v>
      </c>
      <c r="L383" t="s">
        <v>32</v>
      </c>
    </row>
    <row r="384" spans="2:69" ht="20.55" customHeight="1" thickBot="1" x14ac:dyDescent="0.35"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H384" s="2"/>
      <c r="AK384" s="2"/>
      <c r="AL384" s="2"/>
      <c r="AM384" s="2"/>
      <c r="AN384" s="2"/>
      <c r="AO384" s="2"/>
      <c r="AQ384" s="2"/>
      <c r="BK384" t="s">
        <v>9</v>
      </c>
      <c r="BL384" t="s">
        <v>9</v>
      </c>
      <c r="BM384" t="s">
        <v>10</v>
      </c>
      <c r="BN384" t="s">
        <v>10</v>
      </c>
      <c r="BO384" t="s">
        <v>11</v>
      </c>
    </row>
    <row r="385" spans="1:69" ht="20.55" customHeight="1" x14ac:dyDescent="0.3">
      <c r="B385" s="13" t="s">
        <v>12</v>
      </c>
      <c r="C385" s="4"/>
      <c r="D385" s="3" t="s">
        <v>14</v>
      </c>
      <c r="E385" s="4"/>
      <c r="F385" s="13" t="s">
        <v>4</v>
      </c>
      <c r="G385" s="4"/>
      <c r="H385" s="3" t="s">
        <v>15</v>
      </c>
      <c r="I385" s="4"/>
      <c r="J385" s="15" t="s">
        <v>6</v>
      </c>
      <c r="K385" s="19"/>
      <c r="L385" s="20"/>
      <c r="M385" s="21"/>
      <c r="N385" s="17" t="s">
        <v>5</v>
      </c>
      <c r="R385" s="2" t="s">
        <v>0</v>
      </c>
      <c r="S385" s="2" t="s">
        <v>5</v>
      </c>
      <c r="T385" s="2" t="s">
        <v>6</v>
      </c>
      <c r="U385" s="2" t="s">
        <v>4</v>
      </c>
      <c r="V385" s="2" t="s">
        <v>12</v>
      </c>
      <c r="W385" s="2" t="s">
        <v>23</v>
      </c>
      <c r="X385" s="2" t="s">
        <v>21</v>
      </c>
      <c r="Y385" s="2" t="s">
        <v>19</v>
      </c>
      <c r="Z385" s="2" t="s">
        <v>17</v>
      </c>
      <c r="AA385" s="2" t="s">
        <v>24</v>
      </c>
      <c r="AB385" s="1" t="s">
        <v>25</v>
      </c>
      <c r="AC385" s="2" t="s">
        <v>26</v>
      </c>
      <c r="AD385" s="2" t="s">
        <v>41</v>
      </c>
      <c r="AE385" s="2" t="s">
        <v>42</v>
      </c>
      <c r="AF385" s="2" t="s">
        <v>43</v>
      </c>
      <c r="AH385" s="2" t="s">
        <v>44</v>
      </c>
      <c r="AI385" s="2" t="s">
        <v>45</v>
      </c>
      <c r="AJ385" s="2" t="s">
        <v>46</v>
      </c>
      <c r="AK385" s="2" t="s">
        <v>47</v>
      </c>
      <c r="AL385" s="2"/>
      <c r="AM385" s="1"/>
      <c r="AN385" s="2" t="s">
        <v>0</v>
      </c>
      <c r="AO385" s="2" t="s">
        <v>5</v>
      </c>
      <c r="AP385" s="2" t="s">
        <v>6</v>
      </c>
      <c r="AQ385" s="2" t="s">
        <v>4</v>
      </c>
      <c r="AR385" s="2" t="s">
        <v>12</v>
      </c>
      <c r="AS385" s="2" t="s">
        <v>23</v>
      </c>
      <c r="AT385" s="2" t="s">
        <v>21</v>
      </c>
      <c r="AU385" s="2" t="s">
        <v>19</v>
      </c>
      <c r="AV385" s="2" t="s">
        <v>17</v>
      </c>
      <c r="AW385" s="2" t="s">
        <v>24</v>
      </c>
      <c r="AX385" s="1" t="s">
        <v>25</v>
      </c>
      <c r="AY385" s="2" t="s">
        <v>26</v>
      </c>
      <c r="AZ385" s="2" t="s">
        <v>41</v>
      </c>
      <c r="BA385" s="2" t="s">
        <v>42</v>
      </c>
      <c r="BB385" s="2" t="s">
        <v>43</v>
      </c>
      <c r="BD385" s="2" t="s">
        <v>44</v>
      </c>
      <c r="BE385" s="2" t="s">
        <v>45</v>
      </c>
      <c r="BF385" s="2" t="s">
        <v>46</v>
      </c>
      <c r="BG385" s="2" t="s">
        <v>47</v>
      </c>
      <c r="BK385" t="s">
        <v>48</v>
      </c>
      <c r="BL385" t="s">
        <v>0</v>
      </c>
      <c r="BM385" t="s">
        <v>48</v>
      </c>
      <c r="BN385" t="s">
        <v>0</v>
      </c>
    </row>
    <row r="386" spans="1:69" ht="20.55" customHeight="1" x14ac:dyDescent="0.3">
      <c r="B386" s="4"/>
      <c r="C386" s="2"/>
      <c r="D386" s="2"/>
      <c r="E386" s="24"/>
      <c r="F386" s="25"/>
      <c r="G386" s="24"/>
      <c r="H386" s="2"/>
      <c r="I386" s="24"/>
      <c r="J386" s="25"/>
      <c r="K386" s="24"/>
      <c r="L386" s="2"/>
      <c r="M386" s="2"/>
      <c r="N386" s="4"/>
      <c r="R386" s="5" t="s">
        <v>1</v>
      </c>
      <c r="S386" s="2"/>
      <c r="T386" s="1">
        <v>25</v>
      </c>
      <c r="U386" s="1">
        <v>30</v>
      </c>
      <c r="V386" s="1">
        <v>120</v>
      </c>
      <c r="W386" s="1"/>
      <c r="X386" s="1"/>
      <c r="Z386" s="1">
        <v>110</v>
      </c>
      <c r="AA386" s="2"/>
      <c r="AB386" s="2"/>
      <c r="AC386" s="2"/>
      <c r="AD386" s="2"/>
      <c r="AE386" s="2"/>
      <c r="AF386" s="2">
        <v>0</v>
      </c>
      <c r="AG386" s="1"/>
      <c r="AH386" s="1"/>
      <c r="AI386" s="1">
        <v>30</v>
      </c>
      <c r="AJ386" s="1">
        <v>35</v>
      </c>
      <c r="AK386" s="1">
        <v>40</v>
      </c>
      <c r="AL386" s="2"/>
      <c r="AM386" s="1"/>
      <c r="AN386" s="5" t="s">
        <v>1</v>
      </c>
      <c r="AO386" s="2">
        <v>100</v>
      </c>
      <c r="AP386" s="1"/>
      <c r="AQ386" s="1"/>
      <c r="AR386" s="1"/>
      <c r="AS386" s="1">
        <v>90</v>
      </c>
      <c r="AT386" s="1">
        <v>15</v>
      </c>
      <c r="AU386" s="1">
        <v>20</v>
      </c>
      <c r="AV386" s="1"/>
      <c r="AW386" s="2">
        <v>0</v>
      </c>
      <c r="AX386" s="2">
        <v>0</v>
      </c>
      <c r="AY386" s="2">
        <v>0</v>
      </c>
      <c r="AZ386" s="2">
        <v>0</v>
      </c>
      <c r="BA386" s="2">
        <v>0</v>
      </c>
      <c r="BB386" s="2"/>
      <c r="BC386" s="1"/>
      <c r="BD386" s="1">
        <v>25</v>
      </c>
      <c r="BE386" s="1">
        <v>30</v>
      </c>
      <c r="BF386" s="1">
        <v>35</v>
      </c>
      <c r="BG386" s="1"/>
      <c r="BK386">
        <f>SUM(S392:AK392)</f>
        <v>2000</v>
      </c>
      <c r="BL386">
        <f>SUM(S386:AK386)</f>
        <v>390</v>
      </c>
      <c r="BM386">
        <f>SUM(AO392:BG392)</f>
        <v>10000</v>
      </c>
      <c r="BN386">
        <f>SUM(AO386:BG386)</f>
        <v>315</v>
      </c>
      <c r="BO386">
        <f>MAX(MIN(BK386,BN386),MIN(BL386,BM386))</f>
        <v>390</v>
      </c>
    </row>
    <row r="387" spans="1:69" ht="20.55" customHeight="1" x14ac:dyDescent="0.3">
      <c r="B387" s="3" t="s">
        <v>29</v>
      </c>
      <c r="C387" s="10"/>
      <c r="D387" s="18"/>
      <c r="E387" s="25"/>
      <c r="F387" s="2"/>
      <c r="G387" s="25"/>
      <c r="H387" s="10"/>
      <c r="I387" s="25"/>
      <c r="J387" s="10"/>
      <c r="K387" s="25"/>
      <c r="L387" s="2"/>
      <c r="M387" s="2"/>
      <c r="N387" s="3" t="s">
        <v>39</v>
      </c>
      <c r="R387" s="5" t="s">
        <v>2</v>
      </c>
      <c r="S387" s="2"/>
      <c r="T387" s="1">
        <v>50</v>
      </c>
      <c r="U387" s="1">
        <v>60</v>
      </c>
      <c r="V387" s="1">
        <v>100</v>
      </c>
      <c r="W387" s="1"/>
      <c r="X387" s="1"/>
      <c r="Z387" s="1">
        <v>105</v>
      </c>
      <c r="AA387" s="2"/>
      <c r="AB387" s="2"/>
      <c r="AC387" s="2"/>
      <c r="AD387" s="2"/>
      <c r="AE387" s="2"/>
      <c r="AF387" s="2">
        <v>0</v>
      </c>
      <c r="AG387" s="1"/>
      <c r="AH387" s="1"/>
      <c r="AI387" s="1">
        <v>20</v>
      </c>
      <c r="AJ387" s="1">
        <v>25</v>
      </c>
      <c r="AK387" s="1">
        <v>30</v>
      </c>
      <c r="AL387" s="2"/>
      <c r="AM387" s="1"/>
      <c r="AN387" s="5" t="s">
        <v>2</v>
      </c>
      <c r="AO387" s="2">
        <v>75</v>
      </c>
      <c r="AP387" s="1"/>
      <c r="AQ387" s="1"/>
      <c r="AR387" s="1"/>
      <c r="AS387" s="1">
        <v>80</v>
      </c>
      <c r="AT387" s="1">
        <v>55</v>
      </c>
      <c r="AU387" s="1">
        <v>65</v>
      </c>
      <c r="AV387" s="1"/>
      <c r="AW387" s="2">
        <v>0</v>
      </c>
      <c r="AX387" s="2">
        <v>0</v>
      </c>
      <c r="AY387" s="2">
        <v>0</v>
      </c>
      <c r="AZ387" s="2">
        <v>0</v>
      </c>
      <c r="BA387" s="2">
        <v>0</v>
      </c>
      <c r="BB387" s="2"/>
      <c r="BC387" s="1"/>
      <c r="BD387" s="1">
        <v>15</v>
      </c>
      <c r="BE387" s="1">
        <v>20</v>
      </c>
      <c r="BF387" s="1">
        <v>25</v>
      </c>
      <c r="BG387" s="1"/>
      <c r="BK387">
        <f t="shared" ref="BK387:BK389" si="110">SUM(S393:AK393)</f>
        <v>2000</v>
      </c>
      <c r="BL387">
        <f t="shared" ref="BL387:BL389" si="111">SUM(S387:AK387)</f>
        <v>390</v>
      </c>
      <c r="BM387">
        <f t="shared" ref="BM387:BM389" si="112">SUM(AO393:BG393)</f>
        <v>10000</v>
      </c>
      <c r="BN387">
        <f t="shared" ref="BN387:BN389" si="113">SUM(AO387:BG387)</f>
        <v>335</v>
      </c>
      <c r="BO387">
        <f t="shared" ref="BO387:BO389" si="114">MAX(MIN(BK387,BN387),MIN(BL387,BM387))</f>
        <v>390</v>
      </c>
    </row>
    <row r="388" spans="1:69" ht="20.55" customHeight="1" thickBot="1" x14ac:dyDescent="0.35">
      <c r="B388" s="4"/>
      <c r="C388" s="2"/>
      <c r="D388" s="2"/>
      <c r="E388" s="26"/>
      <c r="F388" s="2"/>
      <c r="G388" s="26"/>
      <c r="H388" s="2"/>
      <c r="I388" s="26"/>
      <c r="J388" s="2"/>
      <c r="K388" s="26"/>
      <c r="L388" s="2"/>
      <c r="M388" s="2"/>
      <c r="N388" s="4"/>
      <c r="R388" s="5" t="s">
        <v>3</v>
      </c>
      <c r="S388" s="2"/>
      <c r="T388" s="1">
        <v>75</v>
      </c>
      <c r="U388" s="1">
        <v>100</v>
      </c>
      <c r="V388" s="1">
        <v>60</v>
      </c>
      <c r="W388" s="1"/>
      <c r="X388" s="1"/>
      <c r="Z388" s="1">
        <v>55</v>
      </c>
      <c r="AA388" s="2"/>
      <c r="AB388" s="2"/>
      <c r="AC388" s="2"/>
      <c r="AD388" s="2"/>
      <c r="AE388" s="2"/>
      <c r="AF388" s="2">
        <v>0</v>
      </c>
      <c r="AG388" s="1"/>
      <c r="AH388" s="1"/>
      <c r="AI388" s="1">
        <v>25</v>
      </c>
      <c r="AJ388" s="1">
        <v>30</v>
      </c>
      <c r="AK388" s="1">
        <v>35</v>
      </c>
      <c r="AL388" s="2"/>
      <c r="AM388" s="1"/>
      <c r="AN388" s="5" t="s">
        <v>3</v>
      </c>
      <c r="AO388" s="2">
        <v>50</v>
      </c>
      <c r="AP388" s="1"/>
      <c r="AQ388" s="1"/>
      <c r="AR388" s="1"/>
      <c r="AS388" s="1">
        <v>45</v>
      </c>
      <c r="AT388" s="1">
        <v>70</v>
      </c>
      <c r="AU388" s="1">
        <v>95</v>
      </c>
      <c r="AV388" s="1"/>
      <c r="AW388" s="2">
        <v>0</v>
      </c>
      <c r="AX388" s="2">
        <v>0</v>
      </c>
      <c r="AY388" s="2">
        <v>0</v>
      </c>
      <c r="AZ388" s="2">
        <v>0</v>
      </c>
      <c r="BA388" s="2">
        <v>0</v>
      </c>
      <c r="BB388" s="2"/>
      <c r="BC388" s="1"/>
      <c r="BD388" s="1">
        <v>20</v>
      </c>
      <c r="BE388" s="1">
        <v>25</v>
      </c>
      <c r="BF388" s="1">
        <v>30</v>
      </c>
      <c r="BG388" s="1"/>
      <c r="BK388">
        <f t="shared" si="110"/>
        <v>2000</v>
      </c>
      <c r="BL388">
        <f t="shared" si="111"/>
        <v>380</v>
      </c>
      <c r="BM388">
        <f t="shared" si="112"/>
        <v>10000</v>
      </c>
      <c r="BN388">
        <f t="shared" si="113"/>
        <v>335</v>
      </c>
      <c r="BO388">
        <f t="shared" si="114"/>
        <v>380</v>
      </c>
    </row>
    <row r="389" spans="1:69" ht="20.55" customHeight="1" x14ac:dyDescent="0.3">
      <c r="B389" s="13" t="s">
        <v>13</v>
      </c>
      <c r="C389" s="2"/>
      <c r="D389" s="2"/>
      <c r="E389" s="13" t="s">
        <v>28</v>
      </c>
      <c r="F389" s="2"/>
      <c r="G389" s="13" t="s">
        <v>27</v>
      </c>
      <c r="H389" s="2"/>
      <c r="I389" s="13" t="s">
        <v>26</v>
      </c>
      <c r="J389" s="2"/>
      <c r="K389" s="13" t="s">
        <v>25</v>
      </c>
      <c r="L389" s="2"/>
      <c r="M389" s="2"/>
      <c r="N389" s="23" t="s">
        <v>24</v>
      </c>
      <c r="R389" s="5" t="s">
        <v>8</v>
      </c>
      <c r="S389" s="2"/>
      <c r="T389" s="1">
        <v>100</v>
      </c>
      <c r="U389" s="1">
        <v>120</v>
      </c>
      <c r="V389" s="1">
        <v>30</v>
      </c>
      <c r="W389" s="1"/>
      <c r="X389" s="1"/>
      <c r="Z389" s="1">
        <v>40</v>
      </c>
      <c r="AA389" s="2"/>
      <c r="AB389" s="2"/>
      <c r="AC389" s="2"/>
      <c r="AD389" s="2"/>
      <c r="AE389" s="2"/>
      <c r="AF389" s="2">
        <v>0</v>
      </c>
      <c r="AG389" s="1"/>
      <c r="AH389" s="1"/>
      <c r="AI389" s="1">
        <v>40</v>
      </c>
      <c r="AJ389" s="1">
        <v>45</v>
      </c>
      <c r="AK389" s="1">
        <v>50</v>
      </c>
      <c r="AL389" s="2"/>
      <c r="AM389" s="1"/>
      <c r="AN389" s="5" t="s">
        <v>8</v>
      </c>
      <c r="AO389" s="2">
        <v>25</v>
      </c>
      <c r="AP389" s="1"/>
      <c r="AQ389" s="1"/>
      <c r="AR389" s="1"/>
      <c r="AS389" s="1">
        <v>35</v>
      </c>
      <c r="AT389" s="1">
        <v>110</v>
      </c>
      <c r="AU389" s="1">
        <v>130</v>
      </c>
      <c r="AV389" s="1"/>
      <c r="AW389" s="2">
        <v>0</v>
      </c>
      <c r="AX389" s="2">
        <v>0</v>
      </c>
      <c r="AY389" s="2">
        <v>0</v>
      </c>
      <c r="AZ389" s="2">
        <v>0</v>
      </c>
      <c r="BA389" s="2">
        <v>0</v>
      </c>
      <c r="BB389" s="2"/>
      <c r="BC389" s="1"/>
      <c r="BD389" s="1">
        <v>35</v>
      </c>
      <c r="BE389" s="1">
        <v>40</v>
      </c>
      <c r="BF389" s="1">
        <v>45</v>
      </c>
      <c r="BG389" s="1"/>
      <c r="BK389">
        <f t="shared" si="110"/>
        <v>2000</v>
      </c>
      <c r="BL389">
        <f t="shared" si="111"/>
        <v>425</v>
      </c>
      <c r="BM389">
        <f t="shared" si="112"/>
        <v>10000</v>
      </c>
      <c r="BN389">
        <f t="shared" si="113"/>
        <v>420</v>
      </c>
      <c r="BO389">
        <f t="shared" si="114"/>
        <v>425</v>
      </c>
    </row>
    <row r="390" spans="1:69" ht="20.55" customHeight="1" x14ac:dyDescent="0.3">
      <c r="B390" s="4"/>
      <c r="C390" s="2"/>
      <c r="E390" s="4"/>
      <c r="F390" s="2"/>
      <c r="G390" s="4"/>
      <c r="H390" s="2"/>
      <c r="I390" s="4"/>
      <c r="J390" s="2"/>
      <c r="K390" s="4"/>
      <c r="L390" s="2"/>
      <c r="M390" s="2"/>
      <c r="N390" s="4"/>
      <c r="R390" s="2"/>
      <c r="S390" s="2"/>
      <c r="T390" s="1"/>
      <c r="U390" s="1"/>
      <c r="V390" s="1"/>
      <c r="W390" s="1"/>
      <c r="X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2"/>
      <c r="AM390" s="1"/>
      <c r="AN390" s="2"/>
      <c r="AO390" s="2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</row>
    <row r="391" spans="1:69" x14ac:dyDescent="0.3">
      <c r="B391" s="3" t="s">
        <v>30</v>
      </c>
      <c r="C391" s="10"/>
      <c r="D391" s="10"/>
      <c r="E391" s="3" t="s">
        <v>32</v>
      </c>
      <c r="F391" s="11"/>
      <c r="G391" s="3" t="s">
        <v>34</v>
      </c>
      <c r="H391" s="11"/>
      <c r="I391" s="3" t="s">
        <v>36</v>
      </c>
      <c r="J391" s="10"/>
      <c r="K391" s="3" t="s">
        <v>38</v>
      </c>
      <c r="L391" s="2"/>
      <c r="M391" s="2"/>
      <c r="N391" s="3" t="s">
        <v>40</v>
      </c>
      <c r="R391" s="2" t="s">
        <v>7</v>
      </c>
      <c r="S391" s="2"/>
      <c r="T391" s="1"/>
      <c r="U391" s="1"/>
      <c r="V391" s="1"/>
      <c r="W391" s="1"/>
      <c r="X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2"/>
      <c r="AM391" s="1"/>
      <c r="AN391" s="2" t="s">
        <v>7</v>
      </c>
      <c r="AO391" s="2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</row>
    <row r="392" spans="1:69" ht="15" thickBot="1" x14ac:dyDescent="0.35">
      <c r="B392" s="4"/>
      <c r="C392" s="2"/>
      <c r="D392" s="2"/>
      <c r="E392" s="4"/>
      <c r="F392" s="4"/>
      <c r="G392" s="4"/>
      <c r="H392" s="2"/>
      <c r="I392" s="4"/>
      <c r="J392" s="4"/>
      <c r="K392" s="4"/>
      <c r="L392" s="2"/>
      <c r="M392" s="2"/>
      <c r="N392" s="4"/>
      <c r="R392" s="5" t="s">
        <v>1</v>
      </c>
      <c r="S392" s="2"/>
      <c r="T392" s="2">
        <v>0</v>
      </c>
      <c r="U392" s="2">
        <v>0</v>
      </c>
      <c r="V392" s="2">
        <v>0</v>
      </c>
      <c r="W392" s="2"/>
      <c r="X392" s="2"/>
      <c r="Z392" s="2">
        <v>0</v>
      </c>
      <c r="AA392" s="1"/>
      <c r="AB392" s="1"/>
      <c r="AC392" s="1"/>
      <c r="AD392" s="1"/>
      <c r="AE392" s="1"/>
      <c r="AF392" s="1">
        <v>2000</v>
      </c>
      <c r="AG392" s="1"/>
      <c r="AH392" s="1"/>
      <c r="AI392" s="1">
        <v>0</v>
      </c>
      <c r="AJ392" s="1">
        <v>0</v>
      </c>
      <c r="AK392" s="1">
        <v>0</v>
      </c>
      <c r="AL392" s="1"/>
      <c r="AM392" s="1"/>
      <c r="AN392" s="5" t="s">
        <v>1</v>
      </c>
      <c r="AO392" s="2">
        <v>0</v>
      </c>
      <c r="AP392" s="2"/>
      <c r="AQ392" s="2"/>
      <c r="AR392" s="2"/>
      <c r="AS392" s="2">
        <v>0</v>
      </c>
      <c r="AT392" s="2">
        <v>0</v>
      </c>
      <c r="AU392" s="2">
        <v>0</v>
      </c>
      <c r="AV392" s="2"/>
      <c r="AW392" s="1">
        <v>2000</v>
      </c>
      <c r="AX392" s="1">
        <v>2000</v>
      </c>
      <c r="AY392" s="1">
        <v>2000</v>
      </c>
      <c r="AZ392" s="1">
        <v>2000</v>
      </c>
      <c r="BA392" s="1">
        <v>2000</v>
      </c>
      <c r="BB392" s="1"/>
      <c r="BC392" s="1"/>
      <c r="BD392" s="1">
        <v>0</v>
      </c>
      <c r="BE392" s="1">
        <v>0</v>
      </c>
      <c r="BF392" s="1">
        <v>0</v>
      </c>
      <c r="BG392" s="1"/>
      <c r="BQ392" s="12"/>
    </row>
    <row r="393" spans="1:69" x14ac:dyDescent="0.3">
      <c r="B393" s="13" t="s">
        <v>17</v>
      </c>
      <c r="C393" s="19"/>
      <c r="D393" s="20"/>
      <c r="E393" s="21"/>
      <c r="F393" s="13" t="s">
        <v>19</v>
      </c>
      <c r="G393" s="4"/>
      <c r="H393" s="3" t="s">
        <v>20</v>
      </c>
      <c r="I393" s="4"/>
      <c r="J393" s="23" t="s">
        <v>21</v>
      </c>
      <c r="K393" s="4"/>
      <c r="L393" s="3" t="s">
        <v>22</v>
      </c>
      <c r="M393" s="4"/>
      <c r="N393" s="13" t="s">
        <v>23</v>
      </c>
      <c r="R393" s="5" t="s">
        <v>2</v>
      </c>
      <c r="S393" s="2"/>
      <c r="T393" s="2">
        <v>0</v>
      </c>
      <c r="U393" s="2">
        <v>0</v>
      </c>
      <c r="V393" s="2">
        <v>0</v>
      </c>
      <c r="W393" s="2"/>
      <c r="X393" s="2"/>
      <c r="Z393" s="2">
        <v>0</v>
      </c>
      <c r="AA393" s="1"/>
      <c r="AB393" s="1"/>
      <c r="AC393" s="1"/>
      <c r="AD393" s="1"/>
      <c r="AE393" s="1"/>
      <c r="AF393" s="1">
        <v>2000</v>
      </c>
      <c r="AG393" s="1"/>
      <c r="AH393" s="1"/>
      <c r="AI393" s="1">
        <v>0</v>
      </c>
      <c r="AJ393" s="1">
        <v>0</v>
      </c>
      <c r="AK393" s="1">
        <v>0</v>
      </c>
      <c r="AL393" s="1"/>
      <c r="AM393" s="1"/>
      <c r="AN393" s="5" t="s">
        <v>2</v>
      </c>
      <c r="AO393" s="2">
        <v>0</v>
      </c>
      <c r="AP393" s="2"/>
      <c r="AQ393" s="2"/>
      <c r="AR393" s="2"/>
      <c r="AS393" s="2">
        <v>0</v>
      </c>
      <c r="AT393" s="2">
        <v>0</v>
      </c>
      <c r="AU393" s="2">
        <v>0</v>
      </c>
      <c r="AV393" s="2"/>
      <c r="AW393" s="1">
        <v>2000</v>
      </c>
      <c r="AX393" s="1">
        <v>2000</v>
      </c>
      <c r="AY393" s="1">
        <v>2000</v>
      </c>
      <c r="AZ393" s="1">
        <v>2000</v>
      </c>
      <c r="BA393" s="1">
        <v>2000</v>
      </c>
      <c r="BB393" s="1"/>
      <c r="BC393" s="1"/>
      <c r="BD393" s="1">
        <v>0</v>
      </c>
      <c r="BE393" s="1">
        <v>0</v>
      </c>
      <c r="BF393" s="1">
        <v>0</v>
      </c>
      <c r="BG393" s="1"/>
    </row>
    <row r="394" spans="1:69" x14ac:dyDescent="0.3">
      <c r="B394" s="2"/>
      <c r="C394" s="2"/>
      <c r="D394" s="10"/>
      <c r="E394" s="2"/>
      <c r="F394" s="2"/>
      <c r="G394" s="2"/>
      <c r="H394" s="10"/>
      <c r="I394" s="2"/>
      <c r="J394" s="2"/>
      <c r="R394" s="5" t="s">
        <v>3</v>
      </c>
      <c r="S394" s="2"/>
      <c r="T394" s="2">
        <v>0</v>
      </c>
      <c r="U394" s="2">
        <v>0</v>
      </c>
      <c r="V394" s="2">
        <v>0</v>
      </c>
      <c r="W394" s="2"/>
      <c r="X394" s="2"/>
      <c r="Z394" s="2">
        <v>0</v>
      </c>
      <c r="AA394" s="1"/>
      <c r="AB394" s="1"/>
      <c r="AC394" s="1"/>
      <c r="AD394" s="1"/>
      <c r="AE394" s="1"/>
      <c r="AF394" s="1">
        <v>2000</v>
      </c>
      <c r="AG394" s="1"/>
      <c r="AH394" s="1"/>
      <c r="AI394" s="1">
        <v>0</v>
      </c>
      <c r="AJ394" s="1">
        <v>0</v>
      </c>
      <c r="AK394" s="1">
        <v>0</v>
      </c>
      <c r="AL394" s="2"/>
      <c r="AM394" s="1"/>
      <c r="AN394" s="5" t="s">
        <v>3</v>
      </c>
      <c r="AO394" s="2">
        <v>0</v>
      </c>
      <c r="AP394" s="2"/>
      <c r="AQ394" s="2"/>
      <c r="AR394" s="2"/>
      <c r="AS394" s="2">
        <v>0</v>
      </c>
      <c r="AT394" s="2">
        <v>0</v>
      </c>
      <c r="AU394" s="2">
        <v>0</v>
      </c>
      <c r="AV394" s="2"/>
      <c r="AW394" s="1">
        <v>2000</v>
      </c>
      <c r="AX394" s="1">
        <v>2000</v>
      </c>
      <c r="AY394" s="1">
        <v>2000</v>
      </c>
      <c r="AZ394" s="1">
        <v>2000</v>
      </c>
      <c r="BA394" s="1">
        <v>2000</v>
      </c>
      <c r="BB394" s="1"/>
      <c r="BC394" s="1"/>
      <c r="BD394" s="1">
        <v>0</v>
      </c>
      <c r="BE394" s="1">
        <v>0</v>
      </c>
      <c r="BF394" s="1">
        <v>0</v>
      </c>
      <c r="BG394" s="1"/>
    </row>
    <row r="395" spans="1:69" x14ac:dyDescent="0.3">
      <c r="R395" s="5" t="s">
        <v>8</v>
      </c>
      <c r="S395" s="2"/>
      <c r="T395" s="2">
        <v>0</v>
      </c>
      <c r="U395" s="2">
        <v>0</v>
      </c>
      <c r="V395" s="2">
        <v>0</v>
      </c>
      <c r="W395" s="2"/>
      <c r="X395" s="2"/>
      <c r="Z395" s="2">
        <v>0</v>
      </c>
      <c r="AA395" s="1"/>
      <c r="AB395" s="1"/>
      <c r="AC395" s="1"/>
      <c r="AD395" s="1"/>
      <c r="AE395" s="1"/>
      <c r="AF395" s="1">
        <v>2000</v>
      </c>
      <c r="AG395" s="1"/>
      <c r="AH395" s="1"/>
      <c r="AI395" s="1">
        <v>0</v>
      </c>
      <c r="AJ395" s="1">
        <v>0</v>
      </c>
      <c r="AK395" s="1">
        <v>0</v>
      </c>
      <c r="AN395" s="5" t="s">
        <v>8</v>
      </c>
      <c r="AO395" s="2">
        <v>0</v>
      </c>
      <c r="AP395" s="2"/>
      <c r="AQ395" s="2"/>
      <c r="AR395" s="2"/>
      <c r="AS395" s="2">
        <v>0</v>
      </c>
      <c r="AT395" s="2">
        <v>0</v>
      </c>
      <c r="AU395" s="2">
        <v>0</v>
      </c>
      <c r="AV395" s="2"/>
      <c r="AW395" s="1">
        <v>2000</v>
      </c>
      <c r="AX395" s="1">
        <v>2000</v>
      </c>
      <c r="AY395" s="1">
        <v>2000</v>
      </c>
      <c r="AZ395" s="1">
        <v>2000</v>
      </c>
      <c r="BA395" s="1">
        <v>2000</v>
      </c>
      <c r="BB395" s="1"/>
      <c r="BC395" s="1"/>
      <c r="BD395" s="1">
        <v>0</v>
      </c>
      <c r="BE395" s="1">
        <v>0</v>
      </c>
      <c r="BF395" s="1">
        <v>0</v>
      </c>
      <c r="BG395" s="1"/>
    </row>
    <row r="396" spans="1:69" x14ac:dyDescent="0.3">
      <c r="A396" s="2"/>
      <c r="B396" s="2"/>
      <c r="C396" s="2"/>
      <c r="D396" s="10"/>
      <c r="E396" s="2"/>
      <c r="F396" s="2"/>
      <c r="G396" s="2"/>
      <c r="H396" s="10"/>
      <c r="I396" s="2"/>
      <c r="J396" s="2"/>
    </row>
    <row r="397" spans="1:69" x14ac:dyDescent="0.3">
      <c r="A397" s="2"/>
      <c r="B397" s="11"/>
      <c r="C397" s="2"/>
      <c r="D397" s="2"/>
      <c r="E397" s="2"/>
      <c r="F397" s="2"/>
      <c r="G397" s="2"/>
      <c r="H397" s="2"/>
      <c r="I397" s="2"/>
      <c r="J397" s="2"/>
    </row>
    <row r="398" spans="1:69" ht="20.55" customHeight="1" x14ac:dyDescent="0.3">
      <c r="B398" s="16" t="s">
        <v>16</v>
      </c>
      <c r="D398" s="16" t="s">
        <v>38</v>
      </c>
      <c r="F398" t="s">
        <v>36</v>
      </c>
      <c r="H398" s="16" t="s">
        <v>18</v>
      </c>
      <c r="J398" s="16" t="s">
        <v>34</v>
      </c>
      <c r="L398" t="s">
        <v>32</v>
      </c>
    </row>
    <row r="399" spans="1:69" ht="20.55" customHeight="1" thickBot="1" x14ac:dyDescent="0.35"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H399" s="2"/>
      <c r="AK399" s="2"/>
      <c r="AL399" s="2"/>
      <c r="AM399" s="2"/>
      <c r="AN399" s="2"/>
      <c r="AO399" s="2"/>
      <c r="AQ399" s="2"/>
      <c r="BK399" t="s">
        <v>9</v>
      </c>
      <c r="BL399" t="s">
        <v>9</v>
      </c>
      <c r="BM399" t="s">
        <v>10</v>
      </c>
      <c r="BN399" t="s">
        <v>10</v>
      </c>
      <c r="BO399" t="s">
        <v>11</v>
      </c>
    </row>
    <row r="400" spans="1:69" ht="20.55" customHeight="1" x14ac:dyDescent="0.3">
      <c r="B400" s="13" t="s">
        <v>12</v>
      </c>
      <c r="C400" s="4"/>
      <c r="D400" s="3" t="s">
        <v>14</v>
      </c>
      <c r="E400" s="4"/>
      <c r="F400" s="13" t="s">
        <v>4</v>
      </c>
      <c r="G400" s="4"/>
      <c r="H400" s="3" t="s">
        <v>15</v>
      </c>
      <c r="I400" s="4"/>
      <c r="J400" s="15" t="s">
        <v>6</v>
      </c>
      <c r="K400" s="19"/>
      <c r="L400" s="20"/>
      <c r="M400" s="21"/>
      <c r="N400" s="17" t="s">
        <v>5</v>
      </c>
      <c r="R400" s="2" t="s">
        <v>0</v>
      </c>
      <c r="S400" s="2" t="s">
        <v>5</v>
      </c>
      <c r="T400" s="2" t="s">
        <v>6</v>
      </c>
      <c r="U400" s="2" t="s">
        <v>4</v>
      </c>
      <c r="V400" s="2" t="s">
        <v>12</v>
      </c>
      <c r="W400" s="2" t="s">
        <v>23</v>
      </c>
      <c r="X400" s="2" t="s">
        <v>21</v>
      </c>
      <c r="Y400" s="2" t="s">
        <v>19</v>
      </c>
      <c r="Z400" s="2" t="s">
        <v>17</v>
      </c>
      <c r="AA400" s="2" t="s">
        <v>24</v>
      </c>
      <c r="AB400" s="1" t="s">
        <v>25</v>
      </c>
      <c r="AC400" s="2" t="s">
        <v>26</v>
      </c>
      <c r="AD400" s="2" t="s">
        <v>41</v>
      </c>
      <c r="AE400" s="2" t="s">
        <v>42</v>
      </c>
      <c r="AF400" s="2" t="s">
        <v>43</v>
      </c>
      <c r="AH400" s="2" t="s">
        <v>44</v>
      </c>
      <c r="AI400" s="2" t="s">
        <v>45</v>
      </c>
      <c r="AJ400" s="2" t="s">
        <v>46</v>
      </c>
      <c r="AK400" s="2" t="s">
        <v>47</v>
      </c>
      <c r="AL400" s="2"/>
      <c r="AM400" s="1"/>
      <c r="AN400" s="2" t="s">
        <v>0</v>
      </c>
      <c r="AO400" s="2" t="s">
        <v>5</v>
      </c>
      <c r="AP400" s="2" t="s">
        <v>6</v>
      </c>
      <c r="AQ400" s="2" t="s">
        <v>4</v>
      </c>
      <c r="AR400" s="2" t="s">
        <v>12</v>
      </c>
      <c r="AS400" s="2" t="s">
        <v>23</v>
      </c>
      <c r="AT400" s="2" t="s">
        <v>21</v>
      </c>
      <c r="AU400" s="2" t="s">
        <v>19</v>
      </c>
      <c r="AV400" s="2" t="s">
        <v>17</v>
      </c>
      <c r="AW400" s="2" t="s">
        <v>24</v>
      </c>
      <c r="AX400" s="1" t="s">
        <v>25</v>
      </c>
      <c r="AY400" s="2" t="s">
        <v>26</v>
      </c>
      <c r="AZ400" s="2" t="s">
        <v>41</v>
      </c>
      <c r="BA400" s="2" t="s">
        <v>42</v>
      </c>
      <c r="BB400" s="2" t="s">
        <v>43</v>
      </c>
      <c r="BD400" s="2" t="s">
        <v>44</v>
      </c>
      <c r="BE400" s="2" t="s">
        <v>45</v>
      </c>
      <c r="BF400" s="2" t="s">
        <v>46</v>
      </c>
      <c r="BG400" s="2" t="s">
        <v>47</v>
      </c>
      <c r="BK400" t="s">
        <v>48</v>
      </c>
      <c r="BL400" t="s">
        <v>0</v>
      </c>
      <c r="BM400" t="s">
        <v>48</v>
      </c>
      <c r="BN400" t="s">
        <v>0</v>
      </c>
    </row>
    <row r="401" spans="2:69" ht="20.55" customHeight="1" x14ac:dyDescent="0.3">
      <c r="B401" s="4"/>
      <c r="C401" s="2"/>
      <c r="D401" s="2"/>
      <c r="E401" s="4"/>
      <c r="F401" s="4"/>
      <c r="G401" s="4"/>
      <c r="H401" s="2"/>
      <c r="I401" s="4"/>
      <c r="J401" s="4"/>
      <c r="K401" s="4"/>
      <c r="L401" s="2"/>
      <c r="M401" s="2"/>
      <c r="N401" s="4"/>
      <c r="R401" s="5" t="s">
        <v>1</v>
      </c>
      <c r="S401" s="2"/>
      <c r="T401" s="1">
        <v>25</v>
      </c>
      <c r="U401" s="1">
        <v>30</v>
      </c>
      <c r="V401" s="1">
        <v>120</v>
      </c>
      <c r="W401" s="1"/>
      <c r="X401" s="1"/>
      <c r="Z401" s="1"/>
      <c r="AA401" s="2"/>
      <c r="AB401" s="2">
        <v>0</v>
      </c>
      <c r="AC401" s="2">
        <v>0</v>
      </c>
      <c r="AD401" s="2">
        <v>0</v>
      </c>
      <c r="AE401" s="2">
        <v>0</v>
      </c>
      <c r="AF401" s="2">
        <v>0</v>
      </c>
      <c r="AG401" s="1"/>
      <c r="AH401" s="1"/>
      <c r="AI401" s="1">
        <v>30</v>
      </c>
      <c r="AJ401" s="1">
        <v>35</v>
      </c>
      <c r="AK401" s="1">
        <v>40</v>
      </c>
      <c r="AL401" s="2"/>
      <c r="AM401" s="1"/>
      <c r="AN401" s="5" t="s">
        <v>1</v>
      </c>
      <c r="AO401" s="2">
        <v>100</v>
      </c>
      <c r="AP401" s="1"/>
      <c r="AQ401" s="1"/>
      <c r="AR401" s="1"/>
      <c r="AS401" s="1">
        <v>90</v>
      </c>
      <c r="AT401" s="1">
        <v>15</v>
      </c>
      <c r="AU401" s="1">
        <v>20</v>
      </c>
      <c r="AV401" s="1">
        <v>110</v>
      </c>
      <c r="AW401" s="2">
        <v>0</v>
      </c>
      <c r="AX401" s="2"/>
      <c r="AY401" s="2"/>
      <c r="AZ401" s="2"/>
      <c r="BA401" s="2"/>
      <c r="BB401" s="2"/>
      <c r="BC401" s="1"/>
      <c r="BD401" s="1">
        <v>25</v>
      </c>
      <c r="BE401" s="1">
        <v>30</v>
      </c>
      <c r="BF401" s="1">
        <v>35</v>
      </c>
      <c r="BG401" s="1"/>
      <c r="BK401">
        <f>SUM(S407:AK407)</f>
        <v>10000</v>
      </c>
      <c r="BL401">
        <f>SUM(S401:AK401)</f>
        <v>280</v>
      </c>
      <c r="BM401">
        <f>SUM(AO407:BG407)</f>
        <v>2000</v>
      </c>
      <c r="BN401">
        <f>SUM(AO401:BG401)</f>
        <v>425</v>
      </c>
      <c r="BO401">
        <f>MAX(MIN(BK401,BN401),MIN(BL401,BM401))</f>
        <v>425</v>
      </c>
    </row>
    <row r="402" spans="2:69" ht="20.55" customHeight="1" x14ac:dyDescent="0.3">
      <c r="B402" s="3" t="s">
        <v>29</v>
      </c>
      <c r="C402" s="10"/>
      <c r="D402" s="18"/>
      <c r="E402" s="3" t="s">
        <v>31</v>
      </c>
      <c r="F402" s="2"/>
      <c r="G402" s="3" t="s">
        <v>33</v>
      </c>
      <c r="H402" s="10"/>
      <c r="I402" s="3" t="s">
        <v>35</v>
      </c>
      <c r="J402" s="10"/>
      <c r="K402" s="3" t="s">
        <v>37</v>
      </c>
      <c r="L402" s="2"/>
      <c r="M402" s="2"/>
      <c r="N402" s="3" t="s">
        <v>39</v>
      </c>
      <c r="R402" s="5" t="s">
        <v>2</v>
      </c>
      <c r="S402" s="2"/>
      <c r="T402" s="1">
        <v>50</v>
      </c>
      <c r="U402" s="1">
        <v>60</v>
      </c>
      <c r="V402" s="1">
        <v>100</v>
      </c>
      <c r="W402" s="1"/>
      <c r="X402" s="1"/>
      <c r="Z402" s="1"/>
      <c r="AA402" s="2"/>
      <c r="AB402" s="2">
        <v>0</v>
      </c>
      <c r="AC402" s="2">
        <v>0</v>
      </c>
      <c r="AD402" s="2">
        <v>0</v>
      </c>
      <c r="AE402" s="2">
        <v>0</v>
      </c>
      <c r="AF402" s="2">
        <v>0</v>
      </c>
      <c r="AG402" s="1"/>
      <c r="AH402" s="1"/>
      <c r="AI402" s="1">
        <v>20</v>
      </c>
      <c r="AJ402" s="1">
        <v>25</v>
      </c>
      <c r="AK402" s="1">
        <v>30</v>
      </c>
      <c r="AL402" s="2"/>
      <c r="AM402" s="1"/>
      <c r="AN402" s="5" t="s">
        <v>2</v>
      </c>
      <c r="AO402" s="2">
        <v>75</v>
      </c>
      <c r="AP402" s="1"/>
      <c r="AQ402" s="1"/>
      <c r="AR402" s="1"/>
      <c r="AS402" s="1">
        <v>80</v>
      </c>
      <c r="AT402" s="1">
        <v>55</v>
      </c>
      <c r="AU402" s="1">
        <v>65</v>
      </c>
      <c r="AV402" s="1">
        <v>105</v>
      </c>
      <c r="AW402" s="2">
        <v>0</v>
      </c>
      <c r="AX402" s="2"/>
      <c r="AY402" s="2"/>
      <c r="AZ402" s="2"/>
      <c r="BA402" s="2"/>
      <c r="BB402" s="2"/>
      <c r="BC402" s="1"/>
      <c r="BD402" s="1">
        <v>15</v>
      </c>
      <c r="BE402" s="1">
        <v>20</v>
      </c>
      <c r="BF402" s="1">
        <v>25</v>
      </c>
      <c r="BG402" s="1"/>
      <c r="BK402">
        <f t="shared" ref="BK402:BK404" si="115">SUM(S408:AK408)</f>
        <v>10000</v>
      </c>
      <c r="BL402">
        <f t="shared" ref="BL402:BL404" si="116">SUM(S402:AK402)</f>
        <v>285</v>
      </c>
      <c r="BM402">
        <f t="shared" ref="BM402:BM404" si="117">SUM(AO408:BG408)</f>
        <v>2000</v>
      </c>
      <c r="BN402">
        <f t="shared" ref="BN402:BN404" si="118">SUM(AO402:BG402)</f>
        <v>440</v>
      </c>
      <c r="BO402">
        <f t="shared" ref="BO402:BO404" si="119">MAX(MIN(BK402,BN402),MIN(BL402,BM402))</f>
        <v>440</v>
      </c>
    </row>
    <row r="403" spans="2:69" ht="20.55" customHeight="1" thickBot="1" x14ac:dyDescent="0.35">
      <c r="B403" s="4"/>
      <c r="C403" s="2"/>
      <c r="D403" s="2"/>
      <c r="E403" s="4"/>
      <c r="F403" s="2"/>
      <c r="G403" s="4"/>
      <c r="H403" s="2"/>
      <c r="I403" s="4"/>
      <c r="J403" s="2"/>
      <c r="K403" s="4"/>
      <c r="L403" s="2"/>
      <c r="M403" s="2"/>
      <c r="N403" s="4"/>
      <c r="R403" s="5" t="s">
        <v>3</v>
      </c>
      <c r="S403" s="2"/>
      <c r="T403" s="1">
        <v>75</v>
      </c>
      <c r="U403" s="1">
        <v>100</v>
      </c>
      <c r="V403" s="1">
        <v>60</v>
      </c>
      <c r="W403" s="1"/>
      <c r="X403" s="1"/>
      <c r="Z403" s="1"/>
      <c r="AA403" s="2"/>
      <c r="AB403" s="2">
        <v>0</v>
      </c>
      <c r="AC403" s="2">
        <v>0</v>
      </c>
      <c r="AD403" s="2">
        <v>0</v>
      </c>
      <c r="AE403" s="2">
        <v>0</v>
      </c>
      <c r="AF403" s="2">
        <v>0</v>
      </c>
      <c r="AG403" s="1"/>
      <c r="AH403" s="1"/>
      <c r="AI403" s="1">
        <v>25</v>
      </c>
      <c r="AJ403" s="1">
        <v>30</v>
      </c>
      <c r="AK403" s="1">
        <v>35</v>
      </c>
      <c r="AL403" s="2"/>
      <c r="AM403" s="1"/>
      <c r="AN403" s="5" t="s">
        <v>3</v>
      </c>
      <c r="AO403" s="2">
        <v>50</v>
      </c>
      <c r="AP403" s="1"/>
      <c r="AQ403" s="1"/>
      <c r="AR403" s="1"/>
      <c r="AS403" s="1">
        <v>45</v>
      </c>
      <c r="AT403" s="1">
        <v>70</v>
      </c>
      <c r="AU403" s="1">
        <v>95</v>
      </c>
      <c r="AV403" s="1">
        <v>55</v>
      </c>
      <c r="AW403" s="2">
        <v>0</v>
      </c>
      <c r="AX403" s="2"/>
      <c r="AY403" s="2"/>
      <c r="AZ403" s="2"/>
      <c r="BA403" s="2"/>
      <c r="BB403" s="2"/>
      <c r="BC403" s="1"/>
      <c r="BD403" s="1">
        <v>20</v>
      </c>
      <c r="BE403" s="1">
        <v>25</v>
      </c>
      <c r="BF403" s="1">
        <v>30</v>
      </c>
      <c r="BG403" s="1"/>
      <c r="BK403">
        <f t="shared" si="115"/>
        <v>10000</v>
      </c>
      <c r="BL403">
        <f t="shared" si="116"/>
        <v>325</v>
      </c>
      <c r="BM403">
        <f t="shared" si="117"/>
        <v>2000</v>
      </c>
      <c r="BN403">
        <f t="shared" si="118"/>
        <v>390</v>
      </c>
      <c r="BO403">
        <f t="shared" si="119"/>
        <v>390</v>
      </c>
    </row>
    <row r="404" spans="2:69" ht="20.55" customHeight="1" x14ac:dyDescent="0.3">
      <c r="B404" s="13" t="s">
        <v>13</v>
      </c>
      <c r="C404" s="2"/>
      <c r="D404" s="2"/>
      <c r="E404" s="13" t="s">
        <v>28</v>
      </c>
      <c r="F404" s="2"/>
      <c r="G404" s="13" t="s">
        <v>27</v>
      </c>
      <c r="H404" s="2"/>
      <c r="I404" s="13" t="s">
        <v>26</v>
      </c>
      <c r="J404" s="2"/>
      <c r="K404" s="13" t="s">
        <v>25</v>
      </c>
      <c r="L404" s="2"/>
      <c r="M404" s="2"/>
      <c r="N404" s="23" t="s">
        <v>24</v>
      </c>
      <c r="R404" s="5" t="s">
        <v>8</v>
      </c>
      <c r="S404" s="2"/>
      <c r="T404" s="1">
        <v>100</v>
      </c>
      <c r="U404" s="1">
        <v>120</v>
      </c>
      <c r="V404" s="1">
        <v>30</v>
      </c>
      <c r="W404" s="1"/>
      <c r="X404" s="1"/>
      <c r="Z404" s="1"/>
      <c r="AA404" s="2"/>
      <c r="AB404" s="2">
        <v>0</v>
      </c>
      <c r="AC404" s="2">
        <v>0</v>
      </c>
      <c r="AD404" s="2">
        <v>0</v>
      </c>
      <c r="AE404" s="2">
        <v>0</v>
      </c>
      <c r="AF404" s="2">
        <v>0</v>
      </c>
      <c r="AG404" s="1"/>
      <c r="AH404" s="1"/>
      <c r="AI404" s="1">
        <v>40</v>
      </c>
      <c r="AJ404" s="1">
        <v>45</v>
      </c>
      <c r="AK404" s="1">
        <v>50</v>
      </c>
      <c r="AL404" s="2"/>
      <c r="AM404" s="1"/>
      <c r="AN404" s="5" t="s">
        <v>8</v>
      </c>
      <c r="AO404" s="2">
        <v>25</v>
      </c>
      <c r="AP404" s="1"/>
      <c r="AQ404" s="1"/>
      <c r="AR404" s="1"/>
      <c r="AS404" s="1">
        <v>35</v>
      </c>
      <c r="AT404" s="1">
        <v>110</v>
      </c>
      <c r="AU404" s="1">
        <v>130</v>
      </c>
      <c r="AV404" s="1">
        <v>40</v>
      </c>
      <c r="AW404" s="2">
        <v>0</v>
      </c>
      <c r="AX404" s="2"/>
      <c r="AY404" s="2"/>
      <c r="AZ404" s="2"/>
      <c r="BA404" s="2"/>
      <c r="BB404" s="2"/>
      <c r="BC404" s="1"/>
      <c r="BD404" s="1">
        <v>35</v>
      </c>
      <c r="BE404" s="1">
        <v>40</v>
      </c>
      <c r="BF404" s="1">
        <v>45</v>
      </c>
      <c r="BG404" s="1"/>
      <c r="BK404">
        <f t="shared" si="115"/>
        <v>10000</v>
      </c>
      <c r="BL404">
        <f t="shared" si="116"/>
        <v>385</v>
      </c>
      <c r="BM404">
        <f t="shared" si="117"/>
        <v>2000</v>
      </c>
      <c r="BN404">
        <f t="shared" si="118"/>
        <v>460</v>
      </c>
      <c r="BO404">
        <f t="shared" si="119"/>
        <v>460</v>
      </c>
    </row>
    <row r="405" spans="2:69" ht="20.55" customHeight="1" x14ac:dyDescent="0.3">
      <c r="B405" s="24"/>
      <c r="C405" s="2"/>
      <c r="E405" s="24"/>
      <c r="F405" s="2"/>
      <c r="G405" s="24"/>
      <c r="H405" s="2"/>
      <c r="I405" s="24"/>
      <c r="J405" s="2"/>
      <c r="K405" s="24"/>
      <c r="L405" s="2"/>
      <c r="M405" s="2"/>
      <c r="N405" s="4"/>
      <c r="R405" s="2"/>
      <c r="S405" s="2"/>
      <c r="T405" s="1"/>
      <c r="U405" s="1"/>
      <c r="V405" s="1"/>
      <c r="W405" s="1"/>
      <c r="X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2"/>
      <c r="AM405" s="1"/>
      <c r="AN405" s="2"/>
      <c r="AO405" s="2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</row>
    <row r="406" spans="2:69" x14ac:dyDescent="0.3">
      <c r="B406" s="25"/>
      <c r="C406" s="10"/>
      <c r="D406" s="10"/>
      <c r="E406" s="25"/>
      <c r="F406" s="11"/>
      <c r="G406" s="25"/>
      <c r="H406" s="11"/>
      <c r="I406" s="25"/>
      <c r="J406" s="10"/>
      <c r="K406" s="25"/>
      <c r="L406" s="2"/>
      <c r="M406" s="2"/>
      <c r="N406" s="3" t="s">
        <v>40</v>
      </c>
      <c r="R406" s="2" t="s">
        <v>7</v>
      </c>
      <c r="S406" s="2"/>
      <c r="T406" s="1"/>
      <c r="U406" s="1"/>
      <c r="V406" s="1"/>
      <c r="W406" s="1"/>
      <c r="X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2"/>
      <c r="AM406" s="1"/>
      <c r="AN406" s="2" t="s">
        <v>7</v>
      </c>
      <c r="AO406" s="2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</row>
    <row r="407" spans="2:69" ht="15" thickBot="1" x14ac:dyDescent="0.35">
      <c r="B407" s="26"/>
      <c r="C407" s="2"/>
      <c r="D407" s="2"/>
      <c r="E407" s="26"/>
      <c r="F407" s="27"/>
      <c r="G407" s="26"/>
      <c r="H407" s="2"/>
      <c r="I407" s="26"/>
      <c r="J407" s="27"/>
      <c r="K407" s="26"/>
      <c r="L407" s="2"/>
      <c r="M407" s="2"/>
      <c r="N407" s="4"/>
      <c r="R407" s="5" t="s">
        <v>1</v>
      </c>
      <c r="S407" s="2"/>
      <c r="T407" s="2">
        <v>0</v>
      </c>
      <c r="U407" s="2">
        <v>0</v>
      </c>
      <c r="V407" s="2">
        <v>0</v>
      </c>
      <c r="W407" s="2"/>
      <c r="X407" s="2"/>
      <c r="Z407" s="2"/>
      <c r="AA407" s="1"/>
      <c r="AB407" s="1">
        <v>2000</v>
      </c>
      <c r="AC407" s="1">
        <v>2000</v>
      </c>
      <c r="AD407" s="1">
        <v>2000</v>
      </c>
      <c r="AE407" s="1">
        <v>2000</v>
      </c>
      <c r="AF407" s="1">
        <v>2000</v>
      </c>
      <c r="AG407" s="1"/>
      <c r="AH407" s="1"/>
      <c r="AI407" s="1">
        <v>0</v>
      </c>
      <c r="AJ407" s="1">
        <v>0</v>
      </c>
      <c r="AK407" s="1">
        <v>0</v>
      </c>
      <c r="AL407" s="1"/>
      <c r="AM407" s="1"/>
      <c r="AN407" s="5" t="s">
        <v>1</v>
      </c>
      <c r="AO407" s="2">
        <v>0</v>
      </c>
      <c r="AP407" s="2"/>
      <c r="AQ407" s="2"/>
      <c r="AR407" s="2"/>
      <c r="AS407" s="2">
        <v>0</v>
      </c>
      <c r="AT407" s="2">
        <v>0</v>
      </c>
      <c r="AU407" s="2">
        <v>0</v>
      </c>
      <c r="AV407" s="2">
        <v>0</v>
      </c>
      <c r="AW407" s="1">
        <v>2000</v>
      </c>
      <c r="AX407" s="1"/>
      <c r="AY407" s="1"/>
      <c r="AZ407" s="1"/>
      <c r="BA407" s="1"/>
      <c r="BB407" s="1"/>
      <c r="BC407" s="1"/>
      <c r="BD407" s="1">
        <v>0</v>
      </c>
      <c r="BE407" s="1">
        <v>0</v>
      </c>
      <c r="BF407" s="1">
        <v>0</v>
      </c>
      <c r="BG407" s="1"/>
      <c r="BQ407" s="12"/>
    </row>
    <row r="408" spans="2:69" x14ac:dyDescent="0.3">
      <c r="B408" s="13" t="s">
        <v>17</v>
      </c>
      <c r="C408" s="4"/>
      <c r="D408" s="3" t="s">
        <v>18</v>
      </c>
      <c r="E408" s="4"/>
      <c r="F408" s="13" t="s">
        <v>19</v>
      </c>
      <c r="G408" s="4"/>
      <c r="H408" s="3" t="s">
        <v>20</v>
      </c>
      <c r="I408" s="4"/>
      <c r="J408" s="23" t="s">
        <v>21</v>
      </c>
      <c r="K408" s="4"/>
      <c r="L408" s="3" t="s">
        <v>22</v>
      </c>
      <c r="M408" s="4"/>
      <c r="N408" s="13" t="s">
        <v>23</v>
      </c>
      <c r="R408" s="5" t="s">
        <v>2</v>
      </c>
      <c r="S408" s="2"/>
      <c r="T408" s="2">
        <v>0</v>
      </c>
      <c r="U408" s="2">
        <v>0</v>
      </c>
      <c r="V408" s="2">
        <v>0</v>
      </c>
      <c r="W408" s="2"/>
      <c r="X408" s="2"/>
      <c r="Z408" s="2"/>
      <c r="AA408" s="1"/>
      <c r="AB408" s="1">
        <v>2000</v>
      </c>
      <c r="AC408" s="1">
        <v>2000</v>
      </c>
      <c r="AD408" s="1">
        <v>2000</v>
      </c>
      <c r="AE408" s="1">
        <v>2000</v>
      </c>
      <c r="AF408" s="1">
        <v>2000</v>
      </c>
      <c r="AG408" s="1"/>
      <c r="AH408" s="1"/>
      <c r="AI408" s="1">
        <v>0</v>
      </c>
      <c r="AJ408" s="1">
        <v>0</v>
      </c>
      <c r="AK408" s="1">
        <v>0</v>
      </c>
      <c r="AL408" s="1"/>
      <c r="AM408" s="1"/>
      <c r="AN408" s="5" t="s">
        <v>2</v>
      </c>
      <c r="AO408" s="2">
        <v>0</v>
      </c>
      <c r="AP408" s="2"/>
      <c r="AQ408" s="2"/>
      <c r="AR408" s="2"/>
      <c r="AS408" s="2">
        <v>0</v>
      </c>
      <c r="AT408" s="2">
        <v>0</v>
      </c>
      <c r="AU408" s="2">
        <v>0</v>
      </c>
      <c r="AV408" s="2">
        <v>0</v>
      </c>
      <c r="AW408" s="1">
        <v>2000</v>
      </c>
      <c r="AX408" s="1"/>
      <c r="AY408" s="1"/>
      <c r="AZ408" s="1"/>
      <c r="BA408" s="1"/>
      <c r="BB408" s="1"/>
      <c r="BC408" s="1"/>
      <c r="BD408" s="1">
        <v>0</v>
      </c>
      <c r="BE408" s="1">
        <v>0</v>
      </c>
      <c r="BF408" s="1">
        <v>0</v>
      </c>
      <c r="BG408" s="1"/>
    </row>
    <row r="409" spans="2:69" x14ac:dyDescent="0.3">
      <c r="B409" s="2"/>
      <c r="C409" s="2"/>
      <c r="D409" s="10"/>
      <c r="E409" s="2"/>
      <c r="F409" s="2"/>
      <c r="G409" s="2"/>
      <c r="H409" s="10"/>
      <c r="I409" s="2"/>
      <c r="J409" s="2"/>
      <c r="R409" s="5" t="s">
        <v>3</v>
      </c>
      <c r="S409" s="2"/>
      <c r="T409" s="2">
        <v>0</v>
      </c>
      <c r="U409" s="2">
        <v>0</v>
      </c>
      <c r="V409" s="2">
        <v>0</v>
      </c>
      <c r="W409" s="2"/>
      <c r="X409" s="2"/>
      <c r="Z409" s="2"/>
      <c r="AA409" s="1"/>
      <c r="AB409" s="1">
        <v>2000</v>
      </c>
      <c r="AC409" s="1">
        <v>2000</v>
      </c>
      <c r="AD409" s="1">
        <v>2000</v>
      </c>
      <c r="AE409" s="1">
        <v>2000</v>
      </c>
      <c r="AF409" s="1">
        <v>2000</v>
      </c>
      <c r="AG409" s="1"/>
      <c r="AH409" s="1"/>
      <c r="AI409" s="1">
        <v>0</v>
      </c>
      <c r="AJ409" s="1">
        <v>0</v>
      </c>
      <c r="AK409" s="1">
        <v>0</v>
      </c>
      <c r="AL409" s="2"/>
      <c r="AM409" s="1"/>
      <c r="AN409" s="5" t="s">
        <v>3</v>
      </c>
      <c r="AO409" s="2">
        <v>0</v>
      </c>
      <c r="AP409" s="2"/>
      <c r="AQ409" s="2"/>
      <c r="AR409" s="2"/>
      <c r="AS409" s="2">
        <v>0</v>
      </c>
      <c r="AT409" s="2">
        <v>0</v>
      </c>
      <c r="AU409" s="2">
        <v>0</v>
      </c>
      <c r="AV409" s="2">
        <v>0</v>
      </c>
      <c r="AW409" s="1">
        <v>2000</v>
      </c>
      <c r="AX409" s="1"/>
      <c r="AY409" s="1"/>
      <c r="AZ409" s="1"/>
      <c r="BA409" s="1"/>
      <c r="BB409" s="1"/>
      <c r="BC409" s="1"/>
      <c r="BD409" s="1">
        <v>0</v>
      </c>
      <c r="BE409" s="1">
        <v>0</v>
      </c>
      <c r="BF409" s="1">
        <v>0</v>
      </c>
      <c r="BG409" s="1"/>
    </row>
    <row r="410" spans="2:69" x14ac:dyDescent="0.3">
      <c r="R410" s="5" t="s">
        <v>8</v>
      </c>
      <c r="S410" s="2"/>
      <c r="T410" s="2">
        <v>0</v>
      </c>
      <c r="U410" s="2">
        <v>0</v>
      </c>
      <c r="V410" s="2">
        <v>0</v>
      </c>
      <c r="W410" s="2"/>
      <c r="X410" s="2"/>
      <c r="Z410" s="2"/>
      <c r="AA410" s="1"/>
      <c r="AB410" s="1">
        <v>2000</v>
      </c>
      <c r="AC410" s="1">
        <v>2000</v>
      </c>
      <c r="AD410" s="1">
        <v>2000</v>
      </c>
      <c r="AE410" s="1">
        <v>2000</v>
      </c>
      <c r="AF410" s="1">
        <v>2000</v>
      </c>
      <c r="AG410" s="1"/>
      <c r="AH410" s="1"/>
      <c r="AI410" s="1">
        <v>0</v>
      </c>
      <c r="AJ410" s="1">
        <v>0</v>
      </c>
      <c r="AK410" s="1">
        <v>0</v>
      </c>
      <c r="AN410" s="5" t="s">
        <v>8</v>
      </c>
      <c r="AO410" s="2">
        <v>0</v>
      </c>
      <c r="AP410" s="2"/>
      <c r="AQ410" s="2"/>
      <c r="AR410" s="2"/>
      <c r="AS410" s="2">
        <v>0</v>
      </c>
      <c r="AT410" s="2">
        <v>0</v>
      </c>
      <c r="AU410" s="2">
        <v>0</v>
      </c>
      <c r="AV410" s="2">
        <v>0</v>
      </c>
      <c r="AW410" s="1">
        <v>2000</v>
      </c>
      <c r="AX410" s="1"/>
      <c r="AY410" s="1"/>
      <c r="AZ410" s="1"/>
      <c r="BA410" s="1"/>
      <c r="BB410" s="1"/>
      <c r="BC410" s="1"/>
      <c r="BD410" s="1">
        <v>0</v>
      </c>
      <c r="BE410" s="1">
        <v>0</v>
      </c>
      <c r="BF410" s="1">
        <v>0</v>
      </c>
      <c r="BG410" s="1"/>
    </row>
    <row r="411" spans="2:69" x14ac:dyDescent="0.3">
      <c r="H411" s="2"/>
      <c r="I411" s="2"/>
      <c r="J411" s="10"/>
      <c r="K411" s="2"/>
      <c r="L411" s="2"/>
      <c r="M411" s="2"/>
      <c r="N411" s="2"/>
      <c r="O411" s="2"/>
      <c r="P411" s="2"/>
      <c r="Q411" s="10"/>
      <c r="R411" s="2"/>
      <c r="S411" s="2"/>
    </row>
    <row r="414" spans="2:69" ht="20.55" customHeight="1" x14ac:dyDescent="0.3">
      <c r="B414" s="16" t="s">
        <v>16</v>
      </c>
      <c r="D414" s="16" t="s">
        <v>38</v>
      </c>
      <c r="F414" t="s">
        <v>36</v>
      </c>
      <c r="H414" s="16" t="s">
        <v>18</v>
      </c>
      <c r="J414" s="16" t="s">
        <v>34</v>
      </c>
      <c r="L414" t="s">
        <v>32</v>
      </c>
    </row>
    <row r="415" spans="2:69" ht="20.55" customHeight="1" thickBot="1" x14ac:dyDescent="0.35"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H415" s="2"/>
      <c r="AK415" s="2"/>
      <c r="AL415" s="2"/>
      <c r="AM415" s="2"/>
      <c r="AN415" s="2"/>
      <c r="AO415" s="2"/>
      <c r="AQ415" s="2"/>
      <c r="BK415" t="s">
        <v>9</v>
      </c>
      <c r="BL415" t="s">
        <v>9</v>
      </c>
      <c r="BM415" t="s">
        <v>10</v>
      </c>
      <c r="BN415" t="s">
        <v>10</v>
      </c>
      <c r="BO415" t="s">
        <v>11</v>
      </c>
    </row>
    <row r="416" spans="2:69" ht="20.55" customHeight="1" x14ac:dyDescent="0.3">
      <c r="B416" s="13" t="s">
        <v>12</v>
      </c>
      <c r="C416" s="4"/>
      <c r="D416" s="3" t="s">
        <v>14</v>
      </c>
      <c r="E416" s="4"/>
      <c r="F416" s="13" t="s">
        <v>4</v>
      </c>
      <c r="G416" s="4"/>
      <c r="H416" s="3" t="s">
        <v>15</v>
      </c>
      <c r="I416" s="4"/>
      <c r="J416" s="15" t="s">
        <v>6</v>
      </c>
      <c r="K416" s="19"/>
      <c r="L416" s="20"/>
      <c r="M416" s="21"/>
      <c r="N416" s="17" t="s">
        <v>5</v>
      </c>
      <c r="R416" s="2" t="s">
        <v>0</v>
      </c>
      <c r="S416" s="2" t="s">
        <v>5</v>
      </c>
      <c r="T416" s="2" t="s">
        <v>6</v>
      </c>
      <c r="U416" s="2" t="s">
        <v>4</v>
      </c>
      <c r="V416" s="2" t="s">
        <v>12</v>
      </c>
      <c r="W416" s="2" t="s">
        <v>23</v>
      </c>
      <c r="X416" s="2" t="s">
        <v>21</v>
      </c>
      <c r="Y416" s="2" t="s">
        <v>19</v>
      </c>
      <c r="Z416" s="2" t="s">
        <v>17</v>
      </c>
      <c r="AA416" s="2" t="s">
        <v>24</v>
      </c>
      <c r="AB416" s="1" t="s">
        <v>25</v>
      </c>
      <c r="AC416" s="2" t="s">
        <v>26</v>
      </c>
      <c r="AD416" s="2" t="s">
        <v>41</v>
      </c>
      <c r="AE416" s="2" t="s">
        <v>42</v>
      </c>
      <c r="AF416" s="2" t="s">
        <v>43</v>
      </c>
      <c r="AH416" s="2" t="s">
        <v>44</v>
      </c>
      <c r="AI416" s="2" t="s">
        <v>45</v>
      </c>
      <c r="AJ416" s="2" t="s">
        <v>46</v>
      </c>
      <c r="AK416" s="2" t="s">
        <v>47</v>
      </c>
      <c r="AL416" s="2"/>
      <c r="AM416" s="1"/>
      <c r="AN416" s="2" t="s">
        <v>0</v>
      </c>
      <c r="AO416" s="2" t="s">
        <v>5</v>
      </c>
      <c r="AP416" s="2" t="s">
        <v>6</v>
      </c>
      <c r="AQ416" s="2" t="s">
        <v>4</v>
      </c>
      <c r="AR416" s="2" t="s">
        <v>12</v>
      </c>
      <c r="AS416" s="2" t="s">
        <v>23</v>
      </c>
      <c r="AT416" s="2" t="s">
        <v>21</v>
      </c>
      <c r="AU416" s="2" t="s">
        <v>19</v>
      </c>
      <c r="AV416" s="2" t="s">
        <v>17</v>
      </c>
      <c r="AW416" s="2" t="s">
        <v>24</v>
      </c>
      <c r="AX416" s="1" t="s">
        <v>25</v>
      </c>
      <c r="AY416" s="2" t="s">
        <v>26</v>
      </c>
      <c r="AZ416" s="2" t="s">
        <v>41</v>
      </c>
      <c r="BA416" s="2" t="s">
        <v>42</v>
      </c>
      <c r="BB416" s="2" t="s">
        <v>43</v>
      </c>
      <c r="BD416" s="2" t="s">
        <v>44</v>
      </c>
      <c r="BE416" s="2" t="s">
        <v>45</v>
      </c>
      <c r="BF416" s="2" t="s">
        <v>46</v>
      </c>
      <c r="BG416" s="2" t="s">
        <v>47</v>
      </c>
      <c r="BK416" t="s">
        <v>48</v>
      </c>
      <c r="BL416" t="s">
        <v>0</v>
      </c>
      <c r="BM416" t="s">
        <v>48</v>
      </c>
      <c r="BN416" t="s">
        <v>0</v>
      </c>
    </row>
    <row r="417" spans="2:69" ht="20.55" customHeight="1" x14ac:dyDescent="0.3">
      <c r="B417" s="4"/>
      <c r="C417" s="2"/>
      <c r="D417" s="2"/>
      <c r="E417" s="4"/>
      <c r="F417" s="4"/>
      <c r="G417" s="4"/>
      <c r="H417" s="2"/>
      <c r="I417" s="4"/>
      <c r="J417" s="4"/>
      <c r="K417" s="24"/>
      <c r="L417" s="2"/>
      <c r="M417" s="2"/>
      <c r="N417" s="4"/>
      <c r="R417" s="5" t="s">
        <v>1</v>
      </c>
      <c r="S417" s="2"/>
      <c r="T417" s="1">
        <v>25</v>
      </c>
      <c r="U417" s="1">
        <v>30</v>
      </c>
      <c r="V417" s="1">
        <v>120</v>
      </c>
      <c r="W417" s="1"/>
      <c r="X417" s="1"/>
      <c r="Z417" s="1"/>
      <c r="AA417" s="2"/>
      <c r="AC417" s="2">
        <v>0</v>
      </c>
      <c r="AD417" s="2">
        <v>0</v>
      </c>
      <c r="AE417" s="2">
        <v>0</v>
      </c>
      <c r="AF417" s="2">
        <v>0</v>
      </c>
      <c r="AG417" s="1"/>
      <c r="AH417" s="1"/>
      <c r="AI417" s="1">
        <v>30</v>
      </c>
      <c r="AJ417" s="1">
        <v>35</v>
      </c>
      <c r="AK417" s="1">
        <v>40</v>
      </c>
      <c r="AL417" s="2"/>
      <c r="AM417" s="1"/>
      <c r="AN417" s="5" t="s">
        <v>1</v>
      </c>
      <c r="AO417" s="2">
        <v>100</v>
      </c>
      <c r="AP417" s="1"/>
      <c r="AQ417" s="1"/>
      <c r="AR417" s="1"/>
      <c r="AS417" s="1">
        <v>90</v>
      </c>
      <c r="AT417" s="1">
        <v>15</v>
      </c>
      <c r="AU417" s="1">
        <v>20</v>
      </c>
      <c r="AV417" s="1">
        <v>110</v>
      </c>
      <c r="AW417" s="2">
        <v>0</v>
      </c>
      <c r="AX417" s="2">
        <v>0</v>
      </c>
      <c r="AY417" s="2"/>
      <c r="AZ417" s="2"/>
      <c r="BA417" s="2"/>
      <c r="BB417" s="2"/>
      <c r="BC417" s="1"/>
      <c r="BD417" s="1">
        <v>25</v>
      </c>
      <c r="BE417" s="1">
        <v>30</v>
      </c>
      <c r="BF417" s="1">
        <v>35</v>
      </c>
      <c r="BG417" s="1"/>
      <c r="BK417">
        <f>SUM(S423:AK423)</f>
        <v>8000</v>
      </c>
      <c r="BL417">
        <f>SUM(S417:AK417)</f>
        <v>280</v>
      </c>
      <c r="BM417">
        <f>SUM(AO423:BG423)</f>
        <v>4000</v>
      </c>
      <c r="BN417">
        <f>SUM(AO417:BG417)</f>
        <v>425</v>
      </c>
      <c r="BO417">
        <f>MAX(MIN(BK417,BN417),MIN(BL417,BM417))</f>
        <v>425</v>
      </c>
    </row>
    <row r="418" spans="2:69" ht="20.55" customHeight="1" x14ac:dyDescent="0.3">
      <c r="B418" s="3" t="s">
        <v>29</v>
      </c>
      <c r="C418" s="10"/>
      <c r="D418" s="18"/>
      <c r="E418" s="3" t="s">
        <v>31</v>
      </c>
      <c r="F418" s="2"/>
      <c r="G418" s="3" t="s">
        <v>33</v>
      </c>
      <c r="H418" s="10"/>
      <c r="I418" s="3" t="s">
        <v>35</v>
      </c>
      <c r="J418" s="10"/>
      <c r="K418" s="25"/>
      <c r="L418" s="2"/>
      <c r="M418" s="2"/>
      <c r="N418" s="3" t="s">
        <v>39</v>
      </c>
      <c r="R418" s="5" t="s">
        <v>2</v>
      </c>
      <c r="S418" s="2"/>
      <c r="T418" s="1">
        <v>50</v>
      </c>
      <c r="U418" s="1">
        <v>60</v>
      </c>
      <c r="V418" s="1">
        <v>100</v>
      </c>
      <c r="W418" s="1"/>
      <c r="X418" s="1"/>
      <c r="Z418" s="1"/>
      <c r="AA418" s="2"/>
      <c r="AC418" s="2">
        <v>0</v>
      </c>
      <c r="AD418" s="2">
        <v>0</v>
      </c>
      <c r="AE418" s="2">
        <v>0</v>
      </c>
      <c r="AF418" s="2">
        <v>0</v>
      </c>
      <c r="AG418" s="1"/>
      <c r="AH418" s="1"/>
      <c r="AI418" s="1">
        <v>20</v>
      </c>
      <c r="AJ418" s="1">
        <v>25</v>
      </c>
      <c r="AK418" s="1">
        <v>30</v>
      </c>
      <c r="AL418" s="2"/>
      <c r="AM418" s="1"/>
      <c r="AN418" s="5" t="s">
        <v>2</v>
      </c>
      <c r="AO418" s="2">
        <v>75</v>
      </c>
      <c r="AP418" s="1"/>
      <c r="AQ418" s="1"/>
      <c r="AR418" s="1"/>
      <c r="AS418" s="1">
        <v>80</v>
      </c>
      <c r="AT418" s="1">
        <v>55</v>
      </c>
      <c r="AU418" s="1">
        <v>65</v>
      </c>
      <c r="AV418" s="1">
        <v>105</v>
      </c>
      <c r="AW418" s="2">
        <v>0</v>
      </c>
      <c r="AX418" s="2">
        <v>0</v>
      </c>
      <c r="AY418" s="2"/>
      <c r="AZ418" s="2"/>
      <c r="BA418" s="2"/>
      <c r="BB418" s="2"/>
      <c r="BC418" s="1"/>
      <c r="BD418" s="1">
        <v>15</v>
      </c>
      <c r="BE418" s="1">
        <v>20</v>
      </c>
      <c r="BF418" s="1">
        <v>25</v>
      </c>
      <c r="BG418" s="1"/>
      <c r="BK418">
        <f t="shared" ref="BK418:BK420" si="120">SUM(S424:AK424)</f>
        <v>8000</v>
      </c>
      <c r="BL418">
        <f t="shared" ref="BL418:BL420" si="121">SUM(S418:AK418)</f>
        <v>285</v>
      </c>
      <c r="BM418">
        <f t="shared" ref="BM418:BM420" si="122">SUM(AO424:BG424)</f>
        <v>4000</v>
      </c>
      <c r="BN418">
        <f t="shared" ref="BN418:BN420" si="123">SUM(AO418:BG418)</f>
        <v>440</v>
      </c>
      <c r="BO418">
        <f t="shared" ref="BO418:BO420" si="124">MAX(MIN(BK418,BN418),MIN(BL418,BM418))</f>
        <v>440</v>
      </c>
    </row>
    <row r="419" spans="2:69" ht="20.55" customHeight="1" thickBot="1" x14ac:dyDescent="0.35">
      <c r="B419" s="4"/>
      <c r="C419" s="2"/>
      <c r="D419" s="2"/>
      <c r="E419" s="4"/>
      <c r="F419" s="2"/>
      <c r="G419" s="4"/>
      <c r="H419" s="2"/>
      <c r="I419" s="4"/>
      <c r="J419" s="2"/>
      <c r="K419" s="26"/>
      <c r="L419" s="2"/>
      <c r="M419" s="2"/>
      <c r="N419" s="4"/>
      <c r="R419" s="5" t="s">
        <v>3</v>
      </c>
      <c r="S419" s="2"/>
      <c r="T419" s="1">
        <v>75</v>
      </c>
      <c r="U419" s="1">
        <v>100</v>
      </c>
      <c r="V419" s="1">
        <v>60</v>
      </c>
      <c r="W419" s="1"/>
      <c r="X419" s="1"/>
      <c r="Z419" s="1"/>
      <c r="AA419" s="2"/>
      <c r="AC419" s="2">
        <v>0</v>
      </c>
      <c r="AD419" s="2">
        <v>0</v>
      </c>
      <c r="AE419" s="2">
        <v>0</v>
      </c>
      <c r="AF419" s="2">
        <v>0</v>
      </c>
      <c r="AG419" s="1"/>
      <c r="AH419" s="1"/>
      <c r="AI419" s="1">
        <v>25</v>
      </c>
      <c r="AJ419" s="1">
        <v>30</v>
      </c>
      <c r="AK419" s="1">
        <v>35</v>
      </c>
      <c r="AL419" s="2"/>
      <c r="AM419" s="1"/>
      <c r="AN419" s="5" t="s">
        <v>3</v>
      </c>
      <c r="AO419" s="2">
        <v>50</v>
      </c>
      <c r="AP419" s="1"/>
      <c r="AQ419" s="1"/>
      <c r="AR419" s="1"/>
      <c r="AS419" s="1">
        <v>45</v>
      </c>
      <c r="AT419" s="1">
        <v>70</v>
      </c>
      <c r="AU419" s="1">
        <v>95</v>
      </c>
      <c r="AV419" s="1">
        <v>55</v>
      </c>
      <c r="AW419" s="2">
        <v>0</v>
      </c>
      <c r="AX419" s="2">
        <v>0</v>
      </c>
      <c r="AY419" s="2"/>
      <c r="AZ419" s="2"/>
      <c r="BA419" s="2"/>
      <c r="BB419" s="2"/>
      <c r="BC419" s="1"/>
      <c r="BD419" s="1">
        <v>20</v>
      </c>
      <c r="BE419" s="1">
        <v>25</v>
      </c>
      <c r="BF419" s="1">
        <v>30</v>
      </c>
      <c r="BG419" s="1"/>
      <c r="BK419">
        <f t="shared" si="120"/>
        <v>8000</v>
      </c>
      <c r="BL419">
        <f t="shared" si="121"/>
        <v>325</v>
      </c>
      <c r="BM419">
        <f t="shared" si="122"/>
        <v>4000</v>
      </c>
      <c r="BN419">
        <f t="shared" si="123"/>
        <v>390</v>
      </c>
      <c r="BO419">
        <f t="shared" si="124"/>
        <v>390</v>
      </c>
    </row>
    <row r="420" spans="2:69" ht="20.55" customHeight="1" x14ac:dyDescent="0.3">
      <c r="B420" s="13" t="s">
        <v>13</v>
      </c>
      <c r="C420" s="2"/>
      <c r="D420" s="2"/>
      <c r="E420" s="13" t="s">
        <v>28</v>
      </c>
      <c r="F420" s="2"/>
      <c r="G420" s="13" t="s">
        <v>27</v>
      </c>
      <c r="H420" s="2"/>
      <c r="I420" s="13" t="s">
        <v>26</v>
      </c>
      <c r="J420" s="2"/>
      <c r="K420" s="13" t="s">
        <v>25</v>
      </c>
      <c r="L420" s="2"/>
      <c r="M420" s="2"/>
      <c r="N420" s="23" t="s">
        <v>24</v>
      </c>
      <c r="R420" s="5" t="s">
        <v>8</v>
      </c>
      <c r="S420" s="2"/>
      <c r="T420" s="1">
        <v>100</v>
      </c>
      <c r="U420" s="1">
        <v>120</v>
      </c>
      <c r="V420" s="1">
        <v>30</v>
      </c>
      <c r="W420" s="1"/>
      <c r="X420" s="1"/>
      <c r="Z420" s="1"/>
      <c r="AA420" s="2"/>
      <c r="AC420" s="2">
        <v>0</v>
      </c>
      <c r="AD420" s="2">
        <v>0</v>
      </c>
      <c r="AE420" s="2">
        <v>0</v>
      </c>
      <c r="AF420" s="2">
        <v>0</v>
      </c>
      <c r="AG420" s="1"/>
      <c r="AH420" s="1"/>
      <c r="AI420" s="1">
        <v>40</v>
      </c>
      <c r="AJ420" s="1">
        <v>45</v>
      </c>
      <c r="AK420" s="1">
        <v>50</v>
      </c>
      <c r="AL420" s="2"/>
      <c r="AM420" s="1"/>
      <c r="AN420" s="5" t="s">
        <v>8</v>
      </c>
      <c r="AO420" s="2">
        <v>25</v>
      </c>
      <c r="AP420" s="1"/>
      <c r="AQ420" s="1"/>
      <c r="AR420" s="1"/>
      <c r="AS420" s="1">
        <v>35</v>
      </c>
      <c r="AT420" s="1">
        <v>110</v>
      </c>
      <c r="AU420" s="1">
        <v>130</v>
      </c>
      <c r="AV420" s="1">
        <v>40</v>
      </c>
      <c r="AW420" s="2">
        <v>0</v>
      </c>
      <c r="AX420" s="2">
        <v>0</v>
      </c>
      <c r="AY420" s="2"/>
      <c r="AZ420" s="2"/>
      <c r="BA420" s="2"/>
      <c r="BB420" s="2"/>
      <c r="BC420" s="1"/>
      <c r="BD420" s="1">
        <v>35</v>
      </c>
      <c r="BE420" s="1">
        <v>40</v>
      </c>
      <c r="BF420" s="1">
        <v>45</v>
      </c>
      <c r="BG420" s="1"/>
      <c r="BK420">
        <f t="shared" si="120"/>
        <v>8000</v>
      </c>
      <c r="BL420">
        <f t="shared" si="121"/>
        <v>385</v>
      </c>
      <c r="BM420">
        <f t="shared" si="122"/>
        <v>4000</v>
      </c>
      <c r="BN420">
        <f t="shared" si="123"/>
        <v>460</v>
      </c>
      <c r="BO420">
        <f t="shared" si="124"/>
        <v>460</v>
      </c>
    </row>
    <row r="421" spans="2:69" ht="20.55" customHeight="1" x14ac:dyDescent="0.3">
      <c r="B421" s="24"/>
      <c r="C421" s="2"/>
      <c r="E421" s="24"/>
      <c r="F421" s="2"/>
      <c r="G421" s="24"/>
      <c r="H421" s="2"/>
      <c r="I421" s="24"/>
      <c r="J421" s="2"/>
      <c r="K421" s="4"/>
      <c r="L421" s="2"/>
      <c r="M421" s="2"/>
      <c r="N421" s="4"/>
      <c r="R421" s="2"/>
      <c r="S421" s="2"/>
      <c r="T421" s="1"/>
      <c r="U421" s="1"/>
      <c r="V421" s="1"/>
      <c r="W421" s="1"/>
      <c r="X421" s="1"/>
      <c r="Z421" s="1"/>
      <c r="AA421" s="1"/>
      <c r="AC421" s="1"/>
      <c r="AD421" s="1"/>
      <c r="AE421" s="1"/>
      <c r="AF421" s="1"/>
      <c r="AG421" s="1"/>
      <c r="AH421" s="1"/>
      <c r="AI421" s="1"/>
      <c r="AJ421" s="1"/>
      <c r="AK421" s="1"/>
      <c r="AL421" s="2"/>
      <c r="AM421" s="1"/>
      <c r="AN421" s="2"/>
      <c r="AO421" s="2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</row>
    <row r="422" spans="2:69" x14ac:dyDescent="0.3">
      <c r="B422" s="25"/>
      <c r="C422" s="10"/>
      <c r="D422" s="10"/>
      <c r="E422" s="25"/>
      <c r="F422" s="11"/>
      <c r="G422" s="25"/>
      <c r="H422" s="11"/>
      <c r="I422" s="25"/>
      <c r="J422" s="10"/>
      <c r="K422" s="3" t="s">
        <v>38</v>
      </c>
      <c r="L422" s="2"/>
      <c r="M422" s="2"/>
      <c r="N422" s="3" t="s">
        <v>40</v>
      </c>
      <c r="R422" s="2" t="s">
        <v>7</v>
      </c>
      <c r="S422" s="2"/>
      <c r="T422" s="1"/>
      <c r="U422" s="1"/>
      <c r="V422" s="1"/>
      <c r="W422" s="1"/>
      <c r="X422" s="1"/>
      <c r="Z422" s="1"/>
      <c r="AA422" s="1"/>
      <c r="AC422" s="1"/>
      <c r="AD422" s="1"/>
      <c r="AE422" s="1"/>
      <c r="AF422" s="1"/>
      <c r="AG422" s="1"/>
      <c r="AH422" s="1"/>
      <c r="AI422" s="1"/>
      <c r="AJ422" s="1"/>
      <c r="AK422" s="1"/>
      <c r="AL422" s="2"/>
      <c r="AM422" s="1"/>
      <c r="AN422" s="2" t="s">
        <v>7</v>
      </c>
      <c r="AO422" s="2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</row>
    <row r="423" spans="2:69" ht="15" thickBot="1" x14ac:dyDescent="0.35">
      <c r="B423" s="26"/>
      <c r="C423" s="2"/>
      <c r="D423" s="2"/>
      <c r="E423" s="26"/>
      <c r="F423" s="27"/>
      <c r="G423" s="26"/>
      <c r="H423" s="2"/>
      <c r="I423" s="26"/>
      <c r="J423" s="4"/>
      <c r="K423" s="4"/>
      <c r="L423" s="2"/>
      <c r="M423" s="2"/>
      <c r="N423" s="4"/>
      <c r="R423" s="5" t="s">
        <v>1</v>
      </c>
      <c r="S423" s="2"/>
      <c r="T423" s="2">
        <v>0</v>
      </c>
      <c r="U423" s="2">
        <v>0</v>
      </c>
      <c r="V423" s="2">
        <v>0</v>
      </c>
      <c r="W423" s="2"/>
      <c r="X423" s="2"/>
      <c r="Z423" s="2"/>
      <c r="AA423" s="1"/>
      <c r="AC423" s="1">
        <v>2000</v>
      </c>
      <c r="AD423" s="1">
        <v>2000</v>
      </c>
      <c r="AE423" s="1">
        <v>2000</v>
      </c>
      <c r="AF423" s="1">
        <v>2000</v>
      </c>
      <c r="AG423" s="1"/>
      <c r="AH423" s="1"/>
      <c r="AI423" s="1">
        <v>0</v>
      </c>
      <c r="AJ423" s="1">
        <v>0</v>
      </c>
      <c r="AK423" s="1">
        <v>0</v>
      </c>
      <c r="AL423" s="1"/>
      <c r="AM423" s="1"/>
      <c r="AN423" s="5" t="s">
        <v>1</v>
      </c>
      <c r="AO423" s="2">
        <v>0</v>
      </c>
      <c r="AP423" s="2"/>
      <c r="AQ423" s="2"/>
      <c r="AR423" s="2"/>
      <c r="AS423" s="2">
        <v>0</v>
      </c>
      <c r="AT423" s="2">
        <v>0</v>
      </c>
      <c r="AU423" s="2">
        <v>0</v>
      </c>
      <c r="AV423" s="2">
        <v>0</v>
      </c>
      <c r="AW423" s="1">
        <v>2000</v>
      </c>
      <c r="AX423" s="1">
        <v>2000</v>
      </c>
      <c r="AY423" s="1"/>
      <c r="AZ423" s="1"/>
      <c r="BA423" s="1"/>
      <c r="BB423" s="1"/>
      <c r="BC423" s="1"/>
      <c r="BD423" s="1">
        <v>0</v>
      </c>
      <c r="BE423" s="1">
        <v>0</v>
      </c>
      <c r="BF423" s="1">
        <v>0</v>
      </c>
      <c r="BG423" s="1"/>
      <c r="BQ423" s="12"/>
    </row>
    <row r="424" spans="2:69" x14ac:dyDescent="0.3">
      <c r="B424" s="13" t="s">
        <v>17</v>
      </c>
      <c r="C424" s="4"/>
      <c r="D424" s="3" t="s">
        <v>18</v>
      </c>
      <c r="E424" s="4"/>
      <c r="F424" s="13" t="s">
        <v>19</v>
      </c>
      <c r="G424" s="4"/>
      <c r="H424" s="3" t="s">
        <v>20</v>
      </c>
      <c r="I424" s="4"/>
      <c r="J424" s="23" t="s">
        <v>21</v>
      </c>
      <c r="K424" s="4"/>
      <c r="L424" s="3" t="s">
        <v>22</v>
      </c>
      <c r="M424" s="4"/>
      <c r="N424" s="13" t="s">
        <v>23</v>
      </c>
      <c r="R424" s="5" t="s">
        <v>2</v>
      </c>
      <c r="S424" s="2"/>
      <c r="T424" s="2">
        <v>0</v>
      </c>
      <c r="U424" s="2">
        <v>0</v>
      </c>
      <c r="V424" s="2">
        <v>0</v>
      </c>
      <c r="W424" s="2"/>
      <c r="X424" s="2"/>
      <c r="Z424" s="2"/>
      <c r="AA424" s="1"/>
      <c r="AC424" s="1">
        <v>2000</v>
      </c>
      <c r="AD424" s="1">
        <v>2000</v>
      </c>
      <c r="AE424" s="1">
        <v>2000</v>
      </c>
      <c r="AF424" s="1">
        <v>2000</v>
      </c>
      <c r="AG424" s="1"/>
      <c r="AH424" s="1"/>
      <c r="AI424" s="1">
        <v>0</v>
      </c>
      <c r="AJ424" s="1">
        <v>0</v>
      </c>
      <c r="AK424" s="1">
        <v>0</v>
      </c>
      <c r="AL424" s="1"/>
      <c r="AM424" s="1"/>
      <c r="AN424" s="5" t="s">
        <v>2</v>
      </c>
      <c r="AO424" s="2">
        <v>0</v>
      </c>
      <c r="AP424" s="2"/>
      <c r="AQ424" s="2"/>
      <c r="AR424" s="2"/>
      <c r="AS424" s="2">
        <v>0</v>
      </c>
      <c r="AT424" s="2">
        <v>0</v>
      </c>
      <c r="AU424" s="2">
        <v>0</v>
      </c>
      <c r="AV424" s="2">
        <v>0</v>
      </c>
      <c r="AW424" s="1">
        <v>2000</v>
      </c>
      <c r="AX424" s="1">
        <v>2000</v>
      </c>
      <c r="AY424" s="1"/>
      <c r="AZ424" s="1"/>
      <c r="BA424" s="1"/>
      <c r="BB424" s="1"/>
      <c r="BC424" s="1"/>
      <c r="BD424" s="1">
        <v>0</v>
      </c>
      <c r="BE424" s="1">
        <v>0</v>
      </c>
      <c r="BF424" s="1">
        <v>0</v>
      </c>
      <c r="BG424" s="1"/>
    </row>
    <row r="425" spans="2:69" x14ac:dyDescent="0.3">
      <c r="B425" s="2"/>
      <c r="C425" s="2"/>
      <c r="D425" s="10"/>
      <c r="E425" s="2"/>
      <c r="F425" s="2"/>
      <c r="G425" s="2"/>
      <c r="H425" s="10"/>
      <c r="I425" s="2"/>
      <c r="J425" s="2"/>
      <c r="R425" s="5" t="s">
        <v>3</v>
      </c>
      <c r="S425" s="2"/>
      <c r="T425" s="2">
        <v>0</v>
      </c>
      <c r="U425" s="2">
        <v>0</v>
      </c>
      <c r="V425" s="2">
        <v>0</v>
      </c>
      <c r="W425" s="2"/>
      <c r="X425" s="2"/>
      <c r="Z425" s="2"/>
      <c r="AA425" s="1"/>
      <c r="AC425" s="1">
        <v>2000</v>
      </c>
      <c r="AD425" s="1">
        <v>2000</v>
      </c>
      <c r="AE425" s="1">
        <v>2000</v>
      </c>
      <c r="AF425" s="1">
        <v>2000</v>
      </c>
      <c r="AG425" s="1"/>
      <c r="AH425" s="1"/>
      <c r="AI425" s="1">
        <v>0</v>
      </c>
      <c r="AJ425" s="1">
        <v>0</v>
      </c>
      <c r="AK425" s="1">
        <v>0</v>
      </c>
      <c r="AL425" s="2"/>
      <c r="AM425" s="1"/>
      <c r="AN425" s="5" t="s">
        <v>3</v>
      </c>
      <c r="AO425" s="2">
        <v>0</v>
      </c>
      <c r="AP425" s="2"/>
      <c r="AQ425" s="2"/>
      <c r="AR425" s="2"/>
      <c r="AS425" s="2">
        <v>0</v>
      </c>
      <c r="AT425" s="2">
        <v>0</v>
      </c>
      <c r="AU425" s="2">
        <v>0</v>
      </c>
      <c r="AV425" s="2">
        <v>0</v>
      </c>
      <c r="AW425" s="1">
        <v>2000</v>
      </c>
      <c r="AX425" s="1">
        <v>2000</v>
      </c>
      <c r="AY425" s="1"/>
      <c r="AZ425" s="1"/>
      <c r="BA425" s="1"/>
      <c r="BB425" s="1"/>
      <c r="BC425" s="1"/>
      <c r="BD425" s="1">
        <v>0</v>
      </c>
      <c r="BE425" s="1">
        <v>0</v>
      </c>
      <c r="BF425" s="1">
        <v>0</v>
      </c>
      <c r="BG425" s="1"/>
    </row>
    <row r="426" spans="2:69" x14ac:dyDescent="0.3">
      <c r="R426" s="5" t="s">
        <v>8</v>
      </c>
      <c r="S426" s="2"/>
      <c r="T426" s="2">
        <v>0</v>
      </c>
      <c r="U426" s="2">
        <v>0</v>
      </c>
      <c r="V426" s="2">
        <v>0</v>
      </c>
      <c r="W426" s="2"/>
      <c r="X426" s="2"/>
      <c r="Z426" s="2"/>
      <c r="AA426" s="1"/>
      <c r="AC426" s="1">
        <v>2000</v>
      </c>
      <c r="AD426" s="1">
        <v>2000</v>
      </c>
      <c r="AE426" s="1">
        <v>2000</v>
      </c>
      <c r="AF426" s="1">
        <v>2000</v>
      </c>
      <c r="AG426" s="1"/>
      <c r="AH426" s="1"/>
      <c r="AI426" s="1">
        <v>0</v>
      </c>
      <c r="AJ426" s="1">
        <v>0</v>
      </c>
      <c r="AK426" s="1">
        <v>0</v>
      </c>
      <c r="AN426" s="5" t="s">
        <v>8</v>
      </c>
      <c r="AO426" s="2">
        <v>0</v>
      </c>
      <c r="AP426" s="2"/>
      <c r="AQ426" s="2"/>
      <c r="AR426" s="2"/>
      <c r="AS426" s="2">
        <v>0</v>
      </c>
      <c r="AT426" s="2">
        <v>0</v>
      </c>
      <c r="AU426" s="2">
        <v>0</v>
      </c>
      <c r="AV426" s="2">
        <v>0</v>
      </c>
      <c r="AW426" s="1">
        <v>2000</v>
      </c>
      <c r="AX426" s="1">
        <v>2000</v>
      </c>
      <c r="AY426" s="1"/>
      <c r="AZ426" s="1"/>
      <c r="BA426" s="1"/>
      <c r="BB426" s="1"/>
      <c r="BC426" s="1"/>
      <c r="BD426" s="1">
        <v>0</v>
      </c>
      <c r="BE426" s="1">
        <v>0</v>
      </c>
      <c r="BF426" s="1">
        <v>0</v>
      </c>
      <c r="BG426" s="1"/>
    </row>
    <row r="430" spans="2:69" ht="20.55" customHeight="1" x14ac:dyDescent="0.3">
      <c r="B430" s="16" t="s">
        <v>16</v>
      </c>
      <c r="D430" s="16" t="s">
        <v>38</v>
      </c>
      <c r="F430" t="s">
        <v>36</v>
      </c>
      <c r="H430" s="16" t="s">
        <v>18</v>
      </c>
      <c r="J430" s="16" t="s">
        <v>34</v>
      </c>
      <c r="L430" t="s">
        <v>32</v>
      </c>
    </row>
    <row r="431" spans="2:69" ht="20.55" customHeight="1" thickBot="1" x14ac:dyDescent="0.35"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H431" s="2"/>
      <c r="AK431" s="2"/>
      <c r="AL431" s="2"/>
      <c r="AM431" s="2"/>
      <c r="AN431" s="2"/>
      <c r="AO431" s="2"/>
      <c r="AQ431" s="2"/>
      <c r="BK431" t="s">
        <v>9</v>
      </c>
      <c r="BL431" t="s">
        <v>9</v>
      </c>
      <c r="BM431" t="s">
        <v>10</v>
      </c>
      <c r="BN431" t="s">
        <v>10</v>
      </c>
      <c r="BO431" t="s">
        <v>11</v>
      </c>
    </row>
    <row r="432" spans="2:69" ht="20.55" customHeight="1" x14ac:dyDescent="0.3">
      <c r="B432" s="13" t="s">
        <v>12</v>
      </c>
      <c r="C432" s="4"/>
      <c r="D432" s="3" t="s">
        <v>14</v>
      </c>
      <c r="E432" s="4"/>
      <c r="F432" s="13" t="s">
        <v>4</v>
      </c>
      <c r="G432" s="4"/>
      <c r="H432" s="3" t="s">
        <v>15</v>
      </c>
      <c r="I432" s="4"/>
      <c r="J432" s="15" t="s">
        <v>6</v>
      </c>
      <c r="K432" s="19"/>
      <c r="L432" s="20"/>
      <c r="M432" s="21"/>
      <c r="N432" s="17" t="s">
        <v>5</v>
      </c>
      <c r="R432" s="2" t="s">
        <v>0</v>
      </c>
      <c r="S432" s="2" t="s">
        <v>5</v>
      </c>
      <c r="T432" s="2" t="s">
        <v>6</v>
      </c>
      <c r="U432" s="2" t="s">
        <v>4</v>
      </c>
      <c r="V432" s="2" t="s">
        <v>12</v>
      </c>
      <c r="W432" s="2" t="s">
        <v>23</v>
      </c>
      <c r="X432" s="2" t="s">
        <v>21</v>
      </c>
      <c r="Y432" s="2" t="s">
        <v>19</v>
      </c>
      <c r="Z432" s="2" t="s">
        <v>17</v>
      </c>
      <c r="AA432" s="2" t="s">
        <v>24</v>
      </c>
      <c r="AB432" s="1" t="s">
        <v>25</v>
      </c>
      <c r="AC432" s="2" t="s">
        <v>26</v>
      </c>
      <c r="AD432" s="2" t="s">
        <v>41</v>
      </c>
      <c r="AE432" s="2" t="s">
        <v>42</v>
      </c>
      <c r="AF432" s="2" t="s">
        <v>43</v>
      </c>
      <c r="AH432" s="2" t="s">
        <v>44</v>
      </c>
      <c r="AI432" s="2" t="s">
        <v>45</v>
      </c>
      <c r="AJ432" s="2" t="s">
        <v>46</v>
      </c>
      <c r="AK432" s="2" t="s">
        <v>47</v>
      </c>
      <c r="AL432" s="2"/>
      <c r="AM432" s="1"/>
      <c r="AN432" s="2" t="s">
        <v>0</v>
      </c>
      <c r="AO432" s="2" t="s">
        <v>5</v>
      </c>
      <c r="AP432" s="2" t="s">
        <v>6</v>
      </c>
      <c r="AQ432" s="2" t="s">
        <v>4</v>
      </c>
      <c r="AR432" s="2" t="s">
        <v>12</v>
      </c>
      <c r="AS432" s="2" t="s">
        <v>23</v>
      </c>
      <c r="AT432" s="2" t="s">
        <v>21</v>
      </c>
      <c r="AU432" s="2" t="s">
        <v>19</v>
      </c>
      <c r="AV432" s="2" t="s">
        <v>17</v>
      </c>
      <c r="AW432" s="2" t="s">
        <v>24</v>
      </c>
      <c r="AX432" s="1" t="s">
        <v>25</v>
      </c>
      <c r="AY432" s="2" t="s">
        <v>26</v>
      </c>
      <c r="AZ432" s="2" t="s">
        <v>41</v>
      </c>
      <c r="BA432" s="2" t="s">
        <v>42</v>
      </c>
      <c r="BB432" s="2" t="s">
        <v>43</v>
      </c>
      <c r="BD432" s="2" t="s">
        <v>44</v>
      </c>
      <c r="BE432" s="2" t="s">
        <v>45</v>
      </c>
      <c r="BF432" s="2" t="s">
        <v>46</v>
      </c>
      <c r="BG432" s="2" t="s">
        <v>47</v>
      </c>
      <c r="BK432" t="s">
        <v>48</v>
      </c>
      <c r="BL432" t="s">
        <v>0</v>
      </c>
      <c r="BM432" t="s">
        <v>48</v>
      </c>
      <c r="BN432" t="s">
        <v>0</v>
      </c>
    </row>
    <row r="433" spans="2:69" ht="20.55" customHeight="1" x14ac:dyDescent="0.3">
      <c r="B433" s="4"/>
      <c r="C433" s="2"/>
      <c r="D433" s="2"/>
      <c r="E433" s="4"/>
      <c r="F433" s="4"/>
      <c r="G433" s="4"/>
      <c r="H433" s="2"/>
      <c r="I433" s="24"/>
      <c r="J433" s="4"/>
      <c r="K433" s="4"/>
      <c r="L433" s="2"/>
      <c r="M433" s="2"/>
      <c r="N433" s="4"/>
      <c r="R433" s="5" t="s">
        <v>1</v>
      </c>
      <c r="S433" s="2"/>
      <c r="T433" s="1">
        <v>25</v>
      </c>
      <c r="U433" s="1">
        <v>30</v>
      </c>
      <c r="V433" s="1">
        <v>120</v>
      </c>
      <c r="W433" s="1"/>
      <c r="X433" s="1"/>
      <c r="AA433" s="2"/>
      <c r="AB433" s="2">
        <v>0</v>
      </c>
      <c r="AC433" s="2"/>
      <c r="AD433" s="2">
        <v>0</v>
      </c>
      <c r="AE433" s="2">
        <v>0</v>
      </c>
      <c r="AF433" s="2">
        <v>0</v>
      </c>
      <c r="AG433" s="1"/>
      <c r="AH433" s="1"/>
      <c r="AI433" s="1">
        <v>30</v>
      </c>
      <c r="AJ433" s="1">
        <v>35</v>
      </c>
      <c r="AK433" s="1">
        <v>40</v>
      </c>
      <c r="AL433" s="2"/>
      <c r="AM433" s="1"/>
      <c r="AN433" s="5" t="s">
        <v>1</v>
      </c>
      <c r="AO433" s="2">
        <v>100</v>
      </c>
      <c r="AP433" s="1"/>
      <c r="AQ433" s="1"/>
      <c r="AR433" s="1"/>
      <c r="AS433" s="1">
        <v>90</v>
      </c>
      <c r="AT433" s="1">
        <v>15</v>
      </c>
      <c r="AU433" s="1">
        <v>20</v>
      </c>
      <c r="AV433" s="1">
        <v>110</v>
      </c>
      <c r="AW433" s="2">
        <v>0</v>
      </c>
      <c r="AX433" s="2"/>
      <c r="AY433" s="2">
        <v>0</v>
      </c>
      <c r="AZ433" s="2"/>
      <c r="BA433" s="2"/>
      <c r="BB433" s="2"/>
      <c r="BC433" s="1"/>
      <c r="BD433" s="1">
        <v>25</v>
      </c>
      <c r="BE433" s="1">
        <v>30</v>
      </c>
      <c r="BF433" s="1">
        <v>35</v>
      </c>
      <c r="BG433" s="1"/>
      <c r="BK433">
        <f>SUM(S439:AK439)</f>
        <v>8000</v>
      </c>
      <c r="BL433">
        <f>SUM(S433:AK433)</f>
        <v>280</v>
      </c>
      <c r="BM433">
        <f>SUM(AO439:BG439)</f>
        <v>4000</v>
      </c>
      <c r="BN433">
        <f>SUM(AO433:BG433)</f>
        <v>425</v>
      </c>
      <c r="BO433">
        <f>MAX(MIN(BK433,BN433),MIN(BL433,BM433))</f>
        <v>425</v>
      </c>
    </row>
    <row r="434" spans="2:69" ht="20.55" customHeight="1" x14ac:dyDescent="0.3">
      <c r="B434" s="3" t="s">
        <v>29</v>
      </c>
      <c r="C434" s="10"/>
      <c r="D434" s="18"/>
      <c r="E434" s="3" t="s">
        <v>31</v>
      </c>
      <c r="F434" s="2"/>
      <c r="G434" s="3" t="s">
        <v>33</v>
      </c>
      <c r="H434" s="10"/>
      <c r="I434" s="25"/>
      <c r="J434" s="10"/>
      <c r="K434" s="3" t="s">
        <v>37</v>
      </c>
      <c r="L434" s="2"/>
      <c r="M434" s="2"/>
      <c r="N434" s="3" t="s">
        <v>39</v>
      </c>
      <c r="R434" s="5" t="s">
        <v>2</v>
      </c>
      <c r="S434" s="2"/>
      <c r="T434" s="1">
        <v>50</v>
      </c>
      <c r="U434" s="1">
        <v>60</v>
      </c>
      <c r="V434" s="1">
        <v>100</v>
      </c>
      <c r="W434" s="1"/>
      <c r="X434" s="1"/>
      <c r="AA434" s="2"/>
      <c r="AB434" s="2">
        <v>0</v>
      </c>
      <c r="AC434" s="2"/>
      <c r="AD434" s="2">
        <v>0</v>
      </c>
      <c r="AE434" s="2">
        <v>0</v>
      </c>
      <c r="AF434" s="2">
        <v>0</v>
      </c>
      <c r="AG434" s="1"/>
      <c r="AH434" s="1"/>
      <c r="AI434" s="1">
        <v>20</v>
      </c>
      <c r="AJ434" s="1">
        <v>25</v>
      </c>
      <c r="AK434" s="1">
        <v>30</v>
      </c>
      <c r="AL434" s="2"/>
      <c r="AM434" s="1"/>
      <c r="AN434" s="5" t="s">
        <v>2</v>
      </c>
      <c r="AO434" s="2">
        <v>75</v>
      </c>
      <c r="AP434" s="1"/>
      <c r="AQ434" s="1"/>
      <c r="AR434" s="1"/>
      <c r="AS434" s="1">
        <v>80</v>
      </c>
      <c r="AT434" s="1">
        <v>55</v>
      </c>
      <c r="AU434" s="1">
        <v>65</v>
      </c>
      <c r="AV434" s="1">
        <v>105</v>
      </c>
      <c r="AW434" s="2">
        <v>0</v>
      </c>
      <c r="AX434" s="2"/>
      <c r="AY434" s="2">
        <v>0</v>
      </c>
      <c r="AZ434" s="2"/>
      <c r="BA434" s="2"/>
      <c r="BB434" s="2"/>
      <c r="BC434" s="1"/>
      <c r="BD434" s="1">
        <v>15</v>
      </c>
      <c r="BE434" s="1">
        <v>20</v>
      </c>
      <c r="BF434" s="1">
        <v>25</v>
      </c>
      <c r="BG434" s="1"/>
      <c r="BK434">
        <f t="shared" ref="BK434:BK436" si="125">SUM(S440:AK440)</f>
        <v>8000</v>
      </c>
      <c r="BL434">
        <f t="shared" ref="BL434:BL436" si="126">SUM(S434:AK434)</f>
        <v>285</v>
      </c>
      <c r="BM434">
        <f t="shared" ref="BM434:BM436" si="127">SUM(AO440:BG440)</f>
        <v>4000</v>
      </c>
      <c r="BN434">
        <f t="shared" ref="BN434:BN436" si="128">SUM(AO434:BG434)</f>
        <v>440</v>
      </c>
      <c r="BO434">
        <f t="shared" ref="BO434:BO436" si="129">MAX(MIN(BK434,BN434),MIN(BL434,BM434))</f>
        <v>440</v>
      </c>
    </row>
    <row r="435" spans="2:69" ht="20.55" customHeight="1" thickBot="1" x14ac:dyDescent="0.35">
      <c r="B435" s="4"/>
      <c r="C435" s="2"/>
      <c r="D435" s="2"/>
      <c r="E435" s="4"/>
      <c r="F435" s="2"/>
      <c r="G435" s="4"/>
      <c r="H435" s="2"/>
      <c r="I435" s="26"/>
      <c r="J435" s="2"/>
      <c r="K435" s="4"/>
      <c r="L435" s="2"/>
      <c r="M435" s="2"/>
      <c r="N435" s="4"/>
      <c r="R435" s="5" t="s">
        <v>3</v>
      </c>
      <c r="S435" s="2"/>
      <c r="T435" s="1">
        <v>75</v>
      </c>
      <c r="U435" s="1">
        <v>100</v>
      </c>
      <c r="V435" s="1">
        <v>60</v>
      </c>
      <c r="W435" s="1"/>
      <c r="X435" s="1"/>
      <c r="AA435" s="2"/>
      <c r="AB435" s="2">
        <v>0</v>
      </c>
      <c r="AC435" s="2"/>
      <c r="AD435" s="2">
        <v>0</v>
      </c>
      <c r="AE435" s="2">
        <v>0</v>
      </c>
      <c r="AF435" s="2">
        <v>0</v>
      </c>
      <c r="AG435" s="1"/>
      <c r="AH435" s="1"/>
      <c r="AI435" s="1">
        <v>25</v>
      </c>
      <c r="AJ435" s="1">
        <v>30</v>
      </c>
      <c r="AK435" s="1">
        <v>35</v>
      </c>
      <c r="AL435" s="2"/>
      <c r="AM435" s="1"/>
      <c r="AN435" s="5" t="s">
        <v>3</v>
      </c>
      <c r="AO435" s="2">
        <v>50</v>
      </c>
      <c r="AP435" s="1"/>
      <c r="AQ435" s="1"/>
      <c r="AR435" s="1"/>
      <c r="AS435" s="1">
        <v>45</v>
      </c>
      <c r="AT435" s="1">
        <v>70</v>
      </c>
      <c r="AU435" s="1">
        <v>95</v>
      </c>
      <c r="AV435" s="1">
        <v>55</v>
      </c>
      <c r="AW435" s="2">
        <v>0</v>
      </c>
      <c r="AX435" s="2"/>
      <c r="AY435" s="2">
        <v>0</v>
      </c>
      <c r="AZ435" s="2"/>
      <c r="BA435" s="2"/>
      <c r="BB435" s="2"/>
      <c r="BC435" s="1"/>
      <c r="BD435" s="1">
        <v>20</v>
      </c>
      <c r="BE435" s="1">
        <v>25</v>
      </c>
      <c r="BF435" s="1">
        <v>30</v>
      </c>
      <c r="BG435" s="1"/>
      <c r="BK435">
        <f t="shared" si="125"/>
        <v>8000</v>
      </c>
      <c r="BL435">
        <f t="shared" si="126"/>
        <v>325</v>
      </c>
      <c r="BM435">
        <f t="shared" si="127"/>
        <v>4000</v>
      </c>
      <c r="BN435">
        <f t="shared" si="128"/>
        <v>390</v>
      </c>
      <c r="BO435">
        <f t="shared" si="129"/>
        <v>390</v>
      </c>
    </row>
    <row r="436" spans="2:69" ht="20.55" customHeight="1" x14ac:dyDescent="0.3">
      <c r="B436" s="13" t="s">
        <v>13</v>
      </c>
      <c r="C436" s="2"/>
      <c r="D436" s="2"/>
      <c r="E436" s="13" t="s">
        <v>28</v>
      </c>
      <c r="F436" s="2"/>
      <c r="G436" s="13" t="s">
        <v>27</v>
      </c>
      <c r="H436" s="2"/>
      <c r="I436" s="13" t="s">
        <v>26</v>
      </c>
      <c r="J436" s="2"/>
      <c r="K436" s="13" t="s">
        <v>25</v>
      </c>
      <c r="L436" s="2"/>
      <c r="M436" s="2"/>
      <c r="N436" s="23" t="s">
        <v>24</v>
      </c>
      <c r="R436" s="5" t="s">
        <v>8</v>
      </c>
      <c r="S436" s="2"/>
      <c r="T436" s="1">
        <v>100</v>
      </c>
      <c r="U436" s="1">
        <v>120</v>
      </c>
      <c r="V436" s="1">
        <v>30</v>
      </c>
      <c r="W436" s="1"/>
      <c r="X436" s="1"/>
      <c r="AA436" s="2"/>
      <c r="AB436" s="2">
        <v>0</v>
      </c>
      <c r="AC436" s="2"/>
      <c r="AD436" s="2">
        <v>0</v>
      </c>
      <c r="AE436" s="2">
        <v>0</v>
      </c>
      <c r="AF436" s="2">
        <v>0</v>
      </c>
      <c r="AG436" s="1"/>
      <c r="AH436" s="1"/>
      <c r="AI436" s="1">
        <v>40</v>
      </c>
      <c r="AJ436" s="1">
        <v>45</v>
      </c>
      <c r="AK436" s="1">
        <v>50</v>
      </c>
      <c r="AL436" s="2"/>
      <c r="AM436" s="1"/>
      <c r="AN436" s="5" t="s">
        <v>8</v>
      </c>
      <c r="AO436" s="2">
        <v>25</v>
      </c>
      <c r="AP436" s="1"/>
      <c r="AQ436" s="1"/>
      <c r="AR436" s="1"/>
      <c r="AS436" s="1">
        <v>35</v>
      </c>
      <c r="AT436" s="1">
        <v>110</v>
      </c>
      <c r="AU436" s="1">
        <v>130</v>
      </c>
      <c r="AV436" s="1">
        <v>40</v>
      </c>
      <c r="AW436" s="2">
        <v>0</v>
      </c>
      <c r="AX436" s="2"/>
      <c r="AY436" s="2">
        <v>0</v>
      </c>
      <c r="AZ436" s="2"/>
      <c r="BA436" s="2"/>
      <c r="BB436" s="2"/>
      <c r="BC436" s="1"/>
      <c r="BD436" s="1">
        <v>35</v>
      </c>
      <c r="BE436" s="1">
        <v>40</v>
      </c>
      <c r="BF436" s="1">
        <v>45</v>
      </c>
      <c r="BG436" s="1"/>
      <c r="BK436">
        <f t="shared" si="125"/>
        <v>8000</v>
      </c>
      <c r="BL436">
        <f t="shared" si="126"/>
        <v>385</v>
      </c>
      <c r="BM436">
        <f t="shared" si="127"/>
        <v>4000</v>
      </c>
      <c r="BN436">
        <f t="shared" si="128"/>
        <v>460</v>
      </c>
      <c r="BO436">
        <f t="shared" si="129"/>
        <v>460</v>
      </c>
    </row>
    <row r="437" spans="2:69" ht="20.55" customHeight="1" x14ac:dyDescent="0.3">
      <c r="B437" s="24"/>
      <c r="C437" s="2"/>
      <c r="E437" s="24"/>
      <c r="F437" s="2"/>
      <c r="G437" s="24"/>
      <c r="H437" s="2"/>
      <c r="I437" s="4"/>
      <c r="J437" s="2"/>
      <c r="K437" s="24"/>
      <c r="L437" s="2"/>
      <c r="M437" s="2"/>
      <c r="N437" s="4"/>
      <c r="R437" s="2"/>
      <c r="S437" s="2"/>
      <c r="T437" s="1"/>
      <c r="U437" s="1"/>
      <c r="V437" s="1"/>
      <c r="W437" s="1"/>
      <c r="X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2"/>
      <c r="AM437" s="1"/>
      <c r="AN437" s="2"/>
      <c r="AO437" s="2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</row>
    <row r="438" spans="2:69" x14ac:dyDescent="0.3">
      <c r="B438" s="25"/>
      <c r="C438" s="10"/>
      <c r="D438" s="10"/>
      <c r="E438" s="25"/>
      <c r="F438" s="11"/>
      <c r="G438" s="25"/>
      <c r="H438" s="11"/>
      <c r="I438" s="3" t="s">
        <v>36</v>
      </c>
      <c r="J438" s="10"/>
      <c r="K438" s="25"/>
      <c r="L438" s="2"/>
      <c r="M438" s="2"/>
      <c r="N438" s="3" t="s">
        <v>40</v>
      </c>
      <c r="R438" s="2" t="s">
        <v>7</v>
      </c>
      <c r="S438" s="2"/>
      <c r="T438" s="1"/>
      <c r="U438" s="1"/>
      <c r="V438" s="1"/>
      <c r="W438" s="1"/>
      <c r="X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2"/>
      <c r="AM438" s="1"/>
      <c r="AN438" s="2" t="s">
        <v>7</v>
      </c>
      <c r="AO438" s="2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</row>
    <row r="439" spans="2:69" ht="15" thickBot="1" x14ac:dyDescent="0.35">
      <c r="B439" s="26"/>
      <c r="C439" s="2"/>
      <c r="D439" s="2"/>
      <c r="E439" s="26"/>
      <c r="F439" s="27"/>
      <c r="G439" s="26"/>
      <c r="H439" s="2"/>
      <c r="I439" s="4"/>
      <c r="J439" s="4"/>
      <c r="K439" s="26"/>
      <c r="L439" s="2"/>
      <c r="M439" s="2"/>
      <c r="N439" s="4"/>
      <c r="R439" s="5" t="s">
        <v>1</v>
      </c>
      <c r="S439" s="2"/>
      <c r="T439" s="2">
        <v>0</v>
      </c>
      <c r="U439" s="2">
        <v>0</v>
      </c>
      <c r="V439" s="2">
        <v>0</v>
      </c>
      <c r="W439" s="2"/>
      <c r="X439" s="2"/>
      <c r="AA439" s="1"/>
      <c r="AB439" s="1">
        <v>2000</v>
      </c>
      <c r="AC439" s="1"/>
      <c r="AD439" s="1">
        <v>2000</v>
      </c>
      <c r="AE439" s="1">
        <v>2000</v>
      </c>
      <c r="AF439" s="1">
        <v>2000</v>
      </c>
      <c r="AG439" s="1"/>
      <c r="AH439" s="1"/>
      <c r="AI439" s="1">
        <v>0</v>
      </c>
      <c r="AJ439" s="1">
        <v>0</v>
      </c>
      <c r="AK439" s="1">
        <v>0</v>
      </c>
      <c r="AL439" s="1"/>
      <c r="AM439" s="1"/>
      <c r="AN439" s="5" t="s">
        <v>1</v>
      </c>
      <c r="AO439" s="2">
        <v>0</v>
      </c>
      <c r="AP439" s="2"/>
      <c r="AQ439" s="2"/>
      <c r="AR439" s="2"/>
      <c r="AS439" s="2">
        <v>0</v>
      </c>
      <c r="AT439" s="2">
        <v>0</v>
      </c>
      <c r="AU439" s="2">
        <v>0</v>
      </c>
      <c r="AV439" s="2">
        <v>0</v>
      </c>
      <c r="AW439" s="1">
        <v>2000</v>
      </c>
      <c r="AX439" s="1"/>
      <c r="AY439" s="1">
        <v>2000</v>
      </c>
      <c r="AZ439" s="1"/>
      <c r="BA439" s="1"/>
      <c r="BB439" s="1"/>
      <c r="BC439" s="1"/>
      <c r="BD439" s="1">
        <v>0</v>
      </c>
      <c r="BE439" s="1">
        <v>0</v>
      </c>
      <c r="BF439" s="1">
        <v>0</v>
      </c>
      <c r="BG439" s="1"/>
      <c r="BQ439" s="12"/>
    </row>
    <row r="440" spans="2:69" x14ac:dyDescent="0.3">
      <c r="B440" s="13" t="s">
        <v>17</v>
      </c>
      <c r="C440" s="4"/>
      <c r="D440" s="3" t="s">
        <v>18</v>
      </c>
      <c r="E440" s="4"/>
      <c r="F440" s="13" t="s">
        <v>19</v>
      </c>
      <c r="G440" s="4"/>
      <c r="H440" s="3" t="s">
        <v>20</v>
      </c>
      <c r="I440" s="4"/>
      <c r="J440" s="23" t="s">
        <v>21</v>
      </c>
      <c r="K440" s="4"/>
      <c r="L440" s="3" t="s">
        <v>22</v>
      </c>
      <c r="M440" s="4"/>
      <c r="N440" s="13" t="s">
        <v>23</v>
      </c>
      <c r="R440" s="5" t="s">
        <v>2</v>
      </c>
      <c r="S440" s="2"/>
      <c r="T440" s="2">
        <v>0</v>
      </c>
      <c r="U440" s="2">
        <v>0</v>
      </c>
      <c r="V440" s="2">
        <v>0</v>
      </c>
      <c r="W440" s="2"/>
      <c r="X440" s="2"/>
      <c r="AA440" s="1"/>
      <c r="AB440" s="1">
        <v>2000</v>
      </c>
      <c r="AC440" s="1"/>
      <c r="AD440" s="1">
        <v>2000</v>
      </c>
      <c r="AE440" s="1">
        <v>2000</v>
      </c>
      <c r="AF440" s="1">
        <v>2000</v>
      </c>
      <c r="AG440" s="1"/>
      <c r="AH440" s="1"/>
      <c r="AI440" s="1">
        <v>0</v>
      </c>
      <c r="AJ440" s="1">
        <v>0</v>
      </c>
      <c r="AK440" s="1">
        <v>0</v>
      </c>
      <c r="AL440" s="1"/>
      <c r="AM440" s="1"/>
      <c r="AN440" s="5" t="s">
        <v>2</v>
      </c>
      <c r="AO440" s="2">
        <v>0</v>
      </c>
      <c r="AP440" s="2"/>
      <c r="AQ440" s="2"/>
      <c r="AR440" s="2"/>
      <c r="AS440" s="2">
        <v>0</v>
      </c>
      <c r="AT440" s="2">
        <v>0</v>
      </c>
      <c r="AU440" s="2">
        <v>0</v>
      </c>
      <c r="AV440" s="2">
        <v>0</v>
      </c>
      <c r="AW440" s="1">
        <v>2000</v>
      </c>
      <c r="AX440" s="1"/>
      <c r="AY440" s="1">
        <v>2000</v>
      </c>
      <c r="AZ440" s="1"/>
      <c r="BA440" s="1"/>
      <c r="BB440" s="1"/>
      <c r="BC440" s="1"/>
      <c r="BD440" s="1">
        <v>0</v>
      </c>
      <c r="BE440" s="1">
        <v>0</v>
      </c>
      <c r="BF440" s="1">
        <v>0</v>
      </c>
      <c r="BG440" s="1"/>
    </row>
    <row r="441" spans="2:69" x14ac:dyDescent="0.3">
      <c r="B441" s="2"/>
      <c r="C441" s="2"/>
      <c r="D441" s="10"/>
      <c r="E441" s="2"/>
      <c r="F441" s="2"/>
      <c r="G441" s="2"/>
      <c r="H441" s="10"/>
      <c r="I441" s="2"/>
      <c r="J441" s="2"/>
      <c r="R441" s="5" t="s">
        <v>3</v>
      </c>
      <c r="S441" s="2"/>
      <c r="T441" s="2">
        <v>0</v>
      </c>
      <c r="U441" s="2">
        <v>0</v>
      </c>
      <c r="V441" s="2">
        <v>0</v>
      </c>
      <c r="W441" s="2"/>
      <c r="X441" s="2"/>
      <c r="AA441" s="1"/>
      <c r="AB441" s="1">
        <v>2000</v>
      </c>
      <c r="AC441" s="1"/>
      <c r="AD441" s="1">
        <v>2000</v>
      </c>
      <c r="AE441" s="1">
        <v>2000</v>
      </c>
      <c r="AF441" s="1">
        <v>2000</v>
      </c>
      <c r="AG441" s="1"/>
      <c r="AH441" s="1"/>
      <c r="AI441" s="1">
        <v>0</v>
      </c>
      <c r="AJ441" s="1">
        <v>0</v>
      </c>
      <c r="AK441" s="1">
        <v>0</v>
      </c>
      <c r="AL441" s="2"/>
      <c r="AM441" s="1"/>
      <c r="AN441" s="5" t="s">
        <v>3</v>
      </c>
      <c r="AO441" s="2">
        <v>0</v>
      </c>
      <c r="AP441" s="2"/>
      <c r="AQ441" s="2"/>
      <c r="AR441" s="2"/>
      <c r="AS441" s="2">
        <v>0</v>
      </c>
      <c r="AT441" s="2">
        <v>0</v>
      </c>
      <c r="AU441" s="2">
        <v>0</v>
      </c>
      <c r="AV441" s="2">
        <v>0</v>
      </c>
      <c r="AW441" s="1">
        <v>2000</v>
      </c>
      <c r="AX441" s="1"/>
      <c r="AY441" s="1">
        <v>2000</v>
      </c>
      <c r="AZ441" s="1"/>
      <c r="BA441" s="1"/>
      <c r="BB441" s="1"/>
      <c r="BC441" s="1"/>
      <c r="BD441" s="1">
        <v>0</v>
      </c>
      <c r="BE441" s="1">
        <v>0</v>
      </c>
      <c r="BF441" s="1">
        <v>0</v>
      </c>
      <c r="BG441" s="1"/>
    </row>
    <row r="442" spans="2:69" x14ac:dyDescent="0.3">
      <c r="R442" s="5" t="s">
        <v>8</v>
      </c>
      <c r="S442" s="2"/>
      <c r="T442" s="2">
        <v>0</v>
      </c>
      <c r="U442" s="2">
        <v>0</v>
      </c>
      <c r="V442" s="2">
        <v>0</v>
      </c>
      <c r="W442" s="2"/>
      <c r="X442" s="2"/>
      <c r="AA442" s="1"/>
      <c r="AB442" s="1">
        <v>2000</v>
      </c>
      <c r="AC442" s="1"/>
      <c r="AD442" s="1">
        <v>2000</v>
      </c>
      <c r="AE442" s="1">
        <v>2000</v>
      </c>
      <c r="AF442" s="1">
        <v>2000</v>
      </c>
      <c r="AG442" s="1"/>
      <c r="AH442" s="1"/>
      <c r="AI442" s="1">
        <v>0</v>
      </c>
      <c r="AJ442" s="1">
        <v>0</v>
      </c>
      <c r="AK442" s="1">
        <v>0</v>
      </c>
      <c r="AN442" s="5" t="s">
        <v>8</v>
      </c>
      <c r="AO442" s="2">
        <v>0</v>
      </c>
      <c r="AP442" s="2"/>
      <c r="AQ442" s="2"/>
      <c r="AR442" s="2"/>
      <c r="AS442" s="2">
        <v>0</v>
      </c>
      <c r="AT442" s="2">
        <v>0</v>
      </c>
      <c r="AU442" s="2">
        <v>0</v>
      </c>
      <c r="AV442" s="2">
        <v>0</v>
      </c>
      <c r="AW442" s="1">
        <v>2000</v>
      </c>
      <c r="AX442" s="1"/>
      <c r="AY442" s="1">
        <v>2000</v>
      </c>
      <c r="AZ442" s="1"/>
      <c r="BA442" s="1"/>
      <c r="BB442" s="1"/>
      <c r="BC442" s="1"/>
      <c r="BD442" s="1">
        <v>0</v>
      </c>
      <c r="BE442" s="1">
        <v>0</v>
      </c>
      <c r="BF442" s="1">
        <v>0</v>
      </c>
      <c r="BG442" s="1"/>
    </row>
    <row r="446" spans="2:69" ht="20.55" customHeight="1" x14ac:dyDescent="0.3">
      <c r="B446" s="16" t="s">
        <v>16</v>
      </c>
      <c r="D446" s="16" t="s">
        <v>38</v>
      </c>
      <c r="F446" t="s">
        <v>36</v>
      </c>
      <c r="H446" s="16" t="s">
        <v>18</v>
      </c>
      <c r="J446" s="16" t="s">
        <v>34</v>
      </c>
      <c r="L446" t="s">
        <v>32</v>
      </c>
    </row>
    <row r="447" spans="2:69" ht="20.55" customHeight="1" thickBot="1" x14ac:dyDescent="0.35"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H447" s="2"/>
      <c r="AK447" s="2"/>
      <c r="AL447" s="2"/>
      <c r="AM447" s="2"/>
      <c r="AN447" s="2"/>
      <c r="AO447" s="2"/>
      <c r="AQ447" s="2"/>
      <c r="BK447" t="s">
        <v>9</v>
      </c>
      <c r="BL447" t="s">
        <v>9</v>
      </c>
      <c r="BM447" t="s">
        <v>10</v>
      </c>
      <c r="BN447" t="s">
        <v>10</v>
      </c>
      <c r="BO447" t="s">
        <v>11</v>
      </c>
    </row>
    <row r="448" spans="2:69" ht="20.55" customHeight="1" x14ac:dyDescent="0.3">
      <c r="B448" s="13" t="s">
        <v>12</v>
      </c>
      <c r="C448" s="4"/>
      <c r="D448" s="3" t="s">
        <v>14</v>
      </c>
      <c r="E448" s="4"/>
      <c r="F448" s="13" t="s">
        <v>4</v>
      </c>
      <c r="G448" s="4"/>
      <c r="H448" s="3" t="s">
        <v>15</v>
      </c>
      <c r="I448" s="4"/>
      <c r="J448" s="15" t="s">
        <v>6</v>
      </c>
      <c r="K448" s="19"/>
      <c r="L448" s="20"/>
      <c r="M448" s="21"/>
      <c r="N448" s="17" t="s">
        <v>5</v>
      </c>
      <c r="R448" s="2" t="s">
        <v>0</v>
      </c>
      <c r="S448" s="2" t="s">
        <v>5</v>
      </c>
      <c r="T448" s="2" t="s">
        <v>6</v>
      </c>
      <c r="U448" s="2" t="s">
        <v>4</v>
      </c>
      <c r="V448" s="2" t="s">
        <v>12</v>
      </c>
      <c r="W448" s="2" t="s">
        <v>23</v>
      </c>
      <c r="X448" s="2" t="s">
        <v>21</v>
      </c>
      <c r="Y448" s="2" t="s">
        <v>19</v>
      </c>
      <c r="Z448" s="2" t="s">
        <v>17</v>
      </c>
      <c r="AA448" s="2" t="s">
        <v>24</v>
      </c>
      <c r="AB448" s="1" t="s">
        <v>25</v>
      </c>
      <c r="AC448" s="2" t="s">
        <v>26</v>
      </c>
      <c r="AD448" s="2" t="s">
        <v>41</v>
      </c>
      <c r="AE448" s="2" t="s">
        <v>42</v>
      </c>
      <c r="AF448" s="2" t="s">
        <v>43</v>
      </c>
      <c r="AH448" s="2" t="s">
        <v>44</v>
      </c>
      <c r="AI448" s="2" t="s">
        <v>45</v>
      </c>
      <c r="AJ448" s="2" t="s">
        <v>46</v>
      </c>
      <c r="AK448" s="2" t="s">
        <v>47</v>
      </c>
      <c r="AL448" s="2"/>
      <c r="AM448" s="1"/>
      <c r="AN448" s="2" t="s">
        <v>0</v>
      </c>
      <c r="AO448" s="2" t="s">
        <v>5</v>
      </c>
      <c r="AP448" s="2" t="s">
        <v>6</v>
      </c>
      <c r="AQ448" s="2" t="s">
        <v>4</v>
      </c>
      <c r="AR448" s="2" t="s">
        <v>12</v>
      </c>
      <c r="AS448" s="2" t="s">
        <v>23</v>
      </c>
      <c r="AT448" s="2" t="s">
        <v>21</v>
      </c>
      <c r="AU448" s="2" t="s">
        <v>19</v>
      </c>
      <c r="AV448" s="2" t="s">
        <v>17</v>
      </c>
      <c r="AW448" s="2" t="s">
        <v>24</v>
      </c>
      <c r="AX448" s="1" t="s">
        <v>25</v>
      </c>
      <c r="AY448" s="2" t="s">
        <v>26</v>
      </c>
      <c r="AZ448" s="2" t="s">
        <v>41</v>
      </c>
      <c r="BA448" s="2" t="s">
        <v>42</v>
      </c>
      <c r="BB448" s="2" t="s">
        <v>43</v>
      </c>
      <c r="BD448" s="2" t="s">
        <v>44</v>
      </c>
      <c r="BE448" s="2" t="s">
        <v>45</v>
      </c>
      <c r="BF448" s="2" t="s">
        <v>46</v>
      </c>
      <c r="BG448" s="2" t="s">
        <v>47</v>
      </c>
      <c r="BK448" t="s">
        <v>48</v>
      </c>
      <c r="BL448" t="s">
        <v>0</v>
      </c>
      <c r="BM448" t="s">
        <v>48</v>
      </c>
      <c r="BN448" t="s">
        <v>0</v>
      </c>
    </row>
    <row r="449" spans="2:69" ht="20.55" customHeight="1" x14ac:dyDescent="0.3">
      <c r="B449" s="4"/>
      <c r="C449" s="2"/>
      <c r="D449" s="2"/>
      <c r="E449" s="4"/>
      <c r="F449" s="4"/>
      <c r="G449" s="4"/>
      <c r="H449" s="2"/>
      <c r="I449" s="24"/>
      <c r="J449" s="24"/>
      <c r="K449" s="24"/>
      <c r="L449" s="2"/>
      <c r="M449" s="2"/>
      <c r="N449" s="4"/>
      <c r="R449" s="5" t="s">
        <v>1</v>
      </c>
      <c r="S449" s="2"/>
      <c r="T449" s="1">
        <v>25</v>
      </c>
      <c r="U449" s="1">
        <v>30</v>
      </c>
      <c r="V449" s="1">
        <v>120</v>
      </c>
      <c r="W449" s="1"/>
      <c r="X449" s="1"/>
      <c r="AA449" s="2"/>
      <c r="AB449" s="2"/>
      <c r="AC449" s="2"/>
      <c r="AD449" s="2">
        <v>0</v>
      </c>
      <c r="AE449" s="2">
        <v>0</v>
      </c>
      <c r="AF449" s="2">
        <v>0</v>
      </c>
      <c r="AG449" s="1"/>
      <c r="AH449" s="1"/>
      <c r="AI449" s="1">
        <v>30</v>
      </c>
      <c r="AJ449" s="1">
        <v>35</v>
      </c>
      <c r="AK449" s="1">
        <v>40</v>
      </c>
      <c r="AL449" s="2"/>
      <c r="AM449" s="1"/>
      <c r="AN449" s="5" t="s">
        <v>1</v>
      </c>
      <c r="AO449" s="2">
        <v>100</v>
      </c>
      <c r="AP449" s="1"/>
      <c r="AQ449" s="1"/>
      <c r="AR449" s="1"/>
      <c r="AS449" s="1">
        <v>90</v>
      </c>
      <c r="AT449" s="1">
        <v>15</v>
      </c>
      <c r="AU449" s="1">
        <v>20</v>
      </c>
      <c r="AV449" s="1">
        <v>110</v>
      </c>
      <c r="AW449" s="2">
        <v>0</v>
      </c>
      <c r="AX449" s="2">
        <v>0</v>
      </c>
      <c r="AY449" s="2">
        <v>0</v>
      </c>
      <c r="AZ449" s="2"/>
      <c r="BA449" s="2"/>
      <c r="BB449" s="2"/>
      <c r="BC449" s="1"/>
      <c r="BD449" s="1">
        <v>25</v>
      </c>
      <c r="BE449" s="1">
        <v>30</v>
      </c>
      <c r="BF449" s="1">
        <v>35</v>
      </c>
      <c r="BG449" s="1"/>
      <c r="BK449">
        <f>SUM(S455:AK455)</f>
        <v>6000</v>
      </c>
      <c r="BL449">
        <f>SUM(S449:AK449)</f>
        <v>280</v>
      </c>
      <c r="BM449">
        <f>SUM(AO455:BG455)</f>
        <v>6000</v>
      </c>
      <c r="BN449">
        <f>SUM(AO449:BG449)</f>
        <v>425</v>
      </c>
      <c r="BO449">
        <f>MAX(MIN(BK449,BN449),MIN(BL449,BM449))</f>
        <v>425</v>
      </c>
    </row>
    <row r="450" spans="2:69" ht="20.55" customHeight="1" x14ac:dyDescent="0.3">
      <c r="B450" s="3" t="s">
        <v>29</v>
      </c>
      <c r="C450" s="10"/>
      <c r="D450" s="18"/>
      <c r="E450" s="3" t="s">
        <v>31</v>
      </c>
      <c r="F450" s="2"/>
      <c r="G450" s="3" t="s">
        <v>33</v>
      </c>
      <c r="H450" s="10"/>
      <c r="I450" s="25"/>
      <c r="J450" s="10"/>
      <c r="K450" s="25"/>
      <c r="L450" s="2"/>
      <c r="M450" s="2"/>
      <c r="N450" s="3" t="s">
        <v>39</v>
      </c>
      <c r="R450" s="5" t="s">
        <v>2</v>
      </c>
      <c r="S450" s="2"/>
      <c r="T450" s="1">
        <v>50</v>
      </c>
      <c r="U450" s="1">
        <v>60</v>
      </c>
      <c r="V450" s="1">
        <v>100</v>
      </c>
      <c r="W450" s="1"/>
      <c r="X450" s="1"/>
      <c r="AA450" s="2"/>
      <c r="AB450" s="2"/>
      <c r="AC450" s="2"/>
      <c r="AD450" s="2">
        <v>0</v>
      </c>
      <c r="AE450" s="2">
        <v>0</v>
      </c>
      <c r="AF450" s="2">
        <v>0</v>
      </c>
      <c r="AG450" s="1"/>
      <c r="AH450" s="1"/>
      <c r="AI450" s="1">
        <v>20</v>
      </c>
      <c r="AJ450" s="1">
        <v>25</v>
      </c>
      <c r="AK450" s="1">
        <v>30</v>
      </c>
      <c r="AL450" s="2"/>
      <c r="AM450" s="1"/>
      <c r="AN450" s="5" t="s">
        <v>2</v>
      </c>
      <c r="AO450" s="2">
        <v>75</v>
      </c>
      <c r="AP450" s="1"/>
      <c r="AQ450" s="1"/>
      <c r="AR450" s="1"/>
      <c r="AS450" s="1">
        <v>80</v>
      </c>
      <c r="AT450" s="1">
        <v>55</v>
      </c>
      <c r="AU450" s="1">
        <v>65</v>
      </c>
      <c r="AV450" s="1">
        <v>105</v>
      </c>
      <c r="AW450" s="2">
        <v>0</v>
      </c>
      <c r="AX450" s="2">
        <v>0</v>
      </c>
      <c r="AY450" s="2">
        <v>0</v>
      </c>
      <c r="AZ450" s="2"/>
      <c r="BA450" s="2"/>
      <c r="BB450" s="2"/>
      <c r="BC450" s="1"/>
      <c r="BD450" s="1">
        <v>15</v>
      </c>
      <c r="BE450" s="1">
        <v>20</v>
      </c>
      <c r="BF450" s="1">
        <v>25</v>
      </c>
      <c r="BG450" s="1"/>
      <c r="BK450">
        <f t="shared" ref="BK450:BK452" si="130">SUM(S456:AK456)</f>
        <v>6000</v>
      </c>
      <c r="BL450">
        <f t="shared" ref="BL450:BL452" si="131">SUM(S450:AK450)</f>
        <v>285</v>
      </c>
      <c r="BM450">
        <f t="shared" ref="BM450:BM452" si="132">SUM(AO456:BG456)</f>
        <v>6000</v>
      </c>
      <c r="BN450">
        <f t="shared" ref="BN450:BN452" si="133">SUM(AO450:BG450)</f>
        <v>440</v>
      </c>
      <c r="BO450">
        <f t="shared" ref="BO450:BO452" si="134">MAX(MIN(BK450,BN450),MIN(BL450,BM450))</f>
        <v>440</v>
      </c>
    </row>
    <row r="451" spans="2:69" ht="20.55" customHeight="1" thickBot="1" x14ac:dyDescent="0.35">
      <c r="B451" s="4"/>
      <c r="C451" s="2"/>
      <c r="D451" s="2"/>
      <c r="E451" s="4"/>
      <c r="F451" s="2"/>
      <c r="G451" s="4"/>
      <c r="H451" s="2"/>
      <c r="I451" s="26"/>
      <c r="J451" s="2"/>
      <c r="K451" s="26"/>
      <c r="L451" s="2"/>
      <c r="M451" s="2"/>
      <c r="N451" s="4"/>
      <c r="R451" s="5" t="s">
        <v>3</v>
      </c>
      <c r="S451" s="2"/>
      <c r="T451" s="1">
        <v>75</v>
      </c>
      <c r="U451" s="1">
        <v>100</v>
      </c>
      <c r="V451" s="1">
        <v>60</v>
      </c>
      <c r="W451" s="1"/>
      <c r="X451" s="1"/>
      <c r="AA451" s="2"/>
      <c r="AB451" s="2"/>
      <c r="AC451" s="2"/>
      <c r="AD451" s="2">
        <v>0</v>
      </c>
      <c r="AE451" s="2">
        <v>0</v>
      </c>
      <c r="AF451" s="2">
        <v>0</v>
      </c>
      <c r="AG451" s="1"/>
      <c r="AH451" s="1"/>
      <c r="AI451" s="1">
        <v>25</v>
      </c>
      <c r="AJ451" s="1">
        <v>30</v>
      </c>
      <c r="AK451" s="1">
        <v>35</v>
      </c>
      <c r="AL451" s="2"/>
      <c r="AM451" s="1"/>
      <c r="AN451" s="5" t="s">
        <v>3</v>
      </c>
      <c r="AO451" s="2">
        <v>50</v>
      </c>
      <c r="AP451" s="1"/>
      <c r="AQ451" s="1"/>
      <c r="AR451" s="1"/>
      <c r="AS451" s="1">
        <v>45</v>
      </c>
      <c r="AT451" s="1">
        <v>70</v>
      </c>
      <c r="AU451" s="1">
        <v>95</v>
      </c>
      <c r="AV451" s="1">
        <v>55</v>
      </c>
      <c r="AW451" s="2">
        <v>0</v>
      </c>
      <c r="AX451" s="2">
        <v>0</v>
      </c>
      <c r="AY451" s="2">
        <v>0</v>
      </c>
      <c r="AZ451" s="2"/>
      <c r="BA451" s="2"/>
      <c r="BB451" s="2"/>
      <c r="BC451" s="1"/>
      <c r="BD451" s="1">
        <v>20</v>
      </c>
      <c r="BE451" s="1">
        <v>25</v>
      </c>
      <c r="BF451" s="1">
        <v>30</v>
      </c>
      <c r="BG451" s="1"/>
      <c r="BK451">
        <f t="shared" si="130"/>
        <v>6000</v>
      </c>
      <c r="BL451">
        <f t="shared" si="131"/>
        <v>325</v>
      </c>
      <c r="BM451">
        <f t="shared" si="132"/>
        <v>6000</v>
      </c>
      <c r="BN451">
        <f t="shared" si="133"/>
        <v>390</v>
      </c>
      <c r="BO451">
        <f t="shared" si="134"/>
        <v>390</v>
      </c>
    </row>
    <row r="452" spans="2:69" ht="20.55" customHeight="1" x14ac:dyDescent="0.3">
      <c r="B452" s="13" t="s">
        <v>13</v>
      </c>
      <c r="C452" s="2"/>
      <c r="D452" s="2"/>
      <c r="E452" s="13" t="s">
        <v>28</v>
      </c>
      <c r="F452" s="2"/>
      <c r="G452" s="13" t="s">
        <v>27</v>
      </c>
      <c r="H452" s="2"/>
      <c r="I452" s="13" t="s">
        <v>26</v>
      </c>
      <c r="J452" s="2"/>
      <c r="K452" s="13" t="s">
        <v>25</v>
      </c>
      <c r="L452" s="2"/>
      <c r="M452" s="2"/>
      <c r="N452" s="23" t="s">
        <v>24</v>
      </c>
      <c r="R452" s="5" t="s">
        <v>8</v>
      </c>
      <c r="S452" s="2"/>
      <c r="T452" s="1">
        <v>100</v>
      </c>
      <c r="U452" s="1">
        <v>120</v>
      </c>
      <c r="V452" s="1">
        <v>30</v>
      </c>
      <c r="W452" s="1"/>
      <c r="X452" s="1"/>
      <c r="AA452" s="2"/>
      <c r="AB452" s="2"/>
      <c r="AC452" s="2"/>
      <c r="AD452" s="2">
        <v>0</v>
      </c>
      <c r="AE452" s="2">
        <v>0</v>
      </c>
      <c r="AF452" s="2">
        <v>0</v>
      </c>
      <c r="AG452" s="1"/>
      <c r="AH452" s="1"/>
      <c r="AI452" s="1">
        <v>40</v>
      </c>
      <c r="AJ452" s="1">
        <v>45</v>
      </c>
      <c r="AK452" s="1">
        <v>50</v>
      </c>
      <c r="AL452" s="2"/>
      <c r="AM452" s="1"/>
      <c r="AN452" s="5" t="s">
        <v>8</v>
      </c>
      <c r="AO452" s="2">
        <v>25</v>
      </c>
      <c r="AP452" s="1"/>
      <c r="AQ452" s="1"/>
      <c r="AR452" s="1"/>
      <c r="AS452" s="1">
        <v>35</v>
      </c>
      <c r="AT452" s="1">
        <v>110</v>
      </c>
      <c r="AU452" s="1">
        <v>130</v>
      </c>
      <c r="AV452" s="1">
        <v>40</v>
      </c>
      <c r="AW452" s="2">
        <v>0</v>
      </c>
      <c r="AX452" s="2">
        <v>0</v>
      </c>
      <c r="AY452" s="2">
        <v>0</v>
      </c>
      <c r="AZ452" s="2"/>
      <c r="BA452" s="2"/>
      <c r="BB452" s="2"/>
      <c r="BC452" s="1"/>
      <c r="BD452" s="1">
        <v>35</v>
      </c>
      <c r="BE452" s="1">
        <v>40</v>
      </c>
      <c r="BF452" s="1">
        <v>45</v>
      </c>
      <c r="BG452" s="1"/>
      <c r="BK452">
        <f t="shared" si="130"/>
        <v>6000</v>
      </c>
      <c r="BL452">
        <f t="shared" si="131"/>
        <v>385</v>
      </c>
      <c r="BM452">
        <f t="shared" si="132"/>
        <v>6000</v>
      </c>
      <c r="BN452">
        <f t="shared" si="133"/>
        <v>460</v>
      </c>
      <c r="BO452">
        <f t="shared" si="134"/>
        <v>460</v>
      </c>
    </row>
    <row r="453" spans="2:69" ht="20.55" customHeight="1" x14ac:dyDescent="0.3">
      <c r="B453" s="24"/>
      <c r="C453" s="2"/>
      <c r="E453" s="24"/>
      <c r="F453" s="2"/>
      <c r="G453" s="24"/>
      <c r="H453" s="2"/>
      <c r="I453" s="4"/>
      <c r="J453" s="2"/>
      <c r="K453" s="4"/>
      <c r="L453" s="2"/>
      <c r="M453" s="2"/>
      <c r="N453" s="4"/>
      <c r="R453" s="2"/>
      <c r="S453" s="2"/>
      <c r="T453" s="1"/>
      <c r="U453" s="1"/>
      <c r="V453" s="1"/>
      <c r="W453" s="1"/>
      <c r="X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2"/>
      <c r="AM453" s="1"/>
      <c r="AN453" s="2"/>
      <c r="AO453" s="2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</row>
    <row r="454" spans="2:69" x14ac:dyDescent="0.3">
      <c r="B454" s="25"/>
      <c r="C454" s="10"/>
      <c r="D454" s="10"/>
      <c r="E454" s="25"/>
      <c r="F454" s="11"/>
      <c r="G454" s="25"/>
      <c r="H454" s="11"/>
      <c r="I454" s="3" t="s">
        <v>36</v>
      </c>
      <c r="J454" s="10"/>
      <c r="K454" s="3" t="s">
        <v>38</v>
      </c>
      <c r="L454" s="2"/>
      <c r="M454" s="2"/>
      <c r="N454" s="3" t="s">
        <v>40</v>
      </c>
      <c r="R454" s="2" t="s">
        <v>7</v>
      </c>
      <c r="S454" s="2"/>
      <c r="T454" s="1"/>
      <c r="U454" s="1"/>
      <c r="V454" s="1"/>
      <c r="W454" s="1"/>
      <c r="X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2"/>
      <c r="AM454" s="1"/>
      <c r="AN454" s="2" t="s">
        <v>7</v>
      </c>
      <c r="AO454" s="2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</row>
    <row r="455" spans="2:69" ht="15" thickBot="1" x14ac:dyDescent="0.35">
      <c r="B455" s="26"/>
      <c r="C455" s="2"/>
      <c r="D455" s="2"/>
      <c r="E455" s="26"/>
      <c r="F455" s="27"/>
      <c r="G455" s="26"/>
      <c r="H455" s="2"/>
      <c r="I455" s="4"/>
      <c r="J455" s="4"/>
      <c r="K455" s="4"/>
      <c r="L455" s="2"/>
      <c r="M455" s="2"/>
      <c r="N455" s="4"/>
      <c r="R455" s="5" t="s">
        <v>1</v>
      </c>
      <c r="S455" s="2"/>
      <c r="T455" s="2">
        <v>0</v>
      </c>
      <c r="U455" s="2">
        <v>0</v>
      </c>
      <c r="V455" s="2">
        <v>0</v>
      </c>
      <c r="W455" s="2"/>
      <c r="X455" s="2"/>
      <c r="AA455" s="1"/>
      <c r="AB455" s="1"/>
      <c r="AC455" s="1"/>
      <c r="AD455" s="1">
        <v>2000</v>
      </c>
      <c r="AE455" s="1">
        <v>2000</v>
      </c>
      <c r="AF455" s="1">
        <v>2000</v>
      </c>
      <c r="AG455" s="1"/>
      <c r="AH455" s="1"/>
      <c r="AI455" s="1">
        <v>0</v>
      </c>
      <c r="AJ455" s="1">
        <v>0</v>
      </c>
      <c r="AK455" s="1">
        <v>0</v>
      </c>
      <c r="AL455" s="1"/>
      <c r="AM455" s="1"/>
      <c r="AN455" s="5" t="s">
        <v>1</v>
      </c>
      <c r="AO455" s="2">
        <v>0</v>
      </c>
      <c r="AP455" s="2"/>
      <c r="AQ455" s="2"/>
      <c r="AR455" s="2"/>
      <c r="AS455" s="2">
        <v>0</v>
      </c>
      <c r="AT455" s="2">
        <v>0</v>
      </c>
      <c r="AU455" s="2">
        <v>0</v>
      </c>
      <c r="AV455" s="2">
        <v>0</v>
      </c>
      <c r="AW455" s="1">
        <v>2000</v>
      </c>
      <c r="AX455" s="1">
        <v>2000</v>
      </c>
      <c r="AY455" s="1">
        <v>2000</v>
      </c>
      <c r="AZ455" s="1"/>
      <c r="BA455" s="1"/>
      <c r="BB455" s="1"/>
      <c r="BC455" s="1"/>
      <c r="BD455" s="1">
        <v>0</v>
      </c>
      <c r="BE455" s="1">
        <v>0</v>
      </c>
      <c r="BF455" s="1">
        <v>0</v>
      </c>
      <c r="BG455" s="1"/>
      <c r="BQ455" s="12"/>
    </row>
    <row r="456" spans="2:69" x14ac:dyDescent="0.3">
      <c r="B456" s="13" t="s">
        <v>17</v>
      </c>
      <c r="C456" s="4"/>
      <c r="D456" s="3" t="s">
        <v>18</v>
      </c>
      <c r="E456" s="4"/>
      <c r="F456" s="13" t="s">
        <v>19</v>
      </c>
      <c r="G456" s="4"/>
      <c r="H456" s="3" t="s">
        <v>20</v>
      </c>
      <c r="I456" s="4"/>
      <c r="J456" s="23" t="s">
        <v>21</v>
      </c>
      <c r="K456" s="4"/>
      <c r="L456" s="3" t="s">
        <v>22</v>
      </c>
      <c r="M456" s="4"/>
      <c r="N456" s="13" t="s">
        <v>23</v>
      </c>
      <c r="R456" s="5" t="s">
        <v>2</v>
      </c>
      <c r="S456" s="2"/>
      <c r="T456" s="2">
        <v>0</v>
      </c>
      <c r="U456" s="2">
        <v>0</v>
      </c>
      <c r="V456" s="2">
        <v>0</v>
      </c>
      <c r="W456" s="2"/>
      <c r="X456" s="2"/>
      <c r="AA456" s="1"/>
      <c r="AB456" s="1"/>
      <c r="AC456" s="1"/>
      <c r="AD456" s="1">
        <v>2000</v>
      </c>
      <c r="AE456" s="1">
        <v>2000</v>
      </c>
      <c r="AF456" s="1">
        <v>2000</v>
      </c>
      <c r="AG456" s="1"/>
      <c r="AH456" s="1"/>
      <c r="AI456" s="1">
        <v>0</v>
      </c>
      <c r="AJ456" s="1">
        <v>0</v>
      </c>
      <c r="AK456" s="1">
        <v>0</v>
      </c>
      <c r="AL456" s="1"/>
      <c r="AM456" s="1"/>
      <c r="AN456" s="5" t="s">
        <v>2</v>
      </c>
      <c r="AO456" s="2">
        <v>0</v>
      </c>
      <c r="AP456" s="2"/>
      <c r="AQ456" s="2"/>
      <c r="AR456" s="2"/>
      <c r="AS456" s="2">
        <v>0</v>
      </c>
      <c r="AT456" s="2">
        <v>0</v>
      </c>
      <c r="AU456" s="2">
        <v>0</v>
      </c>
      <c r="AV456" s="2">
        <v>0</v>
      </c>
      <c r="AW456" s="1">
        <v>2000</v>
      </c>
      <c r="AX456" s="1">
        <v>2000</v>
      </c>
      <c r="AY456" s="1">
        <v>2000</v>
      </c>
      <c r="AZ456" s="1"/>
      <c r="BA456" s="1"/>
      <c r="BB456" s="1"/>
      <c r="BC456" s="1"/>
      <c r="BD456" s="1">
        <v>0</v>
      </c>
      <c r="BE456" s="1">
        <v>0</v>
      </c>
      <c r="BF456" s="1">
        <v>0</v>
      </c>
      <c r="BG456" s="1"/>
    </row>
    <row r="457" spans="2:69" x14ac:dyDescent="0.3">
      <c r="B457" s="2"/>
      <c r="C457" s="2"/>
      <c r="D457" s="10"/>
      <c r="E457" s="2"/>
      <c r="F457" s="2"/>
      <c r="G457" s="2"/>
      <c r="H457" s="10"/>
      <c r="I457" s="2"/>
      <c r="J457" s="2"/>
      <c r="R457" s="5" t="s">
        <v>3</v>
      </c>
      <c r="S457" s="2"/>
      <c r="T457" s="2">
        <v>0</v>
      </c>
      <c r="U457" s="2">
        <v>0</v>
      </c>
      <c r="V457" s="2">
        <v>0</v>
      </c>
      <c r="W457" s="2"/>
      <c r="X457" s="2"/>
      <c r="AA457" s="1"/>
      <c r="AB457" s="1"/>
      <c r="AC457" s="1"/>
      <c r="AD457" s="1">
        <v>2000</v>
      </c>
      <c r="AE457" s="1">
        <v>2000</v>
      </c>
      <c r="AF457" s="1">
        <v>2000</v>
      </c>
      <c r="AG457" s="1"/>
      <c r="AH457" s="1"/>
      <c r="AI457" s="1">
        <v>0</v>
      </c>
      <c r="AJ457" s="1">
        <v>0</v>
      </c>
      <c r="AK457" s="1">
        <v>0</v>
      </c>
      <c r="AL457" s="2"/>
      <c r="AM457" s="1"/>
      <c r="AN457" s="5" t="s">
        <v>3</v>
      </c>
      <c r="AO457" s="2">
        <v>0</v>
      </c>
      <c r="AP457" s="2"/>
      <c r="AQ457" s="2"/>
      <c r="AR457" s="2"/>
      <c r="AS457" s="2">
        <v>0</v>
      </c>
      <c r="AT457" s="2">
        <v>0</v>
      </c>
      <c r="AU457" s="2">
        <v>0</v>
      </c>
      <c r="AV457" s="2">
        <v>0</v>
      </c>
      <c r="AW457" s="1">
        <v>2000</v>
      </c>
      <c r="AX457" s="1">
        <v>2000</v>
      </c>
      <c r="AY457" s="1">
        <v>2000</v>
      </c>
      <c r="AZ457" s="1"/>
      <c r="BA457" s="1"/>
      <c r="BB457" s="1"/>
      <c r="BC457" s="1"/>
      <c r="BD457" s="1">
        <v>0</v>
      </c>
      <c r="BE457" s="1">
        <v>0</v>
      </c>
      <c r="BF457" s="1">
        <v>0</v>
      </c>
      <c r="BG457" s="1"/>
    </row>
    <row r="458" spans="2:69" x14ac:dyDescent="0.3">
      <c r="R458" s="5" t="s">
        <v>8</v>
      </c>
      <c r="S458" s="2"/>
      <c r="T458" s="2">
        <v>0</v>
      </c>
      <c r="U458" s="2">
        <v>0</v>
      </c>
      <c r="V458" s="2">
        <v>0</v>
      </c>
      <c r="W458" s="2"/>
      <c r="X458" s="2"/>
      <c r="AA458" s="1"/>
      <c r="AB458" s="1"/>
      <c r="AC458" s="1"/>
      <c r="AD458" s="1">
        <v>2000</v>
      </c>
      <c r="AE458" s="1">
        <v>2000</v>
      </c>
      <c r="AF458" s="1">
        <v>2000</v>
      </c>
      <c r="AG458" s="1"/>
      <c r="AH458" s="1"/>
      <c r="AI458" s="1">
        <v>0</v>
      </c>
      <c r="AJ458" s="1">
        <v>0</v>
      </c>
      <c r="AK458" s="1">
        <v>0</v>
      </c>
      <c r="AN458" s="5" t="s">
        <v>8</v>
      </c>
      <c r="AO458" s="2">
        <v>0</v>
      </c>
      <c r="AP458" s="2"/>
      <c r="AQ458" s="2"/>
      <c r="AR458" s="2"/>
      <c r="AS458" s="2">
        <v>0</v>
      </c>
      <c r="AT458" s="2">
        <v>0</v>
      </c>
      <c r="AU458" s="2">
        <v>0</v>
      </c>
      <c r="AV458" s="2">
        <v>0</v>
      </c>
      <c r="AW458" s="1">
        <v>2000</v>
      </c>
      <c r="AX458" s="1">
        <v>2000</v>
      </c>
      <c r="AY458" s="1">
        <v>2000</v>
      </c>
      <c r="AZ458" s="1"/>
      <c r="BA458" s="1"/>
      <c r="BB458" s="1"/>
      <c r="BC458" s="1"/>
      <c r="BD458" s="1">
        <v>0</v>
      </c>
      <c r="BE458" s="1">
        <v>0</v>
      </c>
      <c r="BF458" s="1">
        <v>0</v>
      </c>
      <c r="BG458" s="1"/>
    </row>
    <row r="461" spans="2:69" ht="20.55" customHeight="1" x14ac:dyDescent="0.3">
      <c r="B461" s="16" t="s">
        <v>16</v>
      </c>
      <c r="D461" s="16" t="s">
        <v>38</v>
      </c>
      <c r="F461" t="s">
        <v>36</v>
      </c>
      <c r="H461" s="16" t="s">
        <v>18</v>
      </c>
      <c r="J461" s="16" t="s">
        <v>34</v>
      </c>
      <c r="L461" t="s">
        <v>32</v>
      </c>
    </row>
    <row r="462" spans="2:69" ht="20.55" customHeight="1" thickBot="1" x14ac:dyDescent="0.35"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H462" s="2"/>
      <c r="AK462" s="2"/>
      <c r="AL462" s="2"/>
      <c r="AM462" s="2"/>
      <c r="AN462" s="2"/>
      <c r="AO462" s="2"/>
      <c r="AQ462" s="2"/>
      <c r="BK462" t="s">
        <v>9</v>
      </c>
      <c r="BL462" t="s">
        <v>9</v>
      </c>
      <c r="BM462" t="s">
        <v>10</v>
      </c>
      <c r="BN462" t="s">
        <v>10</v>
      </c>
      <c r="BO462" t="s">
        <v>11</v>
      </c>
    </row>
    <row r="463" spans="2:69" ht="20.55" customHeight="1" x14ac:dyDescent="0.3">
      <c r="B463" s="13" t="s">
        <v>12</v>
      </c>
      <c r="C463" s="4"/>
      <c r="D463" s="3" t="s">
        <v>14</v>
      </c>
      <c r="E463" s="4"/>
      <c r="F463" s="13" t="s">
        <v>4</v>
      </c>
      <c r="G463" s="4"/>
      <c r="H463" s="3" t="s">
        <v>15</v>
      </c>
      <c r="I463" s="4"/>
      <c r="J463" s="15" t="s">
        <v>6</v>
      </c>
      <c r="K463" s="19"/>
      <c r="L463" s="20"/>
      <c r="M463" s="21"/>
      <c r="N463" s="17" t="s">
        <v>5</v>
      </c>
      <c r="R463" s="2" t="s">
        <v>0</v>
      </c>
      <c r="S463" s="2" t="s">
        <v>5</v>
      </c>
      <c r="T463" s="2" t="s">
        <v>6</v>
      </c>
      <c r="U463" s="2" t="s">
        <v>4</v>
      </c>
      <c r="V463" s="2" t="s">
        <v>12</v>
      </c>
      <c r="W463" s="2" t="s">
        <v>23</v>
      </c>
      <c r="X463" s="2" t="s">
        <v>21</v>
      </c>
      <c r="Y463" s="2" t="s">
        <v>19</v>
      </c>
      <c r="Z463" s="2" t="s">
        <v>17</v>
      </c>
      <c r="AA463" s="2" t="s">
        <v>24</v>
      </c>
      <c r="AB463" s="1" t="s">
        <v>25</v>
      </c>
      <c r="AC463" s="2" t="s">
        <v>26</v>
      </c>
      <c r="AD463" s="2" t="s">
        <v>41</v>
      </c>
      <c r="AE463" s="2" t="s">
        <v>42</v>
      </c>
      <c r="AF463" s="2" t="s">
        <v>43</v>
      </c>
      <c r="AH463" s="2" t="s">
        <v>44</v>
      </c>
      <c r="AI463" s="2" t="s">
        <v>45</v>
      </c>
      <c r="AJ463" s="2" t="s">
        <v>46</v>
      </c>
      <c r="AK463" s="2" t="s">
        <v>47</v>
      </c>
      <c r="AL463" s="2"/>
      <c r="AM463" s="1"/>
      <c r="AN463" s="2" t="s">
        <v>0</v>
      </c>
      <c r="AO463" s="2" t="s">
        <v>5</v>
      </c>
      <c r="AP463" s="2" t="s">
        <v>6</v>
      </c>
      <c r="AQ463" s="2" t="s">
        <v>4</v>
      </c>
      <c r="AR463" s="2" t="s">
        <v>12</v>
      </c>
      <c r="AS463" s="2" t="s">
        <v>23</v>
      </c>
      <c r="AT463" s="2" t="s">
        <v>21</v>
      </c>
      <c r="AU463" s="2" t="s">
        <v>19</v>
      </c>
      <c r="AV463" s="2" t="s">
        <v>17</v>
      </c>
      <c r="AW463" s="2" t="s">
        <v>24</v>
      </c>
      <c r="AX463" s="1" t="s">
        <v>25</v>
      </c>
      <c r="AY463" s="2" t="s">
        <v>26</v>
      </c>
      <c r="AZ463" s="2" t="s">
        <v>41</v>
      </c>
      <c r="BA463" s="2" t="s">
        <v>42</v>
      </c>
      <c r="BB463" s="2" t="s">
        <v>43</v>
      </c>
      <c r="BD463" s="2" t="s">
        <v>44</v>
      </c>
      <c r="BE463" s="2" t="s">
        <v>45</v>
      </c>
      <c r="BF463" s="2" t="s">
        <v>46</v>
      </c>
      <c r="BG463" s="2" t="s">
        <v>47</v>
      </c>
      <c r="BK463" t="s">
        <v>48</v>
      </c>
      <c r="BL463" t="s">
        <v>0</v>
      </c>
      <c r="BM463" t="s">
        <v>48</v>
      </c>
      <c r="BN463" t="s">
        <v>0</v>
      </c>
    </row>
    <row r="464" spans="2:69" ht="20.55" customHeight="1" x14ac:dyDescent="0.3">
      <c r="B464" s="4"/>
      <c r="C464" s="2"/>
      <c r="D464" s="2"/>
      <c r="E464" s="4"/>
      <c r="F464" s="4"/>
      <c r="G464" s="24"/>
      <c r="H464" s="2"/>
      <c r="I464" s="4"/>
      <c r="J464" s="4"/>
      <c r="K464" s="4"/>
      <c r="L464" s="2"/>
      <c r="M464" s="2"/>
      <c r="N464" s="4"/>
      <c r="R464" s="5" t="s">
        <v>1</v>
      </c>
      <c r="S464" s="2"/>
      <c r="T464" s="1">
        <v>25</v>
      </c>
      <c r="U464" s="1">
        <v>30</v>
      </c>
      <c r="V464" s="1">
        <v>120</v>
      </c>
      <c r="W464" s="1"/>
      <c r="X464" s="1"/>
      <c r="AA464" s="2"/>
      <c r="AB464" s="2">
        <v>0</v>
      </c>
      <c r="AC464" s="2">
        <v>0</v>
      </c>
      <c r="AD464" s="2"/>
      <c r="AE464" s="2">
        <v>0</v>
      </c>
      <c r="AF464" s="2">
        <v>0</v>
      </c>
      <c r="AG464" s="1"/>
      <c r="AH464" s="1"/>
      <c r="AI464" s="1">
        <v>30</v>
      </c>
      <c r="AJ464" s="1">
        <v>35</v>
      </c>
      <c r="AK464" s="1">
        <v>40</v>
      </c>
      <c r="AL464" s="2"/>
      <c r="AM464" s="1"/>
      <c r="AN464" s="5" t="s">
        <v>1</v>
      </c>
      <c r="AO464" s="2">
        <v>100</v>
      </c>
      <c r="AP464" s="1"/>
      <c r="AQ464" s="1"/>
      <c r="AR464" s="1"/>
      <c r="AS464" s="1">
        <v>90</v>
      </c>
      <c r="AT464" s="1">
        <v>15</v>
      </c>
      <c r="AU464" s="1">
        <v>20</v>
      </c>
      <c r="AV464" s="1">
        <v>110</v>
      </c>
      <c r="AW464" s="2">
        <v>0</v>
      </c>
      <c r="AX464" s="2"/>
      <c r="AY464" s="2"/>
      <c r="AZ464" s="2">
        <v>0</v>
      </c>
      <c r="BA464" s="2"/>
      <c r="BB464" s="2"/>
      <c r="BC464" s="1"/>
      <c r="BD464" s="1">
        <v>25</v>
      </c>
      <c r="BE464" s="1">
        <v>30</v>
      </c>
      <c r="BF464" s="1">
        <v>35</v>
      </c>
      <c r="BG464" s="1"/>
      <c r="BK464">
        <f>SUM(S470:AK470)</f>
        <v>8000</v>
      </c>
      <c r="BL464">
        <f>SUM(S464:AK464)</f>
        <v>280</v>
      </c>
      <c r="BM464">
        <f>SUM(AO470:BG470)</f>
        <v>4000</v>
      </c>
      <c r="BN464">
        <f>SUM(AO464:BG464)</f>
        <v>425</v>
      </c>
      <c r="BO464">
        <f>MAX(MIN(BK464,BN464),MIN(BL464,BM464))</f>
        <v>425</v>
      </c>
    </row>
    <row r="465" spans="2:69" ht="20.55" customHeight="1" x14ac:dyDescent="0.3">
      <c r="B465" s="3" t="s">
        <v>29</v>
      </c>
      <c r="C465" s="10"/>
      <c r="D465" s="18"/>
      <c r="E465" s="3" t="s">
        <v>31</v>
      </c>
      <c r="F465" s="2"/>
      <c r="G465" s="25"/>
      <c r="H465" s="10"/>
      <c r="I465" s="3" t="s">
        <v>35</v>
      </c>
      <c r="J465" s="10"/>
      <c r="K465" s="3" t="s">
        <v>37</v>
      </c>
      <c r="L465" s="2"/>
      <c r="M465" s="2"/>
      <c r="N465" s="3" t="s">
        <v>39</v>
      </c>
      <c r="R465" s="5" t="s">
        <v>2</v>
      </c>
      <c r="S465" s="2"/>
      <c r="T465" s="1">
        <v>50</v>
      </c>
      <c r="U465" s="1">
        <v>60</v>
      </c>
      <c r="V465" s="1">
        <v>100</v>
      </c>
      <c r="W465" s="1"/>
      <c r="X465" s="1"/>
      <c r="AA465" s="2"/>
      <c r="AB465" s="2">
        <v>0</v>
      </c>
      <c r="AC465" s="2">
        <v>0</v>
      </c>
      <c r="AD465" s="2"/>
      <c r="AE465" s="2">
        <v>0</v>
      </c>
      <c r="AF465" s="2">
        <v>0</v>
      </c>
      <c r="AG465" s="1"/>
      <c r="AH465" s="1"/>
      <c r="AI465" s="1">
        <v>20</v>
      </c>
      <c r="AJ465" s="1">
        <v>25</v>
      </c>
      <c r="AK465" s="1">
        <v>30</v>
      </c>
      <c r="AL465" s="2"/>
      <c r="AM465" s="1"/>
      <c r="AN465" s="5" t="s">
        <v>2</v>
      </c>
      <c r="AO465" s="2">
        <v>75</v>
      </c>
      <c r="AP465" s="1"/>
      <c r="AQ465" s="1"/>
      <c r="AR465" s="1"/>
      <c r="AS465" s="1">
        <v>80</v>
      </c>
      <c r="AT465" s="1">
        <v>55</v>
      </c>
      <c r="AU465" s="1">
        <v>65</v>
      </c>
      <c r="AV465" s="1">
        <v>105</v>
      </c>
      <c r="AW465" s="2">
        <v>0</v>
      </c>
      <c r="AX465" s="2"/>
      <c r="AY465" s="2"/>
      <c r="AZ465" s="2">
        <v>0</v>
      </c>
      <c r="BA465" s="2"/>
      <c r="BB465" s="2"/>
      <c r="BC465" s="1"/>
      <c r="BD465" s="1">
        <v>15</v>
      </c>
      <c r="BE465" s="1">
        <v>20</v>
      </c>
      <c r="BF465" s="1">
        <v>25</v>
      </c>
      <c r="BG465" s="1"/>
      <c r="BK465">
        <f t="shared" ref="BK465:BK467" si="135">SUM(S471:AK471)</f>
        <v>8000</v>
      </c>
      <c r="BL465">
        <f t="shared" ref="BL465:BL467" si="136">SUM(S465:AK465)</f>
        <v>285</v>
      </c>
      <c r="BM465">
        <f t="shared" ref="BM465:BM467" si="137">SUM(AO471:BG471)</f>
        <v>4000</v>
      </c>
      <c r="BN465">
        <f t="shared" ref="BN465:BN467" si="138">SUM(AO465:BG465)</f>
        <v>440</v>
      </c>
      <c r="BO465">
        <f t="shared" ref="BO465:BO467" si="139">MAX(MIN(BK465,BN465),MIN(BL465,BM465))</f>
        <v>440</v>
      </c>
    </row>
    <row r="466" spans="2:69" ht="20.55" customHeight="1" thickBot="1" x14ac:dyDescent="0.35">
      <c r="B466" s="4"/>
      <c r="C466" s="2"/>
      <c r="D466" s="2"/>
      <c r="E466" s="4"/>
      <c r="F466" s="2"/>
      <c r="G466" s="26"/>
      <c r="H466" s="2"/>
      <c r="I466" s="4"/>
      <c r="J466" s="2"/>
      <c r="K466" s="4"/>
      <c r="L466" s="2"/>
      <c r="M466" s="2"/>
      <c r="N466" s="4"/>
      <c r="R466" s="5" t="s">
        <v>3</v>
      </c>
      <c r="S466" s="2"/>
      <c r="T466" s="1">
        <v>75</v>
      </c>
      <c r="U466" s="1">
        <v>100</v>
      </c>
      <c r="V466" s="1">
        <v>60</v>
      </c>
      <c r="W466" s="1"/>
      <c r="X466" s="1"/>
      <c r="AA466" s="2"/>
      <c r="AB466" s="2">
        <v>0</v>
      </c>
      <c r="AC466" s="2">
        <v>0</v>
      </c>
      <c r="AD466" s="2"/>
      <c r="AE466" s="2">
        <v>0</v>
      </c>
      <c r="AF466" s="2">
        <v>0</v>
      </c>
      <c r="AG466" s="1"/>
      <c r="AH466" s="1"/>
      <c r="AI466" s="1">
        <v>25</v>
      </c>
      <c r="AJ466" s="1">
        <v>30</v>
      </c>
      <c r="AK466" s="1">
        <v>35</v>
      </c>
      <c r="AL466" s="2"/>
      <c r="AM466" s="1"/>
      <c r="AN466" s="5" t="s">
        <v>3</v>
      </c>
      <c r="AO466" s="2">
        <v>50</v>
      </c>
      <c r="AP466" s="1"/>
      <c r="AQ466" s="1"/>
      <c r="AR466" s="1"/>
      <c r="AS466" s="1">
        <v>45</v>
      </c>
      <c r="AT466" s="1">
        <v>70</v>
      </c>
      <c r="AU466" s="1">
        <v>95</v>
      </c>
      <c r="AV466" s="1">
        <v>55</v>
      </c>
      <c r="AW466" s="2">
        <v>0</v>
      </c>
      <c r="AX466" s="2"/>
      <c r="AY466" s="2"/>
      <c r="AZ466" s="2">
        <v>0</v>
      </c>
      <c r="BA466" s="2"/>
      <c r="BB466" s="2"/>
      <c r="BC466" s="1"/>
      <c r="BD466" s="1">
        <v>20</v>
      </c>
      <c r="BE466" s="1">
        <v>25</v>
      </c>
      <c r="BF466" s="1">
        <v>30</v>
      </c>
      <c r="BG466" s="1"/>
      <c r="BK466">
        <f t="shared" si="135"/>
        <v>8000</v>
      </c>
      <c r="BL466">
        <f t="shared" si="136"/>
        <v>325</v>
      </c>
      <c r="BM466">
        <f t="shared" si="137"/>
        <v>4000</v>
      </c>
      <c r="BN466">
        <f t="shared" si="138"/>
        <v>390</v>
      </c>
      <c r="BO466">
        <f t="shared" si="139"/>
        <v>390</v>
      </c>
    </row>
    <row r="467" spans="2:69" ht="20.55" customHeight="1" x14ac:dyDescent="0.3">
      <c r="B467" s="13" t="s">
        <v>13</v>
      </c>
      <c r="C467" s="2"/>
      <c r="D467" s="2"/>
      <c r="E467" s="13" t="s">
        <v>28</v>
      </c>
      <c r="F467" s="2"/>
      <c r="G467" s="13" t="s">
        <v>27</v>
      </c>
      <c r="H467" s="2"/>
      <c r="I467" s="13" t="s">
        <v>26</v>
      </c>
      <c r="J467" s="2"/>
      <c r="K467" s="13" t="s">
        <v>25</v>
      </c>
      <c r="L467" s="2"/>
      <c r="M467" s="2"/>
      <c r="N467" s="23" t="s">
        <v>24</v>
      </c>
      <c r="R467" s="5" t="s">
        <v>8</v>
      </c>
      <c r="S467" s="2"/>
      <c r="T467" s="1">
        <v>100</v>
      </c>
      <c r="U467" s="1">
        <v>120</v>
      </c>
      <c r="V467" s="1">
        <v>30</v>
      </c>
      <c r="W467" s="1"/>
      <c r="X467" s="1"/>
      <c r="AA467" s="2"/>
      <c r="AB467" s="2">
        <v>0</v>
      </c>
      <c r="AC467" s="2">
        <v>0</v>
      </c>
      <c r="AD467" s="2"/>
      <c r="AE467" s="2">
        <v>0</v>
      </c>
      <c r="AF467" s="2">
        <v>0</v>
      </c>
      <c r="AG467" s="1"/>
      <c r="AH467" s="1"/>
      <c r="AI467" s="1">
        <v>40</v>
      </c>
      <c r="AJ467" s="1">
        <v>45</v>
      </c>
      <c r="AK467" s="1">
        <v>50</v>
      </c>
      <c r="AL467" s="2"/>
      <c r="AM467" s="1"/>
      <c r="AN467" s="5" t="s">
        <v>8</v>
      </c>
      <c r="AO467" s="2">
        <v>25</v>
      </c>
      <c r="AP467" s="1"/>
      <c r="AQ467" s="1"/>
      <c r="AR467" s="1"/>
      <c r="AS467" s="1">
        <v>35</v>
      </c>
      <c r="AT467" s="1">
        <v>110</v>
      </c>
      <c r="AU467" s="1">
        <v>130</v>
      </c>
      <c r="AV467" s="1">
        <v>40</v>
      </c>
      <c r="AW467" s="2">
        <v>0</v>
      </c>
      <c r="AX467" s="2"/>
      <c r="AY467" s="2"/>
      <c r="AZ467" s="2">
        <v>0</v>
      </c>
      <c r="BA467" s="2"/>
      <c r="BB467" s="2"/>
      <c r="BC467" s="1"/>
      <c r="BD467" s="1">
        <v>35</v>
      </c>
      <c r="BE467" s="1">
        <v>40</v>
      </c>
      <c r="BF467" s="1">
        <v>45</v>
      </c>
      <c r="BG467" s="1"/>
      <c r="BK467">
        <f t="shared" si="135"/>
        <v>8000</v>
      </c>
      <c r="BL467">
        <f t="shared" si="136"/>
        <v>385</v>
      </c>
      <c r="BM467">
        <f t="shared" si="137"/>
        <v>4000</v>
      </c>
      <c r="BN467">
        <f t="shared" si="138"/>
        <v>460</v>
      </c>
      <c r="BO467">
        <f t="shared" si="139"/>
        <v>460</v>
      </c>
    </row>
    <row r="468" spans="2:69" ht="20.55" customHeight="1" x14ac:dyDescent="0.3">
      <c r="B468" s="24"/>
      <c r="C468" s="2"/>
      <c r="E468" s="24"/>
      <c r="F468" s="2"/>
      <c r="G468" s="4"/>
      <c r="H468" s="2"/>
      <c r="I468" s="24"/>
      <c r="J468" s="2"/>
      <c r="K468" s="24"/>
      <c r="L468" s="2"/>
      <c r="M468" s="2"/>
      <c r="N468" s="4"/>
      <c r="R468" s="2"/>
      <c r="S468" s="2"/>
      <c r="T468" s="1"/>
      <c r="U468" s="1"/>
      <c r="V468" s="1"/>
      <c r="W468" s="1"/>
      <c r="X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2"/>
      <c r="AM468" s="1"/>
      <c r="AN468" s="2"/>
      <c r="AO468" s="2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</row>
    <row r="469" spans="2:69" x14ac:dyDescent="0.3">
      <c r="B469" s="25"/>
      <c r="C469" s="10"/>
      <c r="D469" s="10"/>
      <c r="E469" s="25"/>
      <c r="F469" s="11"/>
      <c r="G469" s="3" t="s">
        <v>34</v>
      </c>
      <c r="H469" s="11"/>
      <c r="I469" s="25"/>
      <c r="J469" s="10"/>
      <c r="K469" s="25"/>
      <c r="L469" s="2"/>
      <c r="M469" s="2"/>
      <c r="N469" s="3" t="s">
        <v>40</v>
      </c>
      <c r="R469" s="2" t="s">
        <v>7</v>
      </c>
      <c r="S469" s="2"/>
      <c r="T469" s="1"/>
      <c r="U469" s="1"/>
      <c r="V469" s="1"/>
      <c r="W469" s="1"/>
      <c r="X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2"/>
      <c r="AM469" s="1"/>
      <c r="AN469" s="2" t="s">
        <v>7</v>
      </c>
      <c r="AO469" s="2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</row>
    <row r="470" spans="2:69" ht="15" thickBot="1" x14ac:dyDescent="0.35">
      <c r="B470" s="26"/>
      <c r="C470" s="2"/>
      <c r="D470" s="2"/>
      <c r="E470" s="26"/>
      <c r="F470" s="4"/>
      <c r="G470" s="4"/>
      <c r="H470" s="2"/>
      <c r="I470" s="26"/>
      <c r="J470" s="27"/>
      <c r="K470" s="26"/>
      <c r="L470" s="2"/>
      <c r="M470" s="2"/>
      <c r="N470" s="4"/>
      <c r="R470" s="5" t="s">
        <v>1</v>
      </c>
      <c r="S470" s="2"/>
      <c r="T470" s="2">
        <v>0</v>
      </c>
      <c r="U470" s="2">
        <v>0</v>
      </c>
      <c r="V470" s="2">
        <v>0</v>
      </c>
      <c r="W470" s="2"/>
      <c r="X470" s="2"/>
      <c r="AA470" s="1"/>
      <c r="AB470" s="1">
        <v>2000</v>
      </c>
      <c r="AC470" s="1">
        <v>2000</v>
      </c>
      <c r="AD470" s="1"/>
      <c r="AE470" s="1">
        <v>2000</v>
      </c>
      <c r="AF470" s="1">
        <v>2000</v>
      </c>
      <c r="AG470" s="1"/>
      <c r="AH470" s="1"/>
      <c r="AI470" s="1">
        <v>0</v>
      </c>
      <c r="AJ470" s="1">
        <v>0</v>
      </c>
      <c r="AK470" s="1">
        <v>0</v>
      </c>
      <c r="AL470" s="1"/>
      <c r="AM470" s="1"/>
      <c r="AN470" s="5" t="s">
        <v>1</v>
      </c>
      <c r="AO470" s="2">
        <v>0</v>
      </c>
      <c r="AP470" s="2"/>
      <c r="AQ470" s="2"/>
      <c r="AR470" s="2"/>
      <c r="AS470" s="2">
        <v>0</v>
      </c>
      <c r="AT470" s="2">
        <v>0</v>
      </c>
      <c r="AU470" s="2">
        <v>0</v>
      </c>
      <c r="AV470" s="2">
        <v>0</v>
      </c>
      <c r="AW470" s="1">
        <v>2000</v>
      </c>
      <c r="AX470" s="1"/>
      <c r="AY470" s="1"/>
      <c r="AZ470" s="1">
        <v>2000</v>
      </c>
      <c r="BA470" s="1"/>
      <c r="BB470" s="1"/>
      <c r="BC470" s="1"/>
      <c r="BD470" s="1">
        <v>0</v>
      </c>
      <c r="BE470" s="1">
        <v>0</v>
      </c>
      <c r="BF470" s="1">
        <v>0</v>
      </c>
      <c r="BG470" s="1"/>
      <c r="BQ470" s="12"/>
    </row>
    <row r="471" spans="2:69" x14ac:dyDescent="0.3">
      <c r="B471" s="13" t="s">
        <v>17</v>
      </c>
      <c r="C471" s="4"/>
      <c r="D471" s="3" t="s">
        <v>18</v>
      </c>
      <c r="E471" s="4"/>
      <c r="F471" s="13" t="s">
        <v>19</v>
      </c>
      <c r="G471" s="4"/>
      <c r="H471" s="3" t="s">
        <v>20</v>
      </c>
      <c r="I471" s="4"/>
      <c r="J471" s="23" t="s">
        <v>21</v>
      </c>
      <c r="K471" s="4"/>
      <c r="L471" s="3" t="s">
        <v>22</v>
      </c>
      <c r="M471" s="4"/>
      <c r="N471" s="13" t="s">
        <v>23</v>
      </c>
      <c r="R471" s="5" t="s">
        <v>2</v>
      </c>
      <c r="S471" s="2"/>
      <c r="T471" s="2">
        <v>0</v>
      </c>
      <c r="U471" s="2">
        <v>0</v>
      </c>
      <c r="V471" s="2">
        <v>0</v>
      </c>
      <c r="W471" s="2"/>
      <c r="X471" s="2"/>
      <c r="AA471" s="1"/>
      <c r="AB471" s="1">
        <v>2000</v>
      </c>
      <c r="AC471" s="1">
        <v>2000</v>
      </c>
      <c r="AD471" s="1"/>
      <c r="AE471" s="1">
        <v>2000</v>
      </c>
      <c r="AF471" s="1">
        <v>2000</v>
      </c>
      <c r="AG471" s="1"/>
      <c r="AH471" s="1"/>
      <c r="AI471" s="1">
        <v>0</v>
      </c>
      <c r="AJ471" s="1">
        <v>0</v>
      </c>
      <c r="AK471" s="1">
        <v>0</v>
      </c>
      <c r="AL471" s="1"/>
      <c r="AM471" s="1"/>
      <c r="AN471" s="5" t="s">
        <v>2</v>
      </c>
      <c r="AO471" s="2">
        <v>0</v>
      </c>
      <c r="AP471" s="2"/>
      <c r="AQ471" s="2"/>
      <c r="AR471" s="2"/>
      <c r="AS471" s="2">
        <v>0</v>
      </c>
      <c r="AT471" s="2">
        <v>0</v>
      </c>
      <c r="AU471" s="2">
        <v>0</v>
      </c>
      <c r="AV471" s="2">
        <v>0</v>
      </c>
      <c r="AW471" s="1">
        <v>2000</v>
      </c>
      <c r="AX471" s="1"/>
      <c r="AY471" s="1"/>
      <c r="AZ471" s="1">
        <v>2000</v>
      </c>
      <c r="BA471" s="1"/>
      <c r="BB471" s="1"/>
      <c r="BC471" s="1"/>
      <c r="BD471" s="1">
        <v>0</v>
      </c>
      <c r="BE471" s="1">
        <v>0</v>
      </c>
      <c r="BF471" s="1">
        <v>0</v>
      </c>
      <c r="BG471" s="1"/>
    </row>
    <row r="472" spans="2:69" x14ac:dyDescent="0.3">
      <c r="B472" s="2"/>
      <c r="C472" s="2"/>
      <c r="D472" s="10"/>
      <c r="E472" s="2"/>
      <c r="F472" s="2"/>
      <c r="G472" s="2"/>
      <c r="H472" s="10"/>
      <c r="I472" s="2"/>
      <c r="J472" s="2"/>
      <c r="R472" s="5" t="s">
        <v>3</v>
      </c>
      <c r="S472" s="2"/>
      <c r="T472" s="2">
        <v>0</v>
      </c>
      <c r="U472" s="2">
        <v>0</v>
      </c>
      <c r="V472" s="2">
        <v>0</v>
      </c>
      <c r="W472" s="2"/>
      <c r="X472" s="2"/>
      <c r="AA472" s="1"/>
      <c r="AB472" s="1">
        <v>2000</v>
      </c>
      <c r="AC472" s="1">
        <v>2000</v>
      </c>
      <c r="AD472" s="1"/>
      <c r="AE472" s="1">
        <v>2000</v>
      </c>
      <c r="AF472" s="1">
        <v>2000</v>
      </c>
      <c r="AG472" s="1"/>
      <c r="AH472" s="1"/>
      <c r="AI472" s="1">
        <v>0</v>
      </c>
      <c r="AJ472" s="1">
        <v>0</v>
      </c>
      <c r="AK472" s="1">
        <v>0</v>
      </c>
      <c r="AL472" s="2"/>
      <c r="AM472" s="1"/>
      <c r="AN472" s="5" t="s">
        <v>3</v>
      </c>
      <c r="AO472" s="2">
        <v>0</v>
      </c>
      <c r="AP472" s="2"/>
      <c r="AQ472" s="2"/>
      <c r="AR472" s="2"/>
      <c r="AS472" s="2">
        <v>0</v>
      </c>
      <c r="AT472" s="2">
        <v>0</v>
      </c>
      <c r="AU472" s="2">
        <v>0</v>
      </c>
      <c r="AV472" s="2">
        <v>0</v>
      </c>
      <c r="AW472" s="1">
        <v>2000</v>
      </c>
      <c r="AX472" s="1"/>
      <c r="AY472" s="1"/>
      <c r="AZ472" s="1">
        <v>2000</v>
      </c>
      <c r="BA472" s="1"/>
      <c r="BB472" s="1"/>
      <c r="BC472" s="1"/>
      <c r="BD472" s="1">
        <v>0</v>
      </c>
      <c r="BE472" s="1">
        <v>0</v>
      </c>
      <c r="BF472" s="1">
        <v>0</v>
      </c>
      <c r="BG472" s="1"/>
    </row>
    <row r="473" spans="2:69" x14ac:dyDescent="0.3">
      <c r="R473" s="5" t="s">
        <v>8</v>
      </c>
      <c r="S473" s="2"/>
      <c r="T473" s="2">
        <v>0</v>
      </c>
      <c r="U473" s="2">
        <v>0</v>
      </c>
      <c r="V473" s="2">
        <v>0</v>
      </c>
      <c r="W473" s="2"/>
      <c r="X473" s="2"/>
      <c r="AA473" s="1"/>
      <c r="AB473" s="1">
        <v>2000</v>
      </c>
      <c r="AC473" s="1">
        <v>2000</v>
      </c>
      <c r="AD473" s="1"/>
      <c r="AE473" s="1">
        <v>2000</v>
      </c>
      <c r="AF473" s="1">
        <v>2000</v>
      </c>
      <c r="AG473" s="1"/>
      <c r="AH473" s="1"/>
      <c r="AI473" s="1">
        <v>0</v>
      </c>
      <c r="AJ473" s="1">
        <v>0</v>
      </c>
      <c r="AK473" s="1">
        <v>0</v>
      </c>
      <c r="AN473" s="5" t="s">
        <v>8</v>
      </c>
      <c r="AO473" s="2">
        <v>0</v>
      </c>
      <c r="AP473" s="2"/>
      <c r="AQ473" s="2"/>
      <c r="AR473" s="2"/>
      <c r="AS473" s="2">
        <v>0</v>
      </c>
      <c r="AT473" s="2">
        <v>0</v>
      </c>
      <c r="AU473" s="2">
        <v>0</v>
      </c>
      <c r="AV473" s="2">
        <v>0</v>
      </c>
      <c r="AW473" s="1">
        <v>2000</v>
      </c>
      <c r="AX473" s="1"/>
      <c r="AY473" s="1"/>
      <c r="AZ473" s="1">
        <v>2000</v>
      </c>
      <c r="BA473" s="1"/>
      <c r="BB473" s="1"/>
      <c r="BC473" s="1"/>
      <c r="BD473" s="1">
        <v>0</v>
      </c>
      <c r="BE473" s="1">
        <v>0</v>
      </c>
      <c r="BF473" s="1">
        <v>0</v>
      </c>
      <c r="BG473" s="1"/>
    </row>
    <row r="476" spans="2:69" x14ac:dyDescent="0.3">
      <c r="D476" s="2"/>
      <c r="E476" s="2"/>
      <c r="F476" s="10"/>
      <c r="G476" s="2"/>
      <c r="H476" s="2"/>
      <c r="I476" s="2"/>
      <c r="J476" s="10"/>
      <c r="K476" s="2"/>
      <c r="L476" s="2"/>
      <c r="M476" s="2"/>
      <c r="N476" s="2"/>
      <c r="O476" s="2"/>
    </row>
    <row r="477" spans="2:69" ht="20.55" customHeight="1" x14ac:dyDescent="0.3">
      <c r="B477" s="16" t="s">
        <v>16</v>
      </c>
      <c r="D477" s="16" t="s">
        <v>38</v>
      </c>
      <c r="F477" t="s">
        <v>36</v>
      </c>
      <c r="H477" s="16" t="s">
        <v>18</v>
      </c>
      <c r="J477" s="16" t="s">
        <v>34</v>
      </c>
      <c r="L477" t="s">
        <v>32</v>
      </c>
    </row>
    <row r="478" spans="2:69" ht="20.55" customHeight="1" thickBot="1" x14ac:dyDescent="0.35"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H478" s="2"/>
      <c r="AK478" s="2"/>
      <c r="AL478" s="2"/>
      <c r="AM478" s="2"/>
      <c r="AN478" s="2"/>
      <c r="AO478" s="2"/>
      <c r="AQ478" s="2"/>
      <c r="BK478" t="s">
        <v>9</v>
      </c>
      <c r="BL478" t="s">
        <v>9</v>
      </c>
      <c r="BM478" t="s">
        <v>10</v>
      </c>
      <c r="BN478" t="s">
        <v>10</v>
      </c>
      <c r="BO478" t="s">
        <v>11</v>
      </c>
    </row>
    <row r="479" spans="2:69" ht="20.55" customHeight="1" x14ac:dyDescent="0.3">
      <c r="B479" s="13" t="s">
        <v>12</v>
      </c>
      <c r="C479" s="4"/>
      <c r="D479" s="3" t="s">
        <v>14</v>
      </c>
      <c r="E479" s="4"/>
      <c r="F479" s="13" t="s">
        <v>4</v>
      </c>
      <c r="G479" s="4"/>
      <c r="H479" s="3" t="s">
        <v>15</v>
      </c>
      <c r="I479" s="4"/>
      <c r="J479" s="15" t="s">
        <v>6</v>
      </c>
      <c r="K479" s="19"/>
      <c r="L479" s="20"/>
      <c r="M479" s="21"/>
      <c r="N479" s="17" t="s">
        <v>5</v>
      </c>
      <c r="R479" s="2" t="s">
        <v>0</v>
      </c>
      <c r="S479" s="2" t="s">
        <v>5</v>
      </c>
      <c r="T479" s="2" t="s">
        <v>6</v>
      </c>
      <c r="U479" s="2" t="s">
        <v>4</v>
      </c>
      <c r="V479" s="2" t="s">
        <v>12</v>
      </c>
      <c r="W479" s="2" t="s">
        <v>23</v>
      </c>
      <c r="X479" s="2" t="s">
        <v>21</v>
      </c>
      <c r="Y479" s="2" t="s">
        <v>19</v>
      </c>
      <c r="Z479" s="2" t="s">
        <v>17</v>
      </c>
      <c r="AA479" s="2" t="s">
        <v>24</v>
      </c>
      <c r="AB479" s="1" t="s">
        <v>25</v>
      </c>
      <c r="AC479" s="2" t="s">
        <v>26</v>
      </c>
      <c r="AD479" s="2" t="s">
        <v>41</v>
      </c>
      <c r="AE479" s="2" t="s">
        <v>42</v>
      </c>
      <c r="AF479" s="2" t="s">
        <v>43</v>
      </c>
      <c r="AH479" s="2" t="s">
        <v>44</v>
      </c>
      <c r="AI479" s="2" t="s">
        <v>45</v>
      </c>
      <c r="AJ479" s="2" t="s">
        <v>46</v>
      </c>
      <c r="AK479" s="2" t="s">
        <v>47</v>
      </c>
      <c r="AL479" s="2"/>
      <c r="AM479" s="1"/>
      <c r="AN479" s="2" t="s">
        <v>0</v>
      </c>
      <c r="AO479" s="2" t="s">
        <v>5</v>
      </c>
      <c r="AP479" s="2" t="s">
        <v>6</v>
      </c>
      <c r="AQ479" s="2" t="s">
        <v>4</v>
      </c>
      <c r="AR479" s="2" t="s">
        <v>12</v>
      </c>
      <c r="AS479" s="2" t="s">
        <v>23</v>
      </c>
      <c r="AT479" s="2" t="s">
        <v>21</v>
      </c>
      <c r="AU479" s="2" t="s">
        <v>19</v>
      </c>
      <c r="AV479" s="2" t="s">
        <v>17</v>
      </c>
      <c r="AW479" s="2" t="s">
        <v>24</v>
      </c>
      <c r="AX479" s="1" t="s">
        <v>25</v>
      </c>
      <c r="AY479" s="2" t="s">
        <v>26</v>
      </c>
      <c r="AZ479" s="2" t="s">
        <v>41</v>
      </c>
      <c r="BA479" s="2" t="s">
        <v>42</v>
      </c>
      <c r="BB479" s="2" t="s">
        <v>43</v>
      </c>
      <c r="BD479" s="2" t="s">
        <v>44</v>
      </c>
      <c r="BE479" s="2" t="s">
        <v>45</v>
      </c>
      <c r="BF479" s="2" t="s">
        <v>46</v>
      </c>
      <c r="BG479" s="2" t="s">
        <v>47</v>
      </c>
      <c r="BK479" t="s">
        <v>48</v>
      </c>
      <c r="BL479" t="s">
        <v>0</v>
      </c>
      <c r="BM479" t="s">
        <v>48</v>
      </c>
      <c r="BN479" t="s">
        <v>0</v>
      </c>
    </row>
    <row r="480" spans="2:69" ht="20.55" customHeight="1" x14ac:dyDescent="0.3">
      <c r="B480" s="4"/>
      <c r="C480" s="2"/>
      <c r="D480" s="2"/>
      <c r="E480" s="4"/>
      <c r="F480" s="4"/>
      <c r="G480" s="24"/>
      <c r="H480" s="2"/>
      <c r="I480" s="4"/>
      <c r="J480" s="4"/>
      <c r="K480" s="24"/>
      <c r="L480" s="2"/>
      <c r="M480" s="2"/>
      <c r="N480" s="4"/>
      <c r="R480" s="5" t="s">
        <v>1</v>
      </c>
      <c r="S480" s="2"/>
      <c r="T480" s="1">
        <v>25</v>
      </c>
      <c r="U480" s="1">
        <v>30</v>
      </c>
      <c r="V480" s="1">
        <v>120</v>
      </c>
      <c r="W480" s="1"/>
      <c r="X480" s="1"/>
      <c r="AA480" s="2"/>
      <c r="AB480" s="2"/>
      <c r="AC480" s="2">
        <v>0</v>
      </c>
      <c r="AD480" s="2"/>
      <c r="AE480" s="2">
        <v>0</v>
      </c>
      <c r="AF480" s="2">
        <v>0</v>
      </c>
      <c r="AG480" s="1"/>
      <c r="AH480" s="1"/>
      <c r="AI480" s="1">
        <v>30</v>
      </c>
      <c r="AJ480" s="1">
        <v>35</v>
      </c>
      <c r="AK480" s="1">
        <v>40</v>
      </c>
      <c r="AL480" s="2"/>
      <c r="AM480" s="1"/>
      <c r="AN480" s="5" t="s">
        <v>1</v>
      </c>
      <c r="AO480" s="2">
        <v>100</v>
      </c>
      <c r="AP480" s="1"/>
      <c r="AQ480" s="1"/>
      <c r="AR480" s="1"/>
      <c r="AS480" s="1">
        <v>90</v>
      </c>
      <c r="AT480" s="1">
        <v>15</v>
      </c>
      <c r="AU480" s="1">
        <v>20</v>
      </c>
      <c r="AV480" s="1">
        <v>110</v>
      </c>
      <c r="AW480" s="2">
        <v>0</v>
      </c>
      <c r="AX480" s="2">
        <v>0</v>
      </c>
      <c r="AY480" s="2"/>
      <c r="AZ480" s="2">
        <v>0</v>
      </c>
      <c r="BA480" s="2"/>
      <c r="BB480" s="2"/>
      <c r="BC480" s="1"/>
      <c r="BD480" s="1">
        <v>25</v>
      </c>
      <c r="BE480" s="1">
        <v>30</v>
      </c>
      <c r="BF480" s="1">
        <v>35</v>
      </c>
      <c r="BG480" s="1"/>
      <c r="BK480">
        <f>SUM(S486:AK486)</f>
        <v>6000</v>
      </c>
      <c r="BL480">
        <f>SUM(S480:AK480)</f>
        <v>280</v>
      </c>
      <c r="BM480">
        <f>SUM(AO486:BG486)</f>
        <v>6000</v>
      </c>
      <c r="BN480">
        <f>SUM(AO480:BG480)</f>
        <v>425</v>
      </c>
      <c r="BO480">
        <f>MAX(MIN(BK480,BN480),MIN(BL480,BM480))</f>
        <v>425</v>
      </c>
    </row>
    <row r="481" spans="2:69" ht="20.55" customHeight="1" x14ac:dyDescent="0.3">
      <c r="B481" s="3" t="s">
        <v>29</v>
      </c>
      <c r="C481" s="10"/>
      <c r="D481" s="18"/>
      <c r="E481" s="3" t="s">
        <v>31</v>
      </c>
      <c r="F481" s="2"/>
      <c r="G481" s="25"/>
      <c r="H481" s="10"/>
      <c r="I481" s="3" t="s">
        <v>35</v>
      </c>
      <c r="J481" s="10"/>
      <c r="K481" s="25"/>
      <c r="L481" s="2"/>
      <c r="M481" s="2"/>
      <c r="N481" s="3" t="s">
        <v>39</v>
      </c>
      <c r="R481" s="5" t="s">
        <v>2</v>
      </c>
      <c r="S481" s="2"/>
      <c r="T481" s="1">
        <v>50</v>
      </c>
      <c r="U481" s="1">
        <v>60</v>
      </c>
      <c r="V481" s="1">
        <v>100</v>
      </c>
      <c r="W481" s="1"/>
      <c r="X481" s="1"/>
      <c r="AA481" s="2"/>
      <c r="AB481" s="2"/>
      <c r="AC481" s="2">
        <v>0</v>
      </c>
      <c r="AD481" s="2"/>
      <c r="AE481" s="2">
        <v>0</v>
      </c>
      <c r="AF481" s="2">
        <v>0</v>
      </c>
      <c r="AG481" s="1"/>
      <c r="AH481" s="1"/>
      <c r="AI481" s="1">
        <v>20</v>
      </c>
      <c r="AJ481" s="1">
        <v>25</v>
      </c>
      <c r="AK481" s="1">
        <v>30</v>
      </c>
      <c r="AL481" s="2"/>
      <c r="AM481" s="1"/>
      <c r="AN481" s="5" t="s">
        <v>2</v>
      </c>
      <c r="AO481" s="2">
        <v>75</v>
      </c>
      <c r="AP481" s="1"/>
      <c r="AQ481" s="1"/>
      <c r="AR481" s="1"/>
      <c r="AS481" s="1">
        <v>80</v>
      </c>
      <c r="AT481" s="1">
        <v>55</v>
      </c>
      <c r="AU481" s="1">
        <v>65</v>
      </c>
      <c r="AV481" s="1">
        <v>105</v>
      </c>
      <c r="AW481" s="2">
        <v>0</v>
      </c>
      <c r="AX481" s="2">
        <v>0</v>
      </c>
      <c r="AY481" s="2"/>
      <c r="AZ481" s="2">
        <v>0</v>
      </c>
      <c r="BA481" s="2"/>
      <c r="BB481" s="2"/>
      <c r="BC481" s="1"/>
      <c r="BD481" s="1">
        <v>15</v>
      </c>
      <c r="BE481" s="1">
        <v>20</v>
      </c>
      <c r="BF481" s="1">
        <v>25</v>
      </c>
      <c r="BG481" s="1"/>
      <c r="BK481">
        <f t="shared" ref="BK481:BK483" si="140">SUM(S487:AK487)</f>
        <v>6000</v>
      </c>
      <c r="BL481">
        <f t="shared" ref="BL481:BL483" si="141">SUM(S481:AK481)</f>
        <v>285</v>
      </c>
      <c r="BM481">
        <f t="shared" ref="BM481:BM483" si="142">SUM(AO487:BG487)</f>
        <v>6000</v>
      </c>
      <c r="BN481">
        <f t="shared" ref="BN481:BN483" si="143">SUM(AO481:BG481)</f>
        <v>440</v>
      </c>
      <c r="BO481">
        <f t="shared" ref="BO481:BO483" si="144">MAX(MIN(BK481,BN481),MIN(BL481,BM481))</f>
        <v>440</v>
      </c>
    </row>
    <row r="482" spans="2:69" ht="20.55" customHeight="1" thickBot="1" x14ac:dyDescent="0.35">
      <c r="B482" s="4"/>
      <c r="C482" s="2"/>
      <c r="D482" s="2"/>
      <c r="E482" s="4"/>
      <c r="F482" s="2"/>
      <c r="G482" s="26"/>
      <c r="H482" s="2"/>
      <c r="I482" s="4"/>
      <c r="J482" s="2"/>
      <c r="K482" s="26"/>
      <c r="L482" s="2"/>
      <c r="M482" s="2"/>
      <c r="N482" s="4"/>
      <c r="R482" s="5" t="s">
        <v>3</v>
      </c>
      <c r="S482" s="2"/>
      <c r="T482" s="1">
        <v>75</v>
      </c>
      <c r="U482" s="1">
        <v>100</v>
      </c>
      <c r="V482" s="1">
        <v>60</v>
      </c>
      <c r="W482" s="1"/>
      <c r="X482" s="1"/>
      <c r="AA482" s="2"/>
      <c r="AB482" s="2"/>
      <c r="AC482" s="2">
        <v>0</v>
      </c>
      <c r="AD482" s="2"/>
      <c r="AE482" s="2">
        <v>0</v>
      </c>
      <c r="AF482" s="2">
        <v>0</v>
      </c>
      <c r="AG482" s="1"/>
      <c r="AH482" s="1"/>
      <c r="AI482" s="1">
        <v>25</v>
      </c>
      <c r="AJ482" s="1">
        <v>30</v>
      </c>
      <c r="AK482" s="1">
        <v>35</v>
      </c>
      <c r="AL482" s="2"/>
      <c r="AM482" s="1"/>
      <c r="AN482" s="5" t="s">
        <v>3</v>
      </c>
      <c r="AO482" s="2">
        <v>50</v>
      </c>
      <c r="AP482" s="1"/>
      <c r="AQ482" s="1"/>
      <c r="AR482" s="1"/>
      <c r="AS482" s="1">
        <v>45</v>
      </c>
      <c r="AT482" s="1">
        <v>70</v>
      </c>
      <c r="AU482" s="1">
        <v>95</v>
      </c>
      <c r="AV482" s="1">
        <v>55</v>
      </c>
      <c r="AW482" s="2">
        <v>0</v>
      </c>
      <c r="AX482" s="2">
        <v>0</v>
      </c>
      <c r="AY482" s="2"/>
      <c r="AZ482" s="2">
        <v>0</v>
      </c>
      <c r="BA482" s="2"/>
      <c r="BB482" s="2"/>
      <c r="BC482" s="1"/>
      <c r="BD482" s="1">
        <v>20</v>
      </c>
      <c r="BE482" s="1">
        <v>25</v>
      </c>
      <c r="BF482" s="1">
        <v>30</v>
      </c>
      <c r="BG482" s="1"/>
      <c r="BK482">
        <f t="shared" si="140"/>
        <v>6000</v>
      </c>
      <c r="BL482">
        <f t="shared" si="141"/>
        <v>325</v>
      </c>
      <c r="BM482">
        <f t="shared" si="142"/>
        <v>6000</v>
      </c>
      <c r="BN482">
        <f t="shared" si="143"/>
        <v>390</v>
      </c>
      <c r="BO482">
        <f t="shared" si="144"/>
        <v>390</v>
      </c>
    </row>
    <row r="483" spans="2:69" ht="20.55" customHeight="1" x14ac:dyDescent="0.3">
      <c r="B483" s="13" t="s">
        <v>13</v>
      </c>
      <c r="C483" s="2"/>
      <c r="D483" s="2"/>
      <c r="E483" s="13" t="s">
        <v>28</v>
      </c>
      <c r="F483" s="2"/>
      <c r="G483" s="13" t="s">
        <v>27</v>
      </c>
      <c r="H483" s="2"/>
      <c r="I483" s="13" t="s">
        <v>26</v>
      </c>
      <c r="J483" s="2"/>
      <c r="K483" s="13" t="s">
        <v>25</v>
      </c>
      <c r="L483" s="2"/>
      <c r="M483" s="2"/>
      <c r="N483" s="23" t="s">
        <v>24</v>
      </c>
      <c r="R483" s="5" t="s">
        <v>8</v>
      </c>
      <c r="S483" s="2"/>
      <c r="T483" s="1">
        <v>100</v>
      </c>
      <c r="U483" s="1">
        <v>120</v>
      </c>
      <c r="V483" s="1">
        <v>30</v>
      </c>
      <c r="W483" s="1"/>
      <c r="X483" s="1"/>
      <c r="AA483" s="2"/>
      <c r="AB483" s="2"/>
      <c r="AC483" s="2">
        <v>0</v>
      </c>
      <c r="AD483" s="2"/>
      <c r="AE483" s="2">
        <v>0</v>
      </c>
      <c r="AF483" s="2">
        <v>0</v>
      </c>
      <c r="AG483" s="1"/>
      <c r="AH483" s="1"/>
      <c r="AI483" s="1">
        <v>40</v>
      </c>
      <c r="AJ483" s="1">
        <v>45</v>
      </c>
      <c r="AK483" s="1">
        <v>50</v>
      </c>
      <c r="AL483" s="2"/>
      <c r="AM483" s="1"/>
      <c r="AN483" s="5" t="s">
        <v>8</v>
      </c>
      <c r="AO483" s="2">
        <v>25</v>
      </c>
      <c r="AP483" s="1"/>
      <c r="AQ483" s="1"/>
      <c r="AR483" s="1"/>
      <c r="AS483" s="1">
        <v>35</v>
      </c>
      <c r="AT483" s="1">
        <v>110</v>
      </c>
      <c r="AU483" s="1">
        <v>130</v>
      </c>
      <c r="AV483" s="1">
        <v>40</v>
      </c>
      <c r="AW483" s="2">
        <v>0</v>
      </c>
      <c r="AX483" s="2">
        <v>0</v>
      </c>
      <c r="AY483" s="2"/>
      <c r="AZ483" s="2">
        <v>0</v>
      </c>
      <c r="BA483" s="2"/>
      <c r="BB483" s="2"/>
      <c r="BC483" s="1"/>
      <c r="BD483" s="1">
        <v>35</v>
      </c>
      <c r="BE483" s="1">
        <v>40</v>
      </c>
      <c r="BF483" s="1">
        <v>45</v>
      </c>
      <c r="BG483" s="1"/>
      <c r="BK483">
        <f t="shared" si="140"/>
        <v>6000</v>
      </c>
      <c r="BL483">
        <f t="shared" si="141"/>
        <v>385</v>
      </c>
      <c r="BM483">
        <f t="shared" si="142"/>
        <v>6000</v>
      </c>
      <c r="BN483">
        <f t="shared" si="143"/>
        <v>460</v>
      </c>
      <c r="BO483">
        <f t="shared" si="144"/>
        <v>460</v>
      </c>
    </row>
    <row r="484" spans="2:69" ht="20.55" customHeight="1" x14ac:dyDescent="0.3">
      <c r="B484" s="24"/>
      <c r="C484" s="2"/>
      <c r="E484" s="24"/>
      <c r="F484" s="2"/>
      <c r="G484" s="4"/>
      <c r="H484" s="2"/>
      <c r="I484" s="24"/>
      <c r="J484" s="2"/>
      <c r="K484" s="4"/>
      <c r="L484" s="2"/>
      <c r="M484" s="2"/>
      <c r="N484" s="4"/>
      <c r="R484" s="2"/>
      <c r="S484" s="2"/>
      <c r="T484" s="1"/>
      <c r="U484" s="1"/>
      <c r="V484" s="1"/>
      <c r="W484" s="1"/>
      <c r="X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2"/>
      <c r="AM484" s="1"/>
      <c r="AN484" s="2"/>
      <c r="AO484" s="2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</row>
    <row r="485" spans="2:69" x14ac:dyDescent="0.3">
      <c r="B485" s="25"/>
      <c r="C485" s="10"/>
      <c r="D485" s="10"/>
      <c r="E485" s="25"/>
      <c r="F485" s="11"/>
      <c r="G485" s="3" t="s">
        <v>34</v>
      </c>
      <c r="H485" s="11"/>
      <c r="I485" s="25"/>
      <c r="J485" s="10"/>
      <c r="K485" s="3" t="s">
        <v>38</v>
      </c>
      <c r="L485" s="2"/>
      <c r="M485" s="2"/>
      <c r="N485" s="3" t="s">
        <v>40</v>
      </c>
      <c r="R485" s="2" t="s">
        <v>7</v>
      </c>
      <c r="S485" s="2"/>
      <c r="T485" s="1"/>
      <c r="U485" s="1"/>
      <c r="V485" s="1"/>
      <c r="W485" s="1"/>
      <c r="X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2"/>
      <c r="AM485" s="1"/>
      <c r="AN485" s="2" t="s">
        <v>7</v>
      </c>
      <c r="AO485" s="2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</row>
    <row r="486" spans="2:69" ht="15" thickBot="1" x14ac:dyDescent="0.35">
      <c r="B486" s="26"/>
      <c r="C486" s="2"/>
      <c r="D486" s="2"/>
      <c r="E486" s="26"/>
      <c r="F486" s="4"/>
      <c r="G486" s="4"/>
      <c r="H486" s="2"/>
      <c r="I486" s="26"/>
      <c r="J486" s="4"/>
      <c r="K486" s="4"/>
      <c r="L486" s="2"/>
      <c r="M486" s="2"/>
      <c r="N486" s="4"/>
      <c r="R486" s="5" t="s">
        <v>1</v>
      </c>
      <c r="S486" s="2"/>
      <c r="T486" s="2">
        <v>0</v>
      </c>
      <c r="U486" s="2">
        <v>0</v>
      </c>
      <c r="V486" s="2">
        <v>0</v>
      </c>
      <c r="W486" s="2"/>
      <c r="X486" s="2"/>
      <c r="AA486" s="1"/>
      <c r="AB486" s="1"/>
      <c r="AC486" s="1">
        <v>2000</v>
      </c>
      <c r="AD486" s="1"/>
      <c r="AE486" s="1">
        <v>2000</v>
      </c>
      <c r="AF486" s="1">
        <v>2000</v>
      </c>
      <c r="AG486" s="1"/>
      <c r="AH486" s="1"/>
      <c r="AI486" s="1">
        <v>0</v>
      </c>
      <c r="AJ486" s="1">
        <v>0</v>
      </c>
      <c r="AK486" s="1">
        <v>0</v>
      </c>
      <c r="AL486" s="1"/>
      <c r="AM486" s="1"/>
      <c r="AN486" s="5" t="s">
        <v>1</v>
      </c>
      <c r="AO486" s="2">
        <v>0</v>
      </c>
      <c r="AP486" s="2"/>
      <c r="AQ486" s="2"/>
      <c r="AR486" s="2"/>
      <c r="AS486" s="2">
        <v>0</v>
      </c>
      <c r="AT486" s="2">
        <v>0</v>
      </c>
      <c r="AU486" s="2">
        <v>0</v>
      </c>
      <c r="AV486" s="2">
        <v>0</v>
      </c>
      <c r="AW486" s="1">
        <v>2000</v>
      </c>
      <c r="AX486" s="1">
        <v>2000</v>
      </c>
      <c r="AY486" s="1"/>
      <c r="AZ486" s="1">
        <v>2000</v>
      </c>
      <c r="BA486" s="1"/>
      <c r="BB486" s="1"/>
      <c r="BC486" s="1"/>
      <c r="BD486" s="1">
        <v>0</v>
      </c>
      <c r="BE486" s="1">
        <v>0</v>
      </c>
      <c r="BF486" s="1">
        <v>0</v>
      </c>
      <c r="BG486" s="1"/>
      <c r="BQ486" s="12"/>
    </row>
    <row r="487" spans="2:69" x14ac:dyDescent="0.3">
      <c r="B487" s="13" t="s">
        <v>17</v>
      </c>
      <c r="C487" s="4"/>
      <c r="D487" s="3" t="s">
        <v>18</v>
      </c>
      <c r="E487" s="4"/>
      <c r="F487" s="13" t="s">
        <v>19</v>
      </c>
      <c r="G487" s="4"/>
      <c r="H487" s="3" t="s">
        <v>20</v>
      </c>
      <c r="I487" s="4"/>
      <c r="J487" s="23" t="s">
        <v>21</v>
      </c>
      <c r="K487" s="4"/>
      <c r="L487" s="3" t="s">
        <v>22</v>
      </c>
      <c r="M487" s="4"/>
      <c r="N487" s="13" t="s">
        <v>23</v>
      </c>
      <c r="R487" s="5" t="s">
        <v>2</v>
      </c>
      <c r="S487" s="2"/>
      <c r="T487" s="2">
        <v>0</v>
      </c>
      <c r="U487" s="2">
        <v>0</v>
      </c>
      <c r="V487" s="2">
        <v>0</v>
      </c>
      <c r="W487" s="2"/>
      <c r="X487" s="2"/>
      <c r="AA487" s="1"/>
      <c r="AB487" s="1"/>
      <c r="AC487" s="1">
        <v>2000</v>
      </c>
      <c r="AD487" s="1"/>
      <c r="AE487" s="1">
        <v>2000</v>
      </c>
      <c r="AF487" s="1">
        <v>2000</v>
      </c>
      <c r="AG487" s="1"/>
      <c r="AH487" s="1"/>
      <c r="AI487" s="1">
        <v>0</v>
      </c>
      <c r="AJ487" s="1">
        <v>0</v>
      </c>
      <c r="AK487" s="1">
        <v>0</v>
      </c>
      <c r="AL487" s="1"/>
      <c r="AM487" s="1"/>
      <c r="AN487" s="5" t="s">
        <v>2</v>
      </c>
      <c r="AO487" s="2">
        <v>0</v>
      </c>
      <c r="AP487" s="2"/>
      <c r="AQ487" s="2"/>
      <c r="AR487" s="2"/>
      <c r="AS487" s="2">
        <v>0</v>
      </c>
      <c r="AT487" s="2">
        <v>0</v>
      </c>
      <c r="AU487" s="2">
        <v>0</v>
      </c>
      <c r="AV487" s="2">
        <v>0</v>
      </c>
      <c r="AW487" s="1">
        <v>2000</v>
      </c>
      <c r="AX487" s="1">
        <v>2000</v>
      </c>
      <c r="AY487" s="1"/>
      <c r="AZ487" s="1">
        <v>2000</v>
      </c>
      <c r="BA487" s="1"/>
      <c r="BB487" s="1"/>
      <c r="BC487" s="1"/>
      <c r="BD487" s="1">
        <v>0</v>
      </c>
      <c r="BE487" s="1">
        <v>0</v>
      </c>
      <c r="BF487" s="1">
        <v>0</v>
      </c>
      <c r="BG487" s="1"/>
    </row>
    <row r="488" spans="2:69" x14ac:dyDescent="0.3">
      <c r="B488" s="2"/>
      <c r="C488" s="2"/>
      <c r="D488" s="10"/>
      <c r="E488" s="2"/>
      <c r="F488" s="2"/>
      <c r="G488" s="2"/>
      <c r="H488" s="10"/>
      <c r="I488" s="2"/>
      <c r="J488" s="2"/>
      <c r="R488" s="5" t="s">
        <v>3</v>
      </c>
      <c r="S488" s="2"/>
      <c r="T488" s="2">
        <v>0</v>
      </c>
      <c r="U488" s="2">
        <v>0</v>
      </c>
      <c r="V488" s="2">
        <v>0</v>
      </c>
      <c r="W488" s="2"/>
      <c r="X488" s="2"/>
      <c r="AA488" s="1"/>
      <c r="AB488" s="1"/>
      <c r="AC488" s="1">
        <v>2000</v>
      </c>
      <c r="AD488" s="1"/>
      <c r="AE488" s="1">
        <v>2000</v>
      </c>
      <c r="AF488" s="1">
        <v>2000</v>
      </c>
      <c r="AG488" s="1"/>
      <c r="AH488" s="1"/>
      <c r="AI488" s="1">
        <v>0</v>
      </c>
      <c r="AJ488" s="1">
        <v>0</v>
      </c>
      <c r="AK488" s="1">
        <v>0</v>
      </c>
      <c r="AL488" s="2"/>
      <c r="AM488" s="1"/>
      <c r="AN488" s="5" t="s">
        <v>3</v>
      </c>
      <c r="AO488" s="2">
        <v>0</v>
      </c>
      <c r="AP488" s="2"/>
      <c r="AQ488" s="2"/>
      <c r="AR488" s="2"/>
      <c r="AS488" s="2">
        <v>0</v>
      </c>
      <c r="AT488" s="2">
        <v>0</v>
      </c>
      <c r="AU488" s="2">
        <v>0</v>
      </c>
      <c r="AV488" s="2">
        <v>0</v>
      </c>
      <c r="AW488" s="1">
        <v>2000</v>
      </c>
      <c r="AX488" s="1">
        <v>2000</v>
      </c>
      <c r="AY488" s="1"/>
      <c r="AZ488" s="1">
        <v>2000</v>
      </c>
      <c r="BA488" s="1"/>
      <c r="BB488" s="1"/>
      <c r="BC488" s="1"/>
      <c r="BD488" s="1">
        <v>0</v>
      </c>
      <c r="BE488" s="1">
        <v>0</v>
      </c>
      <c r="BF488" s="1">
        <v>0</v>
      </c>
      <c r="BG488" s="1"/>
    </row>
    <row r="489" spans="2:69" x14ac:dyDescent="0.3">
      <c r="R489" s="5" t="s">
        <v>8</v>
      </c>
      <c r="S489" s="2"/>
      <c r="T489" s="2">
        <v>0</v>
      </c>
      <c r="U489" s="2">
        <v>0</v>
      </c>
      <c r="V489" s="2">
        <v>0</v>
      </c>
      <c r="W489" s="2"/>
      <c r="X489" s="2"/>
      <c r="AA489" s="1"/>
      <c r="AB489" s="1"/>
      <c r="AC489" s="1">
        <v>2000</v>
      </c>
      <c r="AD489" s="1"/>
      <c r="AE489" s="1">
        <v>2000</v>
      </c>
      <c r="AF489" s="1">
        <v>2000</v>
      </c>
      <c r="AG489" s="1"/>
      <c r="AH489" s="1"/>
      <c r="AI489" s="1">
        <v>0</v>
      </c>
      <c r="AJ489" s="1">
        <v>0</v>
      </c>
      <c r="AK489" s="1">
        <v>0</v>
      </c>
      <c r="AN489" s="5" t="s">
        <v>8</v>
      </c>
      <c r="AO489" s="2">
        <v>0</v>
      </c>
      <c r="AP489" s="2"/>
      <c r="AQ489" s="2"/>
      <c r="AR489" s="2"/>
      <c r="AS489" s="2">
        <v>0</v>
      </c>
      <c r="AT489" s="2">
        <v>0</v>
      </c>
      <c r="AU489" s="2">
        <v>0</v>
      </c>
      <c r="AV489" s="2">
        <v>0</v>
      </c>
      <c r="AW489" s="1">
        <v>2000</v>
      </c>
      <c r="AX489" s="1">
        <v>2000</v>
      </c>
      <c r="AY489" s="1"/>
      <c r="AZ489" s="1">
        <v>2000</v>
      </c>
      <c r="BA489" s="1"/>
      <c r="BB489" s="1"/>
      <c r="BC489" s="1"/>
      <c r="BD489" s="1">
        <v>0</v>
      </c>
      <c r="BE489" s="1">
        <v>0</v>
      </c>
      <c r="BF489" s="1">
        <v>0</v>
      </c>
      <c r="BG489" s="1"/>
    </row>
    <row r="490" spans="2:69" x14ac:dyDescent="0.3">
      <c r="F490" s="2"/>
      <c r="G490" s="2"/>
      <c r="H490" s="10"/>
      <c r="I490" s="2"/>
      <c r="J490" s="2"/>
      <c r="K490" s="2"/>
      <c r="L490" s="10"/>
      <c r="M490" s="10"/>
      <c r="N490" s="10"/>
      <c r="O490" s="10"/>
      <c r="P490" s="2"/>
      <c r="Q490" s="2"/>
    </row>
    <row r="491" spans="2:69" x14ac:dyDescent="0.3">
      <c r="F491" s="11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</row>
    <row r="492" spans="2:69" x14ac:dyDescent="0.3">
      <c r="F492" s="10"/>
      <c r="G492" s="2"/>
      <c r="H492" s="10"/>
      <c r="I492" s="2"/>
      <c r="J492" s="2"/>
      <c r="K492" s="2"/>
      <c r="L492" s="10"/>
      <c r="M492" s="10"/>
      <c r="N492" s="10"/>
      <c r="O492" s="10"/>
      <c r="P492" s="2"/>
      <c r="Q492" s="10"/>
    </row>
    <row r="493" spans="2:69" ht="20.55" customHeight="1" x14ac:dyDescent="0.3">
      <c r="B493" s="16" t="s">
        <v>16</v>
      </c>
      <c r="D493" s="16" t="s">
        <v>38</v>
      </c>
      <c r="F493" t="s">
        <v>36</v>
      </c>
      <c r="H493" s="16" t="s">
        <v>18</v>
      </c>
      <c r="J493" s="16" t="s">
        <v>34</v>
      </c>
      <c r="L493" t="s">
        <v>32</v>
      </c>
    </row>
    <row r="494" spans="2:69" ht="20.55" customHeight="1" thickBot="1" x14ac:dyDescent="0.35"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H494" s="2"/>
      <c r="AK494" s="2"/>
      <c r="AL494" s="2"/>
      <c r="AM494" s="2"/>
      <c r="AN494" s="2"/>
      <c r="AO494" s="2"/>
      <c r="AQ494" s="2"/>
      <c r="BK494" t="s">
        <v>9</v>
      </c>
      <c r="BL494" t="s">
        <v>9</v>
      </c>
      <c r="BM494" t="s">
        <v>10</v>
      </c>
      <c r="BN494" t="s">
        <v>10</v>
      </c>
      <c r="BO494" t="s">
        <v>11</v>
      </c>
    </row>
    <row r="495" spans="2:69" ht="20.55" customHeight="1" x14ac:dyDescent="0.3">
      <c r="B495" s="13" t="s">
        <v>12</v>
      </c>
      <c r="C495" s="4"/>
      <c r="D495" s="3" t="s">
        <v>14</v>
      </c>
      <c r="E495" s="4"/>
      <c r="F495" s="13" t="s">
        <v>4</v>
      </c>
      <c r="G495" s="4"/>
      <c r="H495" s="3" t="s">
        <v>15</v>
      </c>
      <c r="I495" s="4"/>
      <c r="J495" s="15" t="s">
        <v>6</v>
      </c>
      <c r="K495" s="19"/>
      <c r="L495" s="20"/>
      <c r="M495" s="21"/>
      <c r="N495" s="17" t="s">
        <v>5</v>
      </c>
      <c r="R495" s="2" t="s">
        <v>0</v>
      </c>
      <c r="S495" s="2" t="s">
        <v>5</v>
      </c>
      <c r="T495" s="2" t="s">
        <v>6</v>
      </c>
      <c r="U495" s="2" t="s">
        <v>4</v>
      </c>
      <c r="V495" s="2" t="s">
        <v>12</v>
      </c>
      <c r="W495" s="2" t="s">
        <v>23</v>
      </c>
      <c r="X495" s="2" t="s">
        <v>21</v>
      </c>
      <c r="Y495" s="2" t="s">
        <v>19</v>
      </c>
      <c r="Z495" s="2" t="s">
        <v>17</v>
      </c>
      <c r="AA495" s="2" t="s">
        <v>24</v>
      </c>
      <c r="AB495" s="1" t="s">
        <v>25</v>
      </c>
      <c r="AC495" s="2" t="s">
        <v>26</v>
      </c>
      <c r="AD495" s="2" t="s">
        <v>41</v>
      </c>
      <c r="AE495" s="2" t="s">
        <v>42</v>
      </c>
      <c r="AF495" s="2" t="s">
        <v>43</v>
      </c>
      <c r="AH495" s="2" t="s">
        <v>44</v>
      </c>
      <c r="AI495" s="2" t="s">
        <v>45</v>
      </c>
      <c r="AJ495" s="2" t="s">
        <v>46</v>
      </c>
      <c r="AK495" s="2" t="s">
        <v>47</v>
      </c>
      <c r="AL495" s="2"/>
      <c r="AM495" s="1"/>
      <c r="AN495" s="2" t="s">
        <v>0</v>
      </c>
      <c r="AO495" s="2" t="s">
        <v>5</v>
      </c>
      <c r="AP495" s="2" t="s">
        <v>6</v>
      </c>
      <c r="AQ495" s="2" t="s">
        <v>4</v>
      </c>
      <c r="AR495" s="2" t="s">
        <v>12</v>
      </c>
      <c r="AS495" s="2" t="s">
        <v>23</v>
      </c>
      <c r="AT495" s="2" t="s">
        <v>21</v>
      </c>
      <c r="AU495" s="2" t="s">
        <v>19</v>
      </c>
      <c r="AV495" s="2" t="s">
        <v>17</v>
      </c>
      <c r="AW495" s="2" t="s">
        <v>24</v>
      </c>
      <c r="AX495" s="1" t="s">
        <v>25</v>
      </c>
      <c r="AY495" s="2" t="s">
        <v>26</v>
      </c>
      <c r="AZ495" s="2" t="s">
        <v>41</v>
      </c>
      <c r="BA495" s="2" t="s">
        <v>42</v>
      </c>
      <c r="BB495" s="2" t="s">
        <v>43</v>
      </c>
      <c r="BD495" s="2" t="s">
        <v>44</v>
      </c>
      <c r="BE495" s="2" t="s">
        <v>45</v>
      </c>
      <c r="BF495" s="2" t="s">
        <v>46</v>
      </c>
      <c r="BG495" s="2" t="s">
        <v>47</v>
      </c>
      <c r="BK495" t="s">
        <v>48</v>
      </c>
      <c r="BL495" t="s">
        <v>0</v>
      </c>
      <c r="BM495" t="s">
        <v>48</v>
      </c>
      <c r="BN495" t="s">
        <v>0</v>
      </c>
    </row>
    <row r="496" spans="2:69" ht="20.55" customHeight="1" x14ac:dyDescent="0.3">
      <c r="B496" s="4"/>
      <c r="C496" s="2"/>
      <c r="D496" s="2"/>
      <c r="E496" s="4"/>
      <c r="F496" s="4"/>
      <c r="G496" s="24"/>
      <c r="H496" s="2"/>
      <c r="I496" s="24"/>
      <c r="J496" s="4"/>
      <c r="K496" s="4"/>
      <c r="L496" s="2"/>
      <c r="M496" s="2"/>
      <c r="N496" s="4"/>
      <c r="R496" s="5" t="s">
        <v>1</v>
      </c>
      <c r="S496" s="2"/>
      <c r="T496" s="1">
        <v>25</v>
      </c>
      <c r="U496" s="1">
        <v>30</v>
      </c>
      <c r="V496" s="1">
        <v>120</v>
      </c>
      <c r="W496" s="1"/>
      <c r="X496" s="1"/>
      <c r="AA496" s="2"/>
      <c r="AB496" s="2">
        <v>0</v>
      </c>
      <c r="AC496" s="2"/>
      <c r="AD496" s="2"/>
      <c r="AE496" s="2">
        <v>0</v>
      </c>
      <c r="AF496" s="2">
        <v>0</v>
      </c>
      <c r="AG496" s="1"/>
      <c r="AH496" s="1"/>
      <c r="AI496" s="1">
        <v>30</v>
      </c>
      <c r="AJ496" s="1">
        <v>35</v>
      </c>
      <c r="AK496" s="1">
        <v>40</v>
      </c>
      <c r="AL496" s="2"/>
      <c r="AM496" s="1"/>
      <c r="AN496" s="5" t="s">
        <v>1</v>
      </c>
      <c r="AO496" s="2">
        <v>100</v>
      </c>
      <c r="AP496" s="1"/>
      <c r="AQ496" s="1"/>
      <c r="AR496" s="1"/>
      <c r="AS496" s="1">
        <v>90</v>
      </c>
      <c r="AT496" s="1">
        <v>15</v>
      </c>
      <c r="AU496" s="1">
        <v>20</v>
      </c>
      <c r="AV496" s="1">
        <v>110</v>
      </c>
      <c r="AW496" s="2">
        <v>0</v>
      </c>
      <c r="AX496" s="2"/>
      <c r="AY496" s="2">
        <v>0</v>
      </c>
      <c r="AZ496" s="2">
        <v>0</v>
      </c>
      <c r="BA496" s="2"/>
      <c r="BB496" s="2"/>
      <c r="BC496" s="1"/>
      <c r="BD496" s="1">
        <v>25</v>
      </c>
      <c r="BE496" s="1">
        <v>30</v>
      </c>
      <c r="BF496" s="1">
        <v>35</v>
      </c>
      <c r="BG496" s="1"/>
      <c r="BK496">
        <f>SUM(S502:AK502)</f>
        <v>6000</v>
      </c>
      <c r="BL496">
        <f>SUM(S496:AK496)</f>
        <v>280</v>
      </c>
      <c r="BM496">
        <f>SUM(AO502:BG502)</f>
        <v>6000</v>
      </c>
      <c r="BN496">
        <f>SUM(AO496:BG496)</f>
        <v>425</v>
      </c>
      <c r="BO496">
        <f>MAX(MIN(BK496,BN496),MIN(BL496,BM496))</f>
        <v>425</v>
      </c>
    </row>
    <row r="497" spans="2:69" ht="20.55" customHeight="1" x14ac:dyDescent="0.3">
      <c r="B497" s="3" t="s">
        <v>29</v>
      </c>
      <c r="C497" s="10"/>
      <c r="D497" s="18"/>
      <c r="E497" s="3" t="s">
        <v>31</v>
      </c>
      <c r="F497" s="2"/>
      <c r="G497" s="25"/>
      <c r="H497" s="10"/>
      <c r="I497" s="25"/>
      <c r="J497" s="10"/>
      <c r="K497" s="3" t="s">
        <v>37</v>
      </c>
      <c r="L497" s="2"/>
      <c r="M497" s="2"/>
      <c r="N497" s="3" t="s">
        <v>39</v>
      </c>
      <c r="R497" s="5" t="s">
        <v>2</v>
      </c>
      <c r="S497" s="2"/>
      <c r="T497" s="1">
        <v>50</v>
      </c>
      <c r="U497" s="1">
        <v>60</v>
      </c>
      <c r="V497" s="1">
        <v>100</v>
      </c>
      <c r="W497" s="1"/>
      <c r="X497" s="1"/>
      <c r="AA497" s="2"/>
      <c r="AB497" s="2">
        <v>0</v>
      </c>
      <c r="AC497" s="2"/>
      <c r="AD497" s="2"/>
      <c r="AE497" s="2">
        <v>0</v>
      </c>
      <c r="AF497" s="2">
        <v>0</v>
      </c>
      <c r="AG497" s="1"/>
      <c r="AH497" s="1"/>
      <c r="AI497" s="1">
        <v>20</v>
      </c>
      <c r="AJ497" s="1">
        <v>25</v>
      </c>
      <c r="AK497" s="1">
        <v>30</v>
      </c>
      <c r="AL497" s="2"/>
      <c r="AM497" s="1"/>
      <c r="AN497" s="5" t="s">
        <v>2</v>
      </c>
      <c r="AO497" s="2">
        <v>75</v>
      </c>
      <c r="AP497" s="1"/>
      <c r="AQ497" s="1"/>
      <c r="AR497" s="1"/>
      <c r="AS497" s="1">
        <v>80</v>
      </c>
      <c r="AT497" s="1">
        <v>55</v>
      </c>
      <c r="AU497" s="1">
        <v>65</v>
      </c>
      <c r="AV497" s="1">
        <v>105</v>
      </c>
      <c r="AW497" s="2">
        <v>0</v>
      </c>
      <c r="AX497" s="2"/>
      <c r="AY497" s="2">
        <v>0</v>
      </c>
      <c r="AZ497" s="2">
        <v>0</v>
      </c>
      <c r="BA497" s="2"/>
      <c r="BB497" s="2"/>
      <c r="BC497" s="1"/>
      <c r="BD497" s="1">
        <v>15</v>
      </c>
      <c r="BE497" s="1">
        <v>20</v>
      </c>
      <c r="BF497" s="1">
        <v>25</v>
      </c>
      <c r="BG497" s="1"/>
      <c r="BK497">
        <f t="shared" ref="BK497:BK499" si="145">SUM(S503:AK503)</f>
        <v>6000</v>
      </c>
      <c r="BL497">
        <f t="shared" ref="BL497:BL499" si="146">SUM(S497:AK497)</f>
        <v>285</v>
      </c>
      <c r="BM497">
        <f t="shared" ref="BM497:BM499" si="147">SUM(AO503:BG503)</f>
        <v>6000</v>
      </c>
      <c r="BN497">
        <f t="shared" ref="BN497:BN499" si="148">SUM(AO497:BG497)</f>
        <v>440</v>
      </c>
      <c r="BO497">
        <f t="shared" ref="BO497:BO499" si="149">MAX(MIN(BK497,BN497),MIN(BL497,BM497))</f>
        <v>440</v>
      </c>
    </row>
    <row r="498" spans="2:69" ht="20.55" customHeight="1" thickBot="1" x14ac:dyDescent="0.35">
      <c r="B498" s="4"/>
      <c r="C498" s="2"/>
      <c r="D498" s="2"/>
      <c r="E498" s="4"/>
      <c r="F498" s="2"/>
      <c r="G498" s="26"/>
      <c r="H498" s="2"/>
      <c r="I498" s="26"/>
      <c r="J498" s="2"/>
      <c r="K498" s="4"/>
      <c r="L498" s="2"/>
      <c r="M498" s="2"/>
      <c r="N498" s="4"/>
      <c r="R498" s="5" t="s">
        <v>3</v>
      </c>
      <c r="S498" s="2"/>
      <c r="T498" s="1">
        <v>75</v>
      </c>
      <c r="U498" s="1">
        <v>100</v>
      </c>
      <c r="V498" s="1">
        <v>60</v>
      </c>
      <c r="W498" s="1"/>
      <c r="X498" s="1"/>
      <c r="AA498" s="2"/>
      <c r="AB498" s="2">
        <v>0</v>
      </c>
      <c r="AC498" s="2"/>
      <c r="AD498" s="2"/>
      <c r="AE498" s="2">
        <v>0</v>
      </c>
      <c r="AF498" s="2">
        <v>0</v>
      </c>
      <c r="AG498" s="1"/>
      <c r="AH498" s="1"/>
      <c r="AI498" s="1">
        <v>25</v>
      </c>
      <c r="AJ498" s="1">
        <v>30</v>
      </c>
      <c r="AK498" s="1">
        <v>35</v>
      </c>
      <c r="AL498" s="2"/>
      <c r="AM498" s="1"/>
      <c r="AN498" s="5" t="s">
        <v>3</v>
      </c>
      <c r="AO498" s="2">
        <v>50</v>
      </c>
      <c r="AP498" s="1"/>
      <c r="AQ498" s="1"/>
      <c r="AR498" s="1"/>
      <c r="AS498" s="1">
        <v>45</v>
      </c>
      <c r="AT498" s="1">
        <v>70</v>
      </c>
      <c r="AU498" s="1">
        <v>95</v>
      </c>
      <c r="AV498" s="1">
        <v>55</v>
      </c>
      <c r="AW498" s="2">
        <v>0</v>
      </c>
      <c r="AX498" s="2"/>
      <c r="AY498" s="2">
        <v>0</v>
      </c>
      <c r="AZ498" s="2">
        <v>0</v>
      </c>
      <c r="BA498" s="2"/>
      <c r="BB498" s="2"/>
      <c r="BC498" s="1"/>
      <c r="BD498" s="1">
        <v>20</v>
      </c>
      <c r="BE498" s="1">
        <v>25</v>
      </c>
      <c r="BF498" s="1">
        <v>30</v>
      </c>
      <c r="BG498" s="1"/>
      <c r="BK498">
        <f t="shared" si="145"/>
        <v>6000</v>
      </c>
      <c r="BL498">
        <f t="shared" si="146"/>
        <v>325</v>
      </c>
      <c r="BM498">
        <f t="shared" si="147"/>
        <v>6000</v>
      </c>
      <c r="BN498">
        <f t="shared" si="148"/>
        <v>390</v>
      </c>
      <c r="BO498">
        <f t="shared" si="149"/>
        <v>390</v>
      </c>
    </row>
    <row r="499" spans="2:69" ht="20.55" customHeight="1" x14ac:dyDescent="0.3">
      <c r="B499" s="13" t="s">
        <v>13</v>
      </c>
      <c r="C499" s="2"/>
      <c r="D499" s="2"/>
      <c r="E499" s="13" t="s">
        <v>28</v>
      </c>
      <c r="F499" s="2"/>
      <c r="G499" s="13" t="s">
        <v>27</v>
      </c>
      <c r="H499" s="2"/>
      <c r="I499" s="13" t="s">
        <v>26</v>
      </c>
      <c r="J499" s="2"/>
      <c r="K499" s="13" t="s">
        <v>25</v>
      </c>
      <c r="L499" s="2"/>
      <c r="M499" s="2"/>
      <c r="N499" s="23" t="s">
        <v>24</v>
      </c>
      <c r="R499" s="5" t="s">
        <v>8</v>
      </c>
      <c r="S499" s="2"/>
      <c r="T499" s="1">
        <v>100</v>
      </c>
      <c r="U499" s="1">
        <v>120</v>
      </c>
      <c r="V499" s="1">
        <v>30</v>
      </c>
      <c r="W499" s="1"/>
      <c r="X499" s="1"/>
      <c r="AA499" s="2"/>
      <c r="AB499" s="2">
        <v>0</v>
      </c>
      <c r="AC499" s="2"/>
      <c r="AD499" s="2"/>
      <c r="AE499" s="2">
        <v>0</v>
      </c>
      <c r="AF499" s="2">
        <v>0</v>
      </c>
      <c r="AG499" s="1"/>
      <c r="AH499" s="1"/>
      <c r="AI499" s="1">
        <v>40</v>
      </c>
      <c r="AJ499" s="1">
        <v>45</v>
      </c>
      <c r="AK499" s="1">
        <v>50</v>
      </c>
      <c r="AL499" s="2"/>
      <c r="AM499" s="1"/>
      <c r="AN499" s="5" t="s">
        <v>8</v>
      </c>
      <c r="AO499" s="2">
        <v>25</v>
      </c>
      <c r="AP499" s="1"/>
      <c r="AQ499" s="1"/>
      <c r="AR499" s="1"/>
      <c r="AS499" s="1">
        <v>35</v>
      </c>
      <c r="AT499" s="1">
        <v>110</v>
      </c>
      <c r="AU499" s="1">
        <v>130</v>
      </c>
      <c r="AV499" s="1">
        <v>40</v>
      </c>
      <c r="AW499" s="2">
        <v>0</v>
      </c>
      <c r="AX499" s="2"/>
      <c r="AY499" s="2">
        <v>0</v>
      </c>
      <c r="AZ499" s="2">
        <v>0</v>
      </c>
      <c r="BA499" s="2"/>
      <c r="BB499" s="2"/>
      <c r="BC499" s="1"/>
      <c r="BD499" s="1">
        <v>35</v>
      </c>
      <c r="BE499" s="1">
        <v>40</v>
      </c>
      <c r="BF499" s="1">
        <v>45</v>
      </c>
      <c r="BG499" s="1"/>
      <c r="BK499">
        <f t="shared" si="145"/>
        <v>6000</v>
      </c>
      <c r="BL499">
        <f t="shared" si="146"/>
        <v>385</v>
      </c>
      <c r="BM499">
        <f t="shared" si="147"/>
        <v>6000</v>
      </c>
      <c r="BN499">
        <f t="shared" si="148"/>
        <v>460</v>
      </c>
      <c r="BO499">
        <f t="shared" si="149"/>
        <v>460</v>
      </c>
    </row>
    <row r="500" spans="2:69" ht="20.55" customHeight="1" x14ac:dyDescent="0.3">
      <c r="B500" s="24"/>
      <c r="C500" s="2"/>
      <c r="E500" s="24"/>
      <c r="F500" s="2"/>
      <c r="G500" s="4"/>
      <c r="H500" s="2"/>
      <c r="I500" s="4"/>
      <c r="J500" s="2"/>
      <c r="K500" s="24"/>
      <c r="L500" s="2"/>
      <c r="M500" s="2"/>
      <c r="N500" s="4"/>
      <c r="R500" s="2"/>
      <c r="S500" s="2"/>
      <c r="T500" s="1"/>
      <c r="U500" s="1"/>
      <c r="V500" s="1"/>
      <c r="W500" s="1"/>
      <c r="X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2"/>
      <c r="AM500" s="1"/>
      <c r="AN500" s="2"/>
      <c r="AO500" s="2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</row>
    <row r="501" spans="2:69" x14ac:dyDescent="0.3">
      <c r="B501" s="25"/>
      <c r="C501" s="10"/>
      <c r="D501" s="10"/>
      <c r="E501" s="25"/>
      <c r="F501" s="11"/>
      <c r="G501" s="3" t="s">
        <v>34</v>
      </c>
      <c r="H501" s="11"/>
      <c r="I501" s="3" t="s">
        <v>36</v>
      </c>
      <c r="J501" s="10"/>
      <c r="K501" s="25"/>
      <c r="L501" s="2"/>
      <c r="M501" s="2"/>
      <c r="N501" s="3" t="s">
        <v>40</v>
      </c>
      <c r="R501" s="2" t="s">
        <v>7</v>
      </c>
      <c r="S501" s="2"/>
      <c r="T501" s="1"/>
      <c r="U501" s="1"/>
      <c r="V501" s="1"/>
      <c r="W501" s="1"/>
      <c r="X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2"/>
      <c r="AM501" s="1"/>
      <c r="AN501" s="2" t="s">
        <v>7</v>
      </c>
      <c r="AO501" s="2"/>
      <c r="AP501" s="1"/>
      <c r="AQ501" s="1"/>
      <c r="AR501" s="1"/>
      <c r="AS501" s="1"/>
      <c r="AT501" s="1"/>
      <c r="AU501" s="1"/>
      <c r="AV501" s="1"/>
      <c r="AW501" s="1"/>
      <c r="AX501" s="1"/>
      <c r="AY501" s="1"/>
      <c r="AZ501" s="1"/>
      <c r="BA501" s="1"/>
      <c r="BB501" s="1"/>
      <c r="BC501" s="1"/>
      <c r="BD501" s="1"/>
      <c r="BE501" s="1"/>
      <c r="BF501" s="1"/>
      <c r="BG501" s="1"/>
    </row>
    <row r="502" spans="2:69" ht="15" thickBot="1" x14ac:dyDescent="0.35">
      <c r="B502" s="26"/>
      <c r="C502" s="2"/>
      <c r="D502" s="2"/>
      <c r="E502" s="26"/>
      <c r="F502" s="4"/>
      <c r="G502" s="4"/>
      <c r="H502" s="2"/>
      <c r="I502" s="4"/>
      <c r="J502" s="4"/>
      <c r="K502" s="26"/>
      <c r="L502" s="2"/>
      <c r="M502" s="2"/>
      <c r="N502" s="4"/>
      <c r="R502" s="5" t="s">
        <v>1</v>
      </c>
      <c r="S502" s="2"/>
      <c r="T502" s="2">
        <v>0</v>
      </c>
      <c r="U502" s="2">
        <v>0</v>
      </c>
      <c r="V502" s="2">
        <v>0</v>
      </c>
      <c r="W502" s="2"/>
      <c r="X502" s="2"/>
      <c r="AA502" s="1"/>
      <c r="AB502" s="1">
        <v>2000</v>
      </c>
      <c r="AC502" s="1"/>
      <c r="AD502" s="1"/>
      <c r="AE502" s="1">
        <v>2000</v>
      </c>
      <c r="AF502" s="1">
        <v>2000</v>
      </c>
      <c r="AG502" s="1"/>
      <c r="AH502" s="1"/>
      <c r="AI502" s="1">
        <v>0</v>
      </c>
      <c r="AJ502" s="1">
        <v>0</v>
      </c>
      <c r="AK502" s="1">
        <v>0</v>
      </c>
      <c r="AL502" s="1"/>
      <c r="AM502" s="1"/>
      <c r="AN502" s="5" t="s">
        <v>1</v>
      </c>
      <c r="AO502" s="2">
        <v>0</v>
      </c>
      <c r="AP502" s="2"/>
      <c r="AQ502" s="2"/>
      <c r="AR502" s="2"/>
      <c r="AS502" s="2">
        <v>0</v>
      </c>
      <c r="AT502" s="2">
        <v>0</v>
      </c>
      <c r="AU502" s="2">
        <v>0</v>
      </c>
      <c r="AV502" s="2">
        <v>0</v>
      </c>
      <c r="AW502" s="1">
        <v>2000</v>
      </c>
      <c r="AX502" s="1"/>
      <c r="AY502" s="1">
        <v>2000</v>
      </c>
      <c r="AZ502" s="1">
        <v>2000</v>
      </c>
      <c r="BA502" s="1"/>
      <c r="BB502" s="1"/>
      <c r="BC502" s="1"/>
      <c r="BD502" s="1">
        <v>0</v>
      </c>
      <c r="BE502" s="1">
        <v>0</v>
      </c>
      <c r="BF502" s="1">
        <v>0</v>
      </c>
      <c r="BG502" s="1"/>
      <c r="BQ502" s="12"/>
    </row>
    <row r="503" spans="2:69" x14ac:dyDescent="0.3">
      <c r="B503" s="13" t="s">
        <v>17</v>
      </c>
      <c r="C503" s="4"/>
      <c r="D503" s="3" t="s">
        <v>18</v>
      </c>
      <c r="E503" s="4"/>
      <c r="F503" s="13" t="s">
        <v>19</v>
      </c>
      <c r="G503" s="4"/>
      <c r="H503" s="3" t="s">
        <v>20</v>
      </c>
      <c r="I503" s="4"/>
      <c r="J503" s="23" t="s">
        <v>21</v>
      </c>
      <c r="K503" s="4"/>
      <c r="L503" s="3" t="s">
        <v>22</v>
      </c>
      <c r="M503" s="4"/>
      <c r="N503" s="13" t="s">
        <v>23</v>
      </c>
      <c r="R503" s="5" t="s">
        <v>2</v>
      </c>
      <c r="S503" s="2"/>
      <c r="T503" s="2">
        <v>0</v>
      </c>
      <c r="U503" s="2">
        <v>0</v>
      </c>
      <c r="V503" s="2">
        <v>0</v>
      </c>
      <c r="W503" s="2"/>
      <c r="X503" s="2"/>
      <c r="AA503" s="1"/>
      <c r="AB503" s="1">
        <v>2000</v>
      </c>
      <c r="AC503" s="1"/>
      <c r="AD503" s="1"/>
      <c r="AE503" s="1">
        <v>2000</v>
      </c>
      <c r="AF503" s="1">
        <v>2000</v>
      </c>
      <c r="AG503" s="1"/>
      <c r="AH503" s="1"/>
      <c r="AI503" s="1">
        <v>0</v>
      </c>
      <c r="AJ503" s="1">
        <v>0</v>
      </c>
      <c r="AK503" s="1">
        <v>0</v>
      </c>
      <c r="AL503" s="1"/>
      <c r="AM503" s="1"/>
      <c r="AN503" s="5" t="s">
        <v>2</v>
      </c>
      <c r="AO503" s="2">
        <v>0</v>
      </c>
      <c r="AP503" s="2"/>
      <c r="AQ503" s="2"/>
      <c r="AR503" s="2"/>
      <c r="AS503" s="2">
        <v>0</v>
      </c>
      <c r="AT503" s="2">
        <v>0</v>
      </c>
      <c r="AU503" s="2">
        <v>0</v>
      </c>
      <c r="AV503" s="2">
        <v>0</v>
      </c>
      <c r="AW503" s="1">
        <v>2000</v>
      </c>
      <c r="AX503" s="1"/>
      <c r="AY503" s="1">
        <v>2000</v>
      </c>
      <c r="AZ503" s="1">
        <v>2000</v>
      </c>
      <c r="BA503" s="1"/>
      <c r="BB503" s="1"/>
      <c r="BC503" s="1"/>
      <c r="BD503" s="1">
        <v>0</v>
      </c>
      <c r="BE503" s="1">
        <v>0</v>
      </c>
      <c r="BF503" s="1">
        <v>0</v>
      </c>
      <c r="BG503" s="1"/>
    </row>
    <row r="504" spans="2:69" x14ac:dyDescent="0.3">
      <c r="B504" s="2"/>
      <c r="C504" s="2"/>
      <c r="D504" s="10"/>
      <c r="E504" s="2"/>
      <c r="F504" s="2"/>
      <c r="G504" s="2"/>
      <c r="H504" s="10"/>
      <c r="I504" s="2"/>
      <c r="J504" s="2"/>
      <c r="R504" s="5" t="s">
        <v>3</v>
      </c>
      <c r="S504" s="2"/>
      <c r="T504" s="2">
        <v>0</v>
      </c>
      <c r="U504" s="2">
        <v>0</v>
      </c>
      <c r="V504" s="2">
        <v>0</v>
      </c>
      <c r="W504" s="2"/>
      <c r="X504" s="2"/>
      <c r="AA504" s="1"/>
      <c r="AB504" s="1">
        <v>2000</v>
      </c>
      <c r="AC504" s="1"/>
      <c r="AD504" s="1"/>
      <c r="AE504" s="1">
        <v>2000</v>
      </c>
      <c r="AF504" s="1">
        <v>2000</v>
      </c>
      <c r="AG504" s="1"/>
      <c r="AH504" s="1"/>
      <c r="AI504" s="1">
        <v>0</v>
      </c>
      <c r="AJ504" s="1">
        <v>0</v>
      </c>
      <c r="AK504" s="1">
        <v>0</v>
      </c>
      <c r="AL504" s="2"/>
      <c r="AM504" s="1"/>
      <c r="AN504" s="5" t="s">
        <v>3</v>
      </c>
      <c r="AO504" s="2">
        <v>0</v>
      </c>
      <c r="AP504" s="2"/>
      <c r="AQ504" s="2"/>
      <c r="AR504" s="2"/>
      <c r="AS504" s="2">
        <v>0</v>
      </c>
      <c r="AT504" s="2">
        <v>0</v>
      </c>
      <c r="AU504" s="2">
        <v>0</v>
      </c>
      <c r="AV504" s="2">
        <v>0</v>
      </c>
      <c r="AW504" s="1">
        <v>2000</v>
      </c>
      <c r="AX504" s="1"/>
      <c r="AY504" s="1">
        <v>2000</v>
      </c>
      <c r="AZ504" s="1">
        <v>2000</v>
      </c>
      <c r="BA504" s="1"/>
      <c r="BB504" s="1"/>
      <c r="BC504" s="1"/>
      <c r="BD504" s="1">
        <v>0</v>
      </c>
      <c r="BE504" s="1">
        <v>0</v>
      </c>
      <c r="BF504" s="1">
        <v>0</v>
      </c>
      <c r="BG504" s="1"/>
    </row>
    <row r="505" spans="2:69" x14ac:dyDescent="0.3">
      <c r="R505" s="5" t="s">
        <v>8</v>
      </c>
      <c r="S505" s="2"/>
      <c r="T505" s="2">
        <v>0</v>
      </c>
      <c r="U505" s="2">
        <v>0</v>
      </c>
      <c r="V505" s="2">
        <v>0</v>
      </c>
      <c r="W505" s="2"/>
      <c r="X505" s="2"/>
      <c r="AA505" s="1"/>
      <c r="AB505" s="1">
        <v>2000</v>
      </c>
      <c r="AC505" s="1"/>
      <c r="AD505" s="1"/>
      <c r="AE505" s="1">
        <v>2000</v>
      </c>
      <c r="AF505" s="1">
        <v>2000</v>
      </c>
      <c r="AG505" s="1"/>
      <c r="AH505" s="1"/>
      <c r="AI505" s="1">
        <v>0</v>
      </c>
      <c r="AJ505" s="1">
        <v>0</v>
      </c>
      <c r="AK505" s="1">
        <v>0</v>
      </c>
      <c r="AN505" s="5" t="s">
        <v>8</v>
      </c>
      <c r="AO505" s="2">
        <v>0</v>
      </c>
      <c r="AP505" s="2"/>
      <c r="AQ505" s="2"/>
      <c r="AR505" s="2"/>
      <c r="AS505" s="2">
        <v>0</v>
      </c>
      <c r="AT505" s="2">
        <v>0</v>
      </c>
      <c r="AU505" s="2">
        <v>0</v>
      </c>
      <c r="AV505" s="2">
        <v>0</v>
      </c>
      <c r="AW505" s="1">
        <v>2000</v>
      </c>
      <c r="AX505" s="1"/>
      <c r="AY505" s="1">
        <v>2000</v>
      </c>
      <c r="AZ505" s="1">
        <v>2000</v>
      </c>
      <c r="BA505" s="1"/>
      <c r="BB505" s="1"/>
      <c r="BC505" s="1"/>
      <c r="BD505" s="1">
        <v>0</v>
      </c>
      <c r="BE505" s="1">
        <v>0</v>
      </c>
      <c r="BF505" s="1">
        <v>0</v>
      </c>
      <c r="BG505" s="1"/>
    </row>
    <row r="506" spans="2:69" x14ac:dyDescent="0.3">
      <c r="F506" s="10"/>
      <c r="G506" s="2"/>
      <c r="H506" s="10"/>
      <c r="I506" s="2"/>
      <c r="J506" s="2"/>
      <c r="K506" s="2"/>
      <c r="L506" s="10"/>
      <c r="M506" s="10"/>
      <c r="N506" s="10"/>
      <c r="O506" s="10"/>
      <c r="P506" s="2"/>
      <c r="Q506" s="10"/>
    </row>
    <row r="507" spans="2:69" x14ac:dyDescent="0.3"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</row>
    <row r="508" spans="2:69" x14ac:dyDescent="0.3"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</row>
    <row r="509" spans="2:69" ht="20.55" customHeight="1" x14ac:dyDescent="0.3">
      <c r="B509" s="16" t="s">
        <v>16</v>
      </c>
      <c r="D509" s="16" t="s">
        <v>38</v>
      </c>
      <c r="F509" t="s">
        <v>36</v>
      </c>
      <c r="H509" s="16" t="s">
        <v>18</v>
      </c>
      <c r="J509" s="16" t="s">
        <v>34</v>
      </c>
      <c r="L509" t="s">
        <v>32</v>
      </c>
    </row>
    <row r="510" spans="2:69" ht="20.55" customHeight="1" thickBot="1" x14ac:dyDescent="0.35"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H510" s="2"/>
      <c r="AK510" s="2"/>
      <c r="AL510" s="2"/>
      <c r="AM510" s="2"/>
      <c r="AN510" s="2"/>
      <c r="AO510" s="2"/>
      <c r="AQ510" s="2"/>
      <c r="BK510" t="s">
        <v>9</v>
      </c>
      <c r="BL510" t="s">
        <v>9</v>
      </c>
      <c r="BM510" t="s">
        <v>10</v>
      </c>
      <c r="BN510" t="s">
        <v>10</v>
      </c>
      <c r="BO510" t="s">
        <v>11</v>
      </c>
    </row>
    <row r="511" spans="2:69" ht="20.55" customHeight="1" x14ac:dyDescent="0.3">
      <c r="B511" s="13" t="s">
        <v>12</v>
      </c>
      <c r="C511" s="4"/>
      <c r="D511" s="3" t="s">
        <v>14</v>
      </c>
      <c r="E511" s="4"/>
      <c r="F511" s="13" t="s">
        <v>4</v>
      </c>
      <c r="G511" s="4"/>
      <c r="H511" s="3" t="s">
        <v>15</v>
      </c>
      <c r="I511" s="4"/>
      <c r="J511" s="15" t="s">
        <v>6</v>
      </c>
      <c r="K511" s="19"/>
      <c r="L511" s="20"/>
      <c r="M511" s="21"/>
      <c r="N511" s="17" t="s">
        <v>5</v>
      </c>
      <c r="R511" s="2" t="s">
        <v>0</v>
      </c>
      <c r="S511" s="2" t="s">
        <v>5</v>
      </c>
      <c r="T511" s="2" t="s">
        <v>6</v>
      </c>
      <c r="U511" s="2" t="s">
        <v>4</v>
      </c>
      <c r="V511" s="2" t="s">
        <v>12</v>
      </c>
      <c r="W511" s="2" t="s">
        <v>23</v>
      </c>
      <c r="X511" s="2" t="s">
        <v>21</v>
      </c>
      <c r="Y511" s="2" t="s">
        <v>19</v>
      </c>
      <c r="Z511" s="2" t="s">
        <v>17</v>
      </c>
      <c r="AA511" s="2" t="s">
        <v>24</v>
      </c>
      <c r="AB511" s="1" t="s">
        <v>25</v>
      </c>
      <c r="AC511" s="2" t="s">
        <v>26</v>
      </c>
      <c r="AD511" s="2" t="s">
        <v>41</v>
      </c>
      <c r="AE511" s="2" t="s">
        <v>42</v>
      </c>
      <c r="AF511" s="2" t="s">
        <v>43</v>
      </c>
      <c r="AH511" s="2" t="s">
        <v>44</v>
      </c>
      <c r="AI511" s="2" t="s">
        <v>45</v>
      </c>
      <c r="AJ511" s="2" t="s">
        <v>46</v>
      </c>
      <c r="AK511" s="2" t="s">
        <v>47</v>
      </c>
      <c r="AL511" s="2"/>
      <c r="AM511" s="1"/>
      <c r="AN511" s="2" t="s">
        <v>0</v>
      </c>
      <c r="AO511" s="2" t="s">
        <v>5</v>
      </c>
      <c r="AP511" s="2" t="s">
        <v>6</v>
      </c>
      <c r="AQ511" s="2" t="s">
        <v>4</v>
      </c>
      <c r="AR511" s="2" t="s">
        <v>12</v>
      </c>
      <c r="AS511" s="2" t="s">
        <v>23</v>
      </c>
      <c r="AT511" s="2" t="s">
        <v>21</v>
      </c>
      <c r="AU511" s="2" t="s">
        <v>19</v>
      </c>
      <c r="AV511" s="2" t="s">
        <v>17</v>
      </c>
      <c r="AW511" s="2" t="s">
        <v>24</v>
      </c>
      <c r="AX511" s="1" t="s">
        <v>25</v>
      </c>
      <c r="AY511" s="2" t="s">
        <v>26</v>
      </c>
      <c r="AZ511" s="2" t="s">
        <v>41</v>
      </c>
      <c r="BA511" s="2" t="s">
        <v>42</v>
      </c>
      <c r="BB511" s="2" t="s">
        <v>43</v>
      </c>
      <c r="BD511" s="2" t="s">
        <v>44</v>
      </c>
      <c r="BE511" s="2" t="s">
        <v>45</v>
      </c>
      <c r="BF511" s="2" t="s">
        <v>46</v>
      </c>
      <c r="BG511" s="2" t="s">
        <v>47</v>
      </c>
      <c r="BK511" t="s">
        <v>48</v>
      </c>
      <c r="BL511" t="s">
        <v>0</v>
      </c>
      <c r="BM511" t="s">
        <v>48</v>
      </c>
      <c r="BN511" t="s">
        <v>0</v>
      </c>
    </row>
    <row r="512" spans="2:69" ht="20.55" customHeight="1" x14ac:dyDescent="0.3">
      <c r="B512" s="4"/>
      <c r="C512" s="2"/>
      <c r="D512" s="2"/>
      <c r="E512" s="4"/>
      <c r="F512" s="4"/>
      <c r="G512" s="24"/>
      <c r="H512" s="2"/>
      <c r="I512" s="24"/>
      <c r="J512" s="4"/>
      <c r="K512" s="24"/>
      <c r="L512" s="2"/>
      <c r="M512" s="2"/>
      <c r="N512" s="4"/>
      <c r="R512" s="5" t="s">
        <v>1</v>
      </c>
      <c r="S512" s="2"/>
      <c r="T512" s="1">
        <v>25</v>
      </c>
      <c r="U512" s="1">
        <v>30</v>
      </c>
      <c r="V512" s="1">
        <v>120</v>
      </c>
      <c r="W512" s="1"/>
      <c r="X512" s="1"/>
      <c r="AA512" s="2"/>
      <c r="AB512" s="2"/>
      <c r="AC512" s="2"/>
      <c r="AD512" s="2"/>
      <c r="AE512" s="2">
        <v>0</v>
      </c>
      <c r="AF512" s="2">
        <v>0</v>
      </c>
      <c r="AG512" s="1"/>
      <c r="AH512" s="1"/>
      <c r="AI512" s="1">
        <v>30</v>
      </c>
      <c r="AJ512" s="1">
        <v>35</v>
      </c>
      <c r="AK512" s="1">
        <v>40</v>
      </c>
      <c r="AL512" s="2"/>
      <c r="AM512" s="1"/>
      <c r="AN512" s="5" t="s">
        <v>1</v>
      </c>
      <c r="AO512" s="2">
        <v>100</v>
      </c>
      <c r="AP512" s="1"/>
      <c r="AQ512" s="1"/>
      <c r="AR512" s="1"/>
      <c r="AS512" s="1">
        <v>90</v>
      </c>
      <c r="AT512" s="1">
        <v>15</v>
      </c>
      <c r="AU512" s="1">
        <v>20</v>
      </c>
      <c r="AV512" s="1">
        <v>110</v>
      </c>
      <c r="AW512" s="2">
        <v>0</v>
      </c>
      <c r="AX512" s="2">
        <v>0</v>
      </c>
      <c r="AY512" s="2">
        <v>0</v>
      </c>
      <c r="AZ512" s="2">
        <v>0</v>
      </c>
      <c r="BA512" s="2"/>
      <c r="BB512" s="2"/>
      <c r="BC512" s="1"/>
      <c r="BD512" s="1">
        <v>25</v>
      </c>
      <c r="BE512" s="1">
        <v>30</v>
      </c>
      <c r="BF512" s="1">
        <v>35</v>
      </c>
      <c r="BG512" s="1"/>
      <c r="BK512">
        <f>SUM(S518:AK518)</f>
        <v>4000</v>
      </c>
      <c r="BL512">
        <f>SUM(S512:AK512)</f>
        <v>280</v>
      </c>
      <c r="BM512">
        <f>SUM(AO518:BG518)</f>
        <v>8000</v>
      </c>
      <c r="BN512">
        <f>SUM(AO512:BG512)</f>
        <v>425</v>
      </c>
      <c r="BO512">
        <f>MAX(MIN(BK512,BN512),MIN(BL512,BM512))</f>
        <v>425</v>
      </c>
    </row>
    <row r="513" spans="2:69" ht="20.55" customHeight="1" x14ac:dyDescent="0.3">
      <c r="B513" s="3" t="s">
        <v>29</v>
      </c>
      <c r="C513" s="10"/>
      <c r="D513" s="18"/>
      <c r="E513" s="3" t="s">
        <v>31</v>
      </c>
      <c r="F513" s="2"/>
      <c r="G513" s="25"/>
      <c r="H513" s="10"/>
      <c r="I513" s="25"/>
      <c r="J513" s="10"/>
      <c r="K513" s="25"/>
      <c r="L513" s="2"/>
      <c r="M513" s="2"/>
      <c r="N513" s="3" t="s">
        <v>39</v>
      </c>
      <c r="R513" s="5" t="s">
        <v>2</v>
      </c>
      <c r="S513" s="2"/>
      <c r="T513" s="1">
        <v>50</v>
      </c>
      <c r="U513" s="1">
        <v>60</v>
      </c>
      <c r="V513" s="1">
        <v>100</v>
      </c>
      <c r="W513" s="1"/>
      <c r="X513" s="1"/>
      <c r="AA513" s="2"/>
      <c r="AB513" s="2"/>
      <c r="AC513" s="2"/>
      <c r="AD513" s="2"/>
      <c r="AE513" s="2">
        <v>0</v>
      </c>
      <c r="AF513" s="2">
        <v>0</v>
      </c>
      <c r="AG513" s="1"/>
      <c r="AH513" s="1"/>
      <c r="AI513" s="1">
        <v>20</v>
      </c>
      <c r="AJ513" s="1">
        <v>25</v>
      </c>
      <c r="AK513" s="1">
        <v>30</v>
      </c>
      <c r="AL513" s="2"/>
      <c r="AM513" s="1"/>
      <c r="AN513" s="5" t="s">
        <v>2</v>
      </c>
      <c r="AO513" s="2">
        <v>75</v>
      </c>
      <c r="AP513" s="1"/>
      <c r="AQ513" s="1"/>
      <c r="AR513" s="1"/>
      <c r="AS513" s="1">
        <v>80</v>
      </c>
      <c r="AT513" s="1">
        <v>55</v>
      </c>
      <c r="AU513" s="1">
        <v>65</v>
      </c>
      <c r="AV513" s="1">
        <v>105</v>
      </c>
      <c r="AW513" s="2">
        <v>0</v>
      </c>
      <c r="AX513" s="2">
        <v>0</v>
      </c>
      <c r="AY513" s="2">
        <v>0</v>
      </c>
      <c r="AZ513" s="2">
        <v>0</v>
      </c>
      <c r="BA513" s="2"/>
      <c r="BB513" s="2"/>
      <c r="BC513" s="1"/>
      <c r="BD513" s="1">
        <v>15</v>
      </c>
      <c r="BE513" s="1">
        <v>20</v>
      </c>
      <c r="BF513" s="1">
        <v>25</v>
      </c>
      <c r="BG513" s="1"/>
      <c r="BK513">
        <f t="shared" ref="BK513:BK515" si="150">SUM(S519:AK519)</f>
        <v>4000</v>
      </c>
      <c r="BL513">
        <f t="shared" ref="BL513:BL515" si="151">SUM(S513:AK513)</f>
        <v>285</v>
      </c>
      <c r="BM513">
        <f t="shared" ref="BM513:BM515" si="152">SUM(AO519:BG519)</f>
        <v>8000</v>
      </c>
      <c r="BN513">
        <f t="shared" ref="BN513:BN515" si="153">SUM(AO513:BG513)</f>
        <v>440</v>
      </c>
      <c r="BO513">
        <f t="shared" ref="BO513:BO515" si="154">MAX(MIN(BK513,BN513),MIN(BL513,BM513))</f>
        <v>440</v>
      </c>
    </row>
    <row r="514" spans="2:69" ht="20.55" customHeight="1" thickBot="1" x14ac:dyDescent="0.35">
      <c r="B514" s="4"/>
      <c r="C514" s="2"/>
      <c r="D514" s="2"/>
      <c r="E514" s="4"/>
      <c r="F514" s="2"/>
      <c r="G514" s="26"/>
      <c r="H514" s="2"/>
      <c r="I514" s="26"/>
      <c r="J514" s="2"/>
      <c r="K514" s="26"/>
      <c r="L514" s="2"/>
      <c r="M514" s="2"/>
      <c r="N514" s="4"/>
      <c r="R514" s="5" t="s">
        <v>3</v>
      </c>
      <c r="S514" s="2"/>
      <c r="T514" s="1">
        <v>75</v>
      </c>
      <c r="U514" s="1">
        <v>100</v>
      </c>
      <c r="V514" s="1">
        <v>60</v>
      </c>
      <c r="W514" s="1"/>
      <c r="X514" s="1"/>
      <c r="AA514" s="2"/>
      <c r="AB514" s="2"/>
      <c r="AC514" s="2"/>
      <c r="AD514" s="2"/>
      <c r="AE514" s="2">
        <v>0</v>
      </c>
      <c r="AF514" s="2">
        <v>0</v>
      </c>
      <c r="AG514" s="1"/>
      <c r="AH514" s="1"/>
      <c r="AI514" s="1">
        <v>25</v>
      </c>
      <c r="AJ514" s="1">
        <v>30</v>
      </c>
      <c r="AK514" s="1">
        <v>35</v>
      </c>
      <c r="AL514" s="2"/>
      <c r="AM514" s="1"/>
      <c r="AN514" s="5" t="s">
        <v>3</v>
      </c>
      <c r="AO514" s="2">
        <v>50</v>
      </c>
      <c r="AP514" s="1"/>
      <c r="AQ514" s="1"/>
      <c r="AR514" s="1"/>
      <c r="AS514" s="1">
        <v>45</v>
      </c>
      <c r="AT514" s="1">
        <v>70</v>
      </c>
      <c r="AU514" s="1">
        <v>95</v>
      </c>
      <c r="AV514" s="1">
        <v>55</v>
      </c>
      <c r="AW514" s="2">
        <v>0</v>
      </c>
      <c r="AX514" s="2">
        <v>0</v>
      </c>
      <c r="AY514" s="2">
        <v>0</v>
      </c>
      <c r="AZ514" s="2">
        <v>0</v>
      </c>
      <c r="BA514" s="2"/>
      <c r="BB514" s="2"/>
      <c r="BC514" s="1"/>
      <c r="BD514" s="1">
        <v>20</v>
      </c>
      <c r="BE514" s="1">
        <v>25</v>
      </c>
      <c r="BF514" s="1">
        <v>30</v>
      </c>
      <c r="BG514" s="1"/>
      <c r="BK514">
        <f t="shared" si="150"/>
        <v>4000</v>
      </c>
      <c r="BL514">
        <f t="shared" si="151"/>
        <v>325</v>
      </c>
      <c r="BM514">
        <f t="shared" si="152"/>
        <v>8000</v>
      </c>
      <c r="BN514">
        <f t="shared" si="153"/>
        <v>390</v>
      </c>
      <c r="BO514">
        <f t="shared" si="154"/>
        <v>390</v>
      </c>
    </row>
    <row r="515" spans="2:69" ht="20.55" customHeight="1" x14ac:dyDescent="0.3">
      <c r="B515" s="13" t="s">
        <v>13</v>
      </c>
      <c r="C515" s="2"/>
      <c r="D515" s="2"/>
      <c r="E515" s="13" t="s">
        <v>28</v>
      </c>
      <c r="F515" s="2"/>
      <c r="G515" s="13" t="s">
        <v>27</v>
      </c>
      <c r="H515" s="2"/>
      <c r="I515" s="13" t="s">
        <v>26</v>
      </c>
      <c r="J515" s="2"/>
      <c r="K515" s="13" t="s">
        <v>25</v>
      </c>
      <c r="L515" s="2"/>
      <c r="M515" s="2"/>
      <c r="N515" s="23" t="s">
        <v>24</v>
      </c>
      <c r="R515" s="5" t="s">
        <v>8</v>
      </c>
      <c r="S515" s="2"/>
      <c r="T515" s="1">
        <v>100</v>
      </c>
      <c r="U515" s="1">
        <v>120</v>
      </c>
      <c r="V515" s="1">
        <v>30</v>
      </c>
      <c r="W515" s="1"/>
      <c r="X515" s="1"/>
      <c r="AA515" s="2"/>
      <c r="AB515" s="2"/>
      <c r="AC515" s="2"/>
      <c r="AD515" s="2"/>
      <c r="AE515" s="2">
        <v>0</v>
      </c>
      <c r="AF515" s="2">
        <v>0</v>
      </c>
      <c r="AG515" s="1"/>
      <c r="AH515" s="1"/>
      <c r="AI515" s="1">
        <v>40</v>
      </c>
      <c r="AJ515" s="1">
        <v>45</v>
      </c>
      <c r="AK515" s="1">
        <v>50</v>
      </c>
      <c r="AL515" s="2"/>
      <c r="AM515" s="1"/>
      <c r="AN515" s="5" t="s">
        <v>8</v>
      </c>
      <c r="AO515" s="2">
        <v>25</v>
      </c>
      <c r="AP515" s="1"/>
      <c r="AQ515" s="1"/>
      <c r="AR515" s="1"/>
      <c r="AS515" s="1">
        <v>35</v>
      </c>
      <c r="AT515" s="1">
        <v>110</v>
      </c>
      <c r="AU515" s="1">
        <v>130</v>
      </c>
      <c r="AV515" s="1">
        <v>40</v>
      </c>
      <c r="AW515" s="2">
        <v>0</v>
      </c>
      <c r="AX515" s="2">
        <v>0</v>
      </c>
      <c r="AY515" s="2">
        <v>0</v>
      </c>
      <c r="AZ515" s="2">
        <v>0</v>
      </c>
      <c r="BA515" s="2"/>
      <c r="BB515" s="2"/>
      <c r="BC515" s="1"/>
      <c r="BD515" s="1">
        <v>35</v>
      </c>
      <c r="BE515" s="1">
        <v>40</v>
      </c>
      <c r="BF515" s="1">
        <v>45</v>
      </c>
      <c r="BG515" s="1"/>
      <c r="BK515">
        <f t="shared" si="150"/>
        <v>4000</v>
      </c>
      <c r="BL515">
        <f t="shared" si="151"/>
        <v>385</v>
      </c>
      <c r="BM515">
        <f t="shared" si="152"/>
        <v>8000</v>
      </c>
      <c r="BN515">
        <f t="shared" si="153"/>
        <v>460</v>
      </c>
      <c r="BO515">
        <f t="shared" si="154"/>
        <v>460</v>
      </c>
    </row>
    <row r="516" spans="2:69" ht="20.55" customHeight="1" x14ac:dyDescent="0.3">
      <c r="B516" s="24"/>
      <c r="C516" s="2"/>
      <c r="E516" s="24"/>
      <c r="F516" s="2"/>
      <c r="G516" s="4"/>
      <c r="H516" s="2"/>
      <c r="I516" s="4"/>
      <c r="J516" s="2"/>
      <c r="K516" s="4"/>
      <c r="L516" s="2"/>
      <c r="M516" s="2"/>
      <c r="N516" s="4"/>
      <c r="R516" s="2"/>
      <c r="S516" s="2"/>
      <c r="T516" s="1"/>
      <c r="U516" s="1"/>
      <c r="V516" s="1"/>
      <c r="W516" s="1"/>
      <c r="X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2"/>
      <c r="AM516" s="1"/>
      <c r="AN516" s="2"/>
      <c r="AO516" s="2"/>
      <c r="AP516" s="1"/>
      <c r="AQ516" s="1"/>
      <c r="AR516" s="1"/>
      <c r="AS516" s="1"/>
      <c r="AT516" s="1"/>
      <c r="AU516" s="1"/>
      <c r="AV516" s="1"/>
      <c r="AW516" s="1"/>
      <c r="AX516" s="1"/>
      <c r="AY516" s="1"/>
      <c r="AZ516" s="1"/>
      <c r="BA516" s="1"/>
      <c r="BB516" s="1"/>
      <c r="BC516" s="1"/>
      <c r="BD516" s="1"/>
      <c r="BE516" s="1"/>
      <c r="BF516" s="1"/>
      <c r="BG516" s="1"/>
    </row>
    <row r="517" spans="2:69" x14ac:dyDescent="0.3">
      <c r="B517" s="25"/>
      <c r="C517" s="10"/>
      <c r="D517" s="10"/>
      <c r="E517" s="25"/>
      <c r="F517" s="11"/>
      <c r="G517" s="3" t="s">
        <v>34</v>
      </c>
      <c r="H517" s="11"/>
      <c r="I517" s="3" t="s">
        <v>36</v>
      </c>
      <c r="J517" s="10"/>
      <c r="K517" s="3" t="s">
        <v>38</v>
      </c>
      <c r="L517" s="2"/>
      <c r="M517" s="2"/>
      <c r="N517" s="3" t="s">
        <v>40</v>
      </c>
      <c r="R517" s="2" t="s">
        <v>7</v>
      </c>
      <c r="S517" s="2"/>
      <c r="T517" s="1"/>
      <c r="U517" s="1"/>
      <c r="V517" s="1"/>
      <c r="W517" s="1"/>
      <c r="X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2"/>
      <c r="AM517" s="1"/>
      <c r="AN517" s="2" t="s">
        <v>7</v>
      </c>
      <c r="AO517" s="2"/>
      <c r="AP517" s="1"/>
      <c r="AQ517" s="1"/>
      <c r="AR517" s="1"/>
      <c r="AS517" s="1"/>
      <c r="AT517" s="1"/>
      <c r="AU517" s="1"/>
      <c r="AV517" s="1"/>
      <c r="AW517" s="1"/>
      <c r="AX517" s="1"/>
      <c r="AY517" s="1"/>
      <c r="AZ517" s="1"/>
      <c r="BA517" s="1"/>
      <c r="BB517" s="1"/>
      <c r="BC517" s="1"/>
      <c r="BD517" s="1"/>
      <c r="BE517" s="1"/>
      <c r="BF517" s="1"/>
      <c r="BG517" s="1"/>
    </row>
    <row r="518" spans="2:69" ht="15" thickBot="1" x14ac:dyDescent="0.35">
      <c r="B518" s="26"/>
      <c r="C518" s="2"/>
      <c r="D518" s="2"/>
      <c r="E518" s="26"/>
      <c r="F518" s="4"/>
      <c r="G518" s="4"/>
      <c r="H518" s="2"/>
      <c r="I518" s="4"/>
      <c r="J518" s="4"/>
      <c r="K518" s="4"/>
      <c r="L518" s="2"/>
      <c r="M518" s="2"/>
      <c r="N518" s="4"/>
      <c r="R518" s="5" t="s">
        <v>1</v>
      </c>
      <c r="S518" s="2"/>
      <c r="T518" s="2">
        <v>0</v>
      </c>
      <c r="U518" s="2">
        <v>0</v>
      </c>
      <c r="V518" s="2">
        <v>0</v>
      </c>
      <c r="W518" s="2"/>
      <c r="X518" s="2"/>
      <c r="AA518" s="1"/>
      <c r="AB518" s="1"/>
      <c r="AC518" s="1"/>
      <c r="AD518" s="1"/>
      <c r="AE518" s="1">
        <v>2000</v>
      </c>
      <c r="AF518" s="1">
        <v>2000</v>
      </c>
      <c r="AG518" s="1"/>
      <c r="AH518" s="1"/>
      <c r="AI518" s="1">
        <v>0</v>
      </c>
      <c r="AJ518" s="1">
        <v>0</v>
      </c>
      <c r="AK518" s="1">
        <v>0</v>
      </c>
      <c r="AL518" s="1"/>
      <c r="AM518" s="1"/>
      <c r="AN518" s="5" t="s">
        <v>1</v>
      </c>
      <c r="AO518" s="2">
        <v>0</v>
      </c>
      <c r="AP518" s="2"/>
      <c r="AQ518" s="2"/>
      <c r="AR518" s="2"/>
      <c r="AS518" s="2">
        <v>0</v>
      </c>
      <c r="AT518" s="2">
        <v>0</v>
      </c>
      <c r="AU518" s="2">
        <v>0</v>
      </c>
      <c r="AV518" s="2">
        <v>0</v>
      </c>
      <c r="AW518" s="1">
        <v>2000</v>
      </c>
      <c r="AX518" s="1">
        <v>2000</v>
      </c>
      <c r="AY518" s="1">
        <v>2000</v>
      </c>
      <c r="AZ518" s="1">
        <v>2000</v>
      </c>
      <c r="BA518" s="1"/>
      <c r="BB518" s="1"/>
      <c r="BC518" s="1"/>
      <c r="BD518" s="1">
        <v>0</v>
      </c>
      <c r="BE518" s="1">
        <v>0</v>
      </c>
      <c r="BF518" s="1">
        <v>0</v>
      </c>
      <c r="BG518" s="1"/>
      <c r="BQ518" s="12"/>
    </row>
    <row r="519" spans="2:69" x14ac:dyDescent="0.3">
      <c r="B519" s="13" t="s">
        <v>17</v>
      </c>
      <c r="C519" s="4"/>
      <c r="D519" s="3" t="s">
        <v>18</v>
      </c>
      <c r="E519" s="4"/>
      <c r="F519" s="13" t="s">
        <v>19</v>
      </c>
      <c r="G519" s="4"/>
      <c r="H519" s="3" t="s">
        <v>20</v>
      </c>
      <c r="I519" s="4"/>
      <c r="J519" s="23" t="s">
        <v>21</v>
      </c>
      <c r="K519" s="4"/>
      <c r="L519" s="3" t="s">
        <v>22</v>
      </c>
      <c r="M519" s="4"/>
      <c r="N519" s="13" t="s">
        <v>23</v>
      </c>
      <c r="R519" s="5" t="s">
        <v>2</v>
      </c>
      <c r="S519" s="2"/>
      <c r="T519" s="2">
        <v>0</v>
      </c>
      <c r="U519" s="2">
        <v>0</v>
      </c>
      <c r="V519" s="2">
        <v>0</v>
      </c>
      <c r="W519" s="2"/>
      <c r="X519" s="2"/>
      <c r="AA519" s="1"/>
      <c r="AB519" s="1"/>
      <c r="AC519" s="1"/>
      <c r="AD519" s="1"/>
      <c r="AE519" s="1">
        <v>2000</v>
      </c>
      <c r="AF519" s="1">
        <v>2000</v>
      </c>
      <c r="AG519" s="1"/>
      <c r="AH519" s="1"/>
      <c r="AI519" s="1">
        <v>0</v>
      </c>
      <c r="AJ519" s="1">
        <v>0</v>
      </c>
      <c r="AK519" s="1">
        <v>0</v>
      </c>
      <c r="AL519" s="1"/>
      <c r="AM519" s="1"/>
      <c r="AN519" s="5" t="s">
        <v>2</v>
      </c>
      <c r="AO519" s="2">
        <v>0</v>
      </c>
      <c r="AP519" s="2"/>
      <c r="AQ519" s="2"/>
      <c r="AR519" s="2"/>
      <c r="AS519" s="2">
        <v>0</v>
      </c>
      <c r="AT519" s="2">
        <v>0</v>
      </c>
      <c r="AU519" s="2">
        <v>0</v>
      </c>
      <c r="AV519" s="2">
        <v>0</v>
      </c>
      <c r="AW519" s="1">
        <v>2000</v>
      </c>
      <c r="AX519" s="1">
        <v>2000</v>
      </c>
      <c r="AY519" s="1">
        <v>2000</v>
      </c>
      <c r="AZ519" s="1">
        <v>2000</v>
      </c>
      <c r="BA519" s="1"/>
      <c r="BB519" s="1"/>
      <c r="BC519" s="1"/>
      <c r="BD519" s="1">
        <v>0</v>
      </c>
      <c r="BE519" s="1">
        <v>0</v>
      </c>
      <c r="BF519" s="1">
        <v>0</v>
      </c>
      <c r="BG519" s="1"/>
    </row>
    <row r="520" spans="2:69" x14ac:dyDescent="0.3">
      <c r="B520" s="2"/>
      <c r="C520" s="2"/>
      <c r="D520" s="10"/>
      <c r="E520" s="2"/>
      <c r="F520" s="2"/>
      <c r="G520" s="2"/>
      <c r="H520" s="10"/>
      <c r="I520" s="2"/>
      <c r="J520" s="2"/>
      <c r="R520" s="5" t="s">
        <v>3</v>
      </c>
      <c r="S520" s="2"/>
      <c r="T520" s="2">
        <v>0</v>
      </c>
      <c r="U520" s="2">
        <v>0</v>
      </c>
      <c r="V520" s="2">
        <v>0</v>
      </c>
      <c r="W520" s="2"/>
      <c r="X520" s="2"/>
      <c r="AA520" s="1"/>
      <c r="AB520" s="1"/>
      <c r="AC520" s="1"/>
      <c r="AD520" s="1"/>
      <c r="AE520" s="1">
        <v>2000</v>
      </c>
      <c r="AF520" s="1">
        <v>2000</v>
      </c>
      <c r="AG520" s="1"/>
      <c r="AH520" s="1"/>
      <c r="AI520" s="1">
        <v>0</v>
      </c>
      <c r="AJ520" s="1">
        <v>0</v>
      </c>
      <c r="AK520" s="1">
        <v>0</v>
      </c>
      <c r="AL520" s="2"/>
      <c r="AM520" s="1"/>
      <c r="AN520" s="5" t="s">
        <v>3</v>
      </c>
      <c r="AO520" s="2">
        <v>0</v>
      </c>
      <c r="AP520" s="2"/>
      <c r="AQ520" s="2"/>
      <c r="AR520" s="2"/>
      <c r="AS520" s="2">
        <v>0</v>
      </c>
      <c r="AT520" s="2">
        <v>0</v>
      </c>
      <c r="AU520" s="2">
        <v>0</v>
      </c>
      <c r="AV520" s="2">
        <v>0</v>
      </c>
      <c r="AW520" s="1">
        <v>2000</v>
      </c>
      <c r="AX520" s="1">
        <v>2000</v>
      </c>
      <c r="AY520" s="1">
        <v>2000</v>
      </c>
      <c r="AZ520" s="1">
        <v>2000</v>
      </c>
      <c r="BA520" s="1"/>
      <c r="BB520" s="1"/>
      <c r="BC520" s="1"/>
      <c r="BD520" s="1">
        <v>0</v>
      </c>
      <c r="BE520" s="1">
        <v>0</v>
      </c>
      <c r="BF520" s="1">
        <v>0</v>
      </c>
      <c r="BG520" s="1"/>
    </row>
    <row r="521" spans="2:69" x14ac:dyDescent="0.3">
      <c r="R521" s="5" t="s">
        <v>8</v>
      </c>
      <c r="S521" s="2"/>
      <c r="T521" s="2">
        <v>0</v>
      </c>
      <c r="U521" s="2">
        <v>0</v>
      </c>
      <c r="V521" s="2">
        <v>0</v>
      </c>
      <c r="W521" s="2"/>
      <c r="X521" s="2"/>
      <c r="AA521" s="1"/>
      <c r="AB521" s="1"/>
      <c r="AC521" s="1"/>
      <c r="AD521" s="1"/>
      <c r="AE521" s="1">
        <v>2000</v>
      </c>
      <c r="AF521" s="1">
        <v>2000</v>
      </c>
      <c r="AG521" s="1"/>
      <c r="AH521" s="1"/>
      <c r="AI521" s="1">
        <v>0</v>
      </c>
      <c r="AJ521" s="1">
        <v>0</v>
      </c>
      <c r="AK521" s="1">
        <v>0</v>
      </c>
      <c r="AN521" s="5" t="s">
        <v>8</v>
      </c>
      <c r="AO521" s="2">
        <v>0</v>
      </c>
      <c r="AP521" s="2"/>
      <c r="AQ521" s="2"/>
      <c r="AR521" s="2"/>
      <c r="AS521" s="2">
        <v>0</v>
      </c>
      <c r="AT521" s="2">
        <v>0</v>
      </c>
      <c r="AU521" s="2">
        <v>0</v>
      </c>
      <c r="AV521" s="2">
        <v>0</v>
      </c>
      <c r="AW521" s="1">
        <v>2000</v>
      </c>
      <c r="AX521" s="1">
        <v>2000</v>
      </c>
      <c r="AY521" s="1">
        <v>2000</v>
      </c>
      <c r="AZ521" s="1">
        <v>2000</v>
      </c>
      <c r="BA521" s="1"/>
      <c r="BB521" s="1"/>
      <c r="BC521" s="1"/>
      <c r="BD521" s="1">
        <v>0</v>
      </c>
      <c r="BE521" s="1">
        <v>0</v>
      </c>
      <c r="BF521" s="1">
        <v>0</v>
      </c>
      <c r="BG521" s="1"/>
    </row>
    <row r="522" spans="2:69" x14ac:dyDescent="0.3"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2:69" x14ac:dyDescent="0.3">
      <c r="H523" s="2"/>
      <c r="I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2:69" x14ac:dyDescent="0.3">
      <c r="H524" s="10"/>
      <c r="I524" s="10"/>
      <c r="J524" s="10"/>
      <c r="K524" s="2"/>
      <c r="L524" s="11"/>
      <c r="M524" s="11"/>
      <c r="N524" s="11"/>
      <c r="O524" s="11"/>
      <c r="P524" s="10"/>
      <c r="Q524" s="11"/>
      <c r="R524" s="2"/>
      <c r="S524" s="10"/>
    </row>
    <row r="525" spans="2:69" ht="20.55" customHeight="1" x14ac:dyDescent="0.3">
      <c r="B525" s="16" t="s">
        <v>16</v>
      </c>
      <c r="D525" s="16" t="s">
        <v>38</v>
      </c>
      <c r="F525" t="s">
        <v>36</v>
      </c>
      <c r="H525" s="16" t="s">
        <v>18</v>
      </c>
      <c r="J525" s="16" t="s">
        <v>34</v>
      </c>
      <c r="L525" t="s">
        <v>32</v>
      </c>
    </row>
    <row r="526" spans="2:69" ht="20.55" customHeight="1" thickBot="1" x14ac:dyDescent="0.35"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H526" s="2"/>
      <c r="AK526" s="2"/>
      <c r="AL526" s="2"/>
      <c r="AM526" s="2"/>
      <c r="AN526" s="2"/>
      <c r="AO526" s="2"/>
      <c r="AQ526" s="2"/>
      <c r="BK526" t="s">
        <v>9</v>
      </c>
      <c r="BL526" t="s">
        <v>9</v>
      </c>
      <c r="BM526" t="s">
        <v>10</v>
      </c>
      <c r="BN526" t="s">
        <v>10</v>
      </c>
      <c r="BO526" t="s">
        <v>11</v>
      </c>
    </row>
    <row r="527" spans="2:69" ht="20.55" customHeight="1" x14ac:dyDescent="0.3">
      <c r="B527" s="13" t="s">
        <v>12</v>
      </c>
      <c r="C527" s="4"/>
      <c r="D527" s="3" t="s">
        <v>14</v>
      </c>
      <c r="E527" s="4"/>
      <c r="F527" s="13" t="s">
        <v>4</v>
      </c>
      <c r="G527" s="4"/>
      <c r="H527" s="3" t="s">
        <v>15</v>
      </c>
      <c r="I527" s="4"/>
      <c r="J527" s="15" t="s">
        <v>6</v>
      </c>
      <c r="K527" s="19"/>
      <c r="L527" s="20"/>
      <c r="M527" s="21"/>
      <c r="N527" s="17" t="s">
        <v>5</v>
      </c>
      <c r="R527" s="2" t="s">
        <v>0</v>
      </c>
      <c r="S527" s="2" t="s">
        <v>5</v>
      </c>
      <c r="T527" s="2" t="s">
        <v>6</v>
      </c>
      <c r="U527" s="2" t="s">
        <v>4</v>
      </c>
      <c r="V527" s="2" t="s">
        <v>12</v>
      </c>
      <c r="W527" s="2" t="s">
        <v>23</v>
      </c>
      <c r="X527" s="2" t="s">
        <v>21</v>
      </c>
      <c r="Y527" s="2" t="s">
        <v>19</v>
      </c>
      <c r="Z527" s="2" t="s">
        <v>17</v>
      </c>
      <c r="AA527" s="2" t="s">
        <v>24</v>
      </c>
      <c r="AB527" s="1" t="s">
        <v>25</v>
      </c>
      <c r="AC527" s="2" t="s">
        <v>26</v>
      </c>
      <c r="AD527" s="2" t="s">
        <v>41</v>
      </c>
      <c r="AE527" s="2" t="s">
        <v>42</v>
      </c>
      <c r="AF527" s="2" t="s">
        <v>43</v>
      </c>
      <c r="AH527" s="2" t="s">
        <v>44</v>
      </c>
      <c r="AI527" s="2" t="s">
        <v>45</v>
      </c>
      <c r="AJ527" s="2" t="s">
        <v>46</v>
      </c>
      <c r="AK527" s="2" t="s">
        <v>47</v>
      </c>
      <c r="AL527" s="2"/>
      <c r="AM527" s="1"/>
      <c r="AN527" s="2" t="s">
        <v>0</v>
      </c>
      <c r="AO527" s="2" t="s">
        <v>5</v>
      </c>
      <c r="AP527" s="2" t="s">
        <v>6</v>
      </c>
      <c r="AQ527" s="2" t="s">
        <v>4</v>
      </c>
      <c r="AR527" s="2" t="s">
        <v>12</v>
      </c>
      <c r="AS527" s="2" t="s">
        <v>23</v>
      </c>
      <c r="AT527" s="2" t="s">
        <v>21</v>
      </c>
      <c r="AU527" s="2" t="s">
        <v>19</v>
      </c>
      <c r="AV527" s="2" t="s">
        <v>17</v>
      </c>
      <c r="AW527" s="2" t="s">
        <v>24</v>
      </c>
      <c r="AX527" s="1" t="s">
        <v>25</v>
      </c>
      <c r="AY527" s="2" t="s">
        <v>26</v>
      </c>
      <c r="AZ527" s="2" t="s">
        <v>41</v>
      </c>
      <c r="BA527" s="2" t="s">
        <v>42</v>
      </c>
      <c r="BB527" s="2" t="s">
        <v>43</v>
      </c>
      <c r="BD527" s="2" t="s">
        <v>44</v>
      </c>
      <c r="BE527" s="2" t="s">
        <v>45</v>
      </c>
      <c r="BF527" s="2" t="s">
        <v>46</v>
      </c>
      <c r="BG527" s="2" t="s">
        <v>47</v>
      </c>
      <c r="BK527" t="s">
        <v>48</v>
      </c>
      <c r="BL527" t="s">
        <v>0</v>
      </c>
      <c r="BM527" t="s">
        <v>48</v>
      </c>
      <c r="BN527" t="s">
        <v>0</v>
      </c>
    </row>
    <row r="528" spans="2:69" ht="20.55" customHeight="1" x14ac:dyDescent="0.3">
      <c r="B528" s="4"/>
      <c r="C528" s="2"/>
      <c r="D528" s="2"/>
      <c r="E528" s="24"/>
      <c r="F528" s="4"/>
      <c r="G528" s="4"/>
      <c r="H528" s="2"/>
      <c r="I528" s="4"/>
      <c r="J528" s="4"/>
      <c r="K528" s="4"/>
      <c r="L528" s="2"/>
      <c r="M528" s="2"/>
      <c r="N528" s="4"/>
      <c r="R528" s="5" t="s">
        <v>1</v>
      </c>
      <c r="S528" s="2"/>
      <c r="T528" s="1">
        <v>25</v>
      </c>
      <c r="U528" s="1">
        <v>30</v>
      </c>
      <c r="V528" s="1">
        <v>120</v>
      </c>
      <c r="W528" s="1"/>
      <c r="X528" s="1"/>
      <c r="AA528" s="2"/>
      <c r="AB528" s="2">
        <v>0</v>
      </c>
      <c r="AC528" s="2">
        <v>0</v>
      </c>
      <c r="AD528" s="2">
        <v>0</v>
      </c>
      <c r="AE528" s="2"/>
      <c r="AF528" s="2">
        <v>0</v>
      </c>
      <c r="AG528" s="1"/>
      <c r="AH528" s="1"/>
      <c r="AI528" s="1">
        <v>30</v>
      </c>
      <c r="AJ528" s="1">
        <v>35</v>
      </c>
      <c r="AK528" s="1">
        <v>40</v>
      </c>
      <c r="AL528" s="2"/>
      <c r="AM528" s="1"/>
      <c r="AN528" s="5" t="s">
        <v>1</v>
      </c>
      <c r="AO528" s="2">
        <v>100</v>
      </c>
      <c r="AP528" s="1"/>
      <c r="AQ528" s="1"/>
      <c r="AR528" s="1"/>
      <c r="AS528" s="1">
        <v>90</v>
      </c>
      <c r="AT528" s="1">
        <v>15</v>
      </c>
      <c r="AU528" s="1">
        <v>20</v>
      </c>
      <c r="AV528" s="1">
        <v>110</v>
      </c>
      <c r="AW528" s="2">
        <v>0</v>
      </c>
      <c r="AX528" s="2"/>
      <c r="AY528" s="2"/>
      <c r="AZ528" s="2"/>
      <c r="BA528" s="2">
        <v>0</v>
      </c>
      <c r="BB528" s="2"/>
      <c r="BC528" s="1"/>
      <c r="BD528" s="1">
        <v>25</v>
      </c>
      <c r="BE528" s="1">
        <v>30</v>
      </c>
      <c r="BF528" s="1">
        <v>35</v>
      </c>
      <c r="BG528" s="1"/>
      <c r="BK528">
        <f>SUM(S534:AK534)</f>
        <v>8000</v>
      </c>
      <c r="BL528">
        <f>SUM(S528:AK528)</f>
        <v>280</v>
      </c>
      <c r="BM528">
        <f>SUM(AO534:BG534)</f>
        <v>4000</v>
      </c>
      <c r="BN528">
        <f>SUM(AO528:BG528)</f>
        <v>425</v>
      </c>
      <c r="BO528">
        <f>MAX(MIN(BK528,BN528),MIN(BL528,BM528))</f>
        <v>425</v>
      </c>
    </row>
    <row r="529" spans="2:69" ht="20.55" customHeight="1" x14ac:dyDescent="0.3">
      <c r="B529" s="3" t="s">
        <v>29</v>
      </c>
      <c r="C529" s="10"/>
      <c r="D529" s="18"/>
      <c r="E529" s="25"/>
      <c r="F529" s="2"/>
      <c r="G529" s="3" t="s">
        <v>33</v>
      </c>
      <c r="H529" s="10"/>
      <c r="I529" s="3" t="s">
        <v>35</v>
      </c>
      <c r="J529" s="10"/>
      <c r="K529" s="3" t="s">
        <v>37</v>
      </c>
      <c r="L529" s="2"/>
      <c r="M529" s="2"/>
      <c r="N529" s="3" t="s">
        <v>39</v>
      </c>
      <c r="R529" s="5" t="s">
        <v>2</v>
      </c>
      <c r="S529" s="2"/>
      <c r="T529" s="1">
        <v>50</v>
      </c>
      <c r="U529" s="1">
        <v>60</v>
      </c>
      <c r="V529" s="1">
        <v>100</v>
      </c>
      <c r="W529" s="1"/>
      <c r="X529" s="1"/>
      <c r="AA529" s="2"/>
      <c r="AB529" s="2">
        <v>0</v>
      </c>
      <c r="AC529" s="2">
        <v>0</v>
      </c>
      <c r="AD529" s="2">
        <v>0</v>
      </c>
      <c r="AE529" s="2"/>
      <c r="AF529" s="2">
        <v>0</v>
      </c>
      <c r="AG529" s="1"/>
      <c r="AH529" s="1"/>
      <c r="AI529" s="1">
        <v>20</v>
      </c>
      <c r="AJ529" s="1">
        <v>25</v>
      </c>
      <c r="AK529" s="1">
        <v>30</v>
      </c>
      <c r="AL529" s="2"/>
      <c r="AM529" s="1"/>
      <c r="AN529" s="5" t="s">
        <v>2</v>
      </c>
      <c r="AO529" s="2">
        <v>75</v>
      </c>
      <c r="AP529" s="1"/>
      <c r="AQ529" s="1"/>
      <c r="AR529" s="1"/>
      <c r="AS529" s="1">
        <v>80</v>
      </c>
      <c r="AT529" s="1">
        <v>55</v>
      </c>
      <c r="AU529" s="1">
        <v>65</v>
      </c>
      <c r="AV529" s="1">
        <v>105</v>
      </c>
      <c r="AW529" s="2">
        <v>0</v>
      </c>
      <c r="AX529" s="2"/>
      <c r="AY529" s="2"/>
      <c r="AZ529" s="2"/>
      <c r="BA529" s="2">
        <v>0</v>
      </c>
      <c r="BB529" s="2"/>
      <c r="BC529" s="1"/>
      <c r="BD529" s="1">
        <v>15</v>
      </c>
      <c r="BE529" s="1">
        <v>20</v>
      </c>
      <c r="BF529" s="1">
        <v>25</v>
      </c>
      <c r="BG529" s="1"/>
      <c r="BK529">
        <f t="shared" ref="BK529:BK531" si="155">SUM(S535:AK535)</f>
        <v>8000</v>
      </c>
      <c r="BL529">
        <f t="shared" ref="BL529:BL531" si="156">SUM(S529:AK529)</f>
        <v>285</v>
      </c>
      <c r="BM529">
        <f t="shared" ref="BM529:BM531" si="157">SUM(AO535:BG535)</f>
        <v>4000</v>
      </c>
      <c r="BN529">
        <f t="shared" ref="BN529:BN531" si="158">SUM(AO529:BG529)</f>
        <v>440</v>
      </c>
      <c r="BO529">
        <f t="shared" ref="BO529:BO531" si="159">MAX(MIN(BK529,BN529),MIN(BL529,BM529))</f>
        <v>440</v>
      </c>
    </row>
    <row r="530" spans="2:69" ht="20.55" customHeight="1" thickBot="1" x14ac:dyDescent="0.35">
      <c r="B530" s="4"/>
      <c r="C530" s="2"/>
      <c r="D530" s="2"/>
      <c r="E530" s="26"/>
      <c r="F530" s="2"/>
      <c r="G530" s="4"/>
      <c r="H530" s="2"/>
      <c r="I530" s="4"/>
      <c r="J530" s="2"/>
      <c r="K530" s="4"/>
      <c r="L530" s="2"/>
      <c r="M530" s="2"/>
      <c r="N530" s="4"/>
      <c r="R530" s="5" t="s">
        <v>3</v>
      </c>
      <c r="S530" s="2"/>
      <c r="T530" s="1">
        <v>75</v>
      </c>
      <c r="U530" s="1">
        <v>100</v>
      </c>
      <c r="V530" s="1">
        <v>60</v>
      </c>
      <c r="W530" s="1"/>
      <c r="X530" s="1"/>
      <c r="AA530" s="2"/>
      <c r="AB530" s="2">
        <v>0</v>
      </c>
      <c r="AC530" s="2">
        <v>0</v>
      </c>
      <c r="AD530" s="2">
        <v>0</v>
      </c>
      <c r="AE530" s="2"/>
      <c r="AF530" s="2">
        <v>0</v>
      </c>
      <c r="AG530" s="1"/>
      <c r="AH530" s="1"/>
      <c r="AI530" s="1">
        <v>25</v>
      </c>
      <c r="AJ530" s="1">
        <v>30</v>
      </c>
      <c r="AK530" s="1">
        <v>35</v>
      </c>
      <c r="AL530" s="2"/>
      <c r="AM530" s="1"/>
      <c r="AN530" s="5" t="s">
        <v>3</v>
      </c>
      <c r="AO530" s="2">
        <v>50</v>
      </c>
      <c r="AP530" s="1"/>
      <c r="AQ530" s="1"/>
      <c r="AR530" s="1"/>
      <c r="AS530" s="1">
        <v>45</v>
      </c>
      <c r="AT530" s="1">
        <v>70</v>
      </c>
      <c r="AU530" s="1">
        <v>95</v>
      </c>
      <c r="AV530" s="1">
        <v>55</v>
      </c>
      <c r="AW530" s="2">
        <v>0</v>
      </c>
      <c r="AX530" s="2"/>
      <c r="AY530" s="2"/>
      <c r="AZ530" s="2"/>
      <c r="BA530" s="2">
        <v>0</v>
      </c>
      <c r="BB530" s="2"/>
      <c r="BC530" s="1"/>
      <c r="BD530" s="1">
        <v>20</v>
      </c>
      <c r="BE530" s="1">
        <v>25</v>
      </c>
      <c r="BF530" s="1">
        <v>30</v>
      </c>
      <c r="BG530" s="1"/>
      <c r="BK530">
        <f t="shared" si="155"/>
        <v>8000</v>
      </c>
      <c r="BL530">
        <f t="shared" si="156"/>
        <v>325</v>
      </c>
      <c r="BM530">
        <f t="shared" si="157"/>
        <v>4000</v>
      </c>
      <c r="BN530">
        <f t="shared" si="158"/>
        <v>390</v>
      </c>
      <c r="BO530">
        <f t="shared" si="159"/>
        <v>390</v>
      </c>
    </row>
    <row r="531" spans="2:69" ht="20.55" customHeight="1" x14ac:dyDescent="0.3">
      <c r="B531" s="13" t="s">
        <v>13</v>
      </c>
      <c r="C531" s="2"/>
      <c r="D531" s="2"/>
      <c r="E531" s="13" t="s">
        <v>28</v>
      </c>
      <c r="F531" s="2"/>
      <c r="G531" s="13" t="s">
        <v>27</v>
      </c>
      <c r="H531" s="2"/>
      <c r="I531" s="13" t="s">
        <v>26</v>
      </c>
      <c r="J531" s="2"/>
      <c r="K531" s="13" t="s">
        <v>25</v>
      </c>
      <c r="L531" s="2"/>
      <c r="M531" s="2"/>
      <c r="N531" s="23" t="s">
        <v>24</v>
      </c>
      <c r="R531" s="5" t="s">
        <v>8</v>
      </c>
      <c r="S531" s="2"/>
      <c r="T531" s="1">
        <v>100</v>
      </c>
      <c r="U531" s="1">
        <v>120</v>
      </c>
      <c r="V531" s="1">
        <v>30</v>
      </c>
      <c r="W531" s="1"/>
      <c r="X531" s="1"/>
      <c r="AA531" s="2"/>
      <c r="AB531" s="2">
        <v>0</v>
      </c>
      <c r="AC531" s="2">
        <v>0</v>
      </c>
      <c r="AD531" s="2">
        <v>0</v>
      </c>
      <c r="AE531" s="2"/>
      <c r="AF531" s="2">
        <v>0</v>
      </c>
      <c r="AG531" s="1"/>
      <c r="AH531" s="1"/>
      <c r="AI531" s="1">
        <v>40</v>
      </c>
      <c r="AJ531" s="1">
        <v>45</v>
      </c>
      <c r="AK531" s="1">
        <v>50</v>
      </c>
      <c r="AL531" s="2"/>
      <c r="AM531" s="1"/>
      <c r="AN531" s="5" t="s">
        <v>8</v>
      </c>
      <c r="AO531" s="2">
        <v>25</v>
      </c>
      <c r="AP531" s="1"/>
      <c r="AQ531" s="1"/>
      <c r="AR531" s="1"/>
      <c r="AS531" s="1">
        <v>35</v>
      </c>
      <c r="AT531" s="1">
        <v>110</v>
      </c>
      <c r="AU531" s="1">
        <v>130</v>
      </c>
      <c r="AV531" s="1">
        <v>40</v>
      </c>
      <c r="AW531" s="2">
        <v>0</v>
      </c>
      <c r="AX531" s="2"/>
      <c r="AY531" s="2"/>
      <c r="AZ531" s="2"/>
      <c r="BA531" s="2">
        <v>0</v>
      </c>
      <c r="BB531" s="2"/>
      <c r="BC531" s="1"/>
      <c r="BD531" s="1">
        <v>35</v>
      </c>
      <c r="BE531" s="1">
        <v>40</v>
      </c>
      <c r="BF531" s="1">
        <v>45</v>
      </c>
      <c r="BG531" s="1"/>
      <c r="BK531">
        <f t="shared" si="155"/>
        <v>8000</v>
      </c>
      <c r="BL531">
        <f t="shared" si="156"/>
        <v>385</v>
      </c>
      <c r="BM531">
        <f t="shared" si="157"/>
        <v>4000</v>
      </c>
      <c r="BN531">
        <f t="shared" si="158"/>
        <v>460</v>
      </c>
      <c r="BO531">
        <f t="shared" si="159"/>
        <v>460</v>
      </c>
    </row>
    <row r="532" spans="2:69" ht="20.55" customHeight="1" x14ac:dyDescent="0.3">
      <c r="B532" s="24"/>
      <c r="C532" s="2"/>
      <c r="E532" s="4"/>
      <c r="F532" s="2"/>
      <c r="G532" s="24"/>
      <c r="H532" s="2"/>
      <c r="I532" s="24"/>
      <c r="J532" s="2"/>
      <c r="K532" s="24"/>
      <c r="L532" s="2"/>
      <c r="M532" s="2"/>
      <c r="N532" s="4"/>
      <c r="R532" s="2"/>
      <c r="S532" s="2"/>
      <c r="T532" s="1"/>
      <c r="U532" s="1"/>
      <c r="V532" s="1"/>
      <c r="W532" s="1"/>
      <c r="X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2"/>
      <c r="AM532" s="1"/>
      <c r="AN532" s="2"/>
      <c r="AO532" s="2"/>
      <c r="AP532" s="1"/>
      <c r="AQ532" s="1"/>
      <c r="AR532" s="1"/>
      <c r="AS532" s="1"/>
      <c r="AT532" s="1"/>
      <c r="AU532" s="1"/>
      <c r="AV532" s="1"/>
      <c r="AW532" s="1"/>
      <c r="AX532" s="1"/>
      <c r="AY532" s="1"/>
      <c r="AZ532" s="1"/>
      <c r="BA532" s="1"/>
      <c r="BB532" s="1"/>
      <c r="BC532" s="1"/>
      <c r="BD532" s="1"/>
      <c r="BE532" s="1"/>
      <c r="BF532" s="1"/>
      <c r="BG532" s="1"/>
    </row>
    <row r="533" spans="2:69" x14ac:dyDescent="0.3">
      <c r="B533" s="25"/>
      <c r="C533" s="10"/>
      <c r="D533" s="10"/>
      <c r="E533" s="3" t="s">
        <v>32</v>
      </c>
      <c r="F533" s="11"/>
      <c r="G533" s="25"/>
      <c r="H533" s="11"/>
      <c r="I533" s="25"/>
      <c r="J533" s="10"/>
      <c r="K533" s="25"/>
      <c r="L533" s="2"/>
      <c r="M533" s="2"/>
      <c r="N533" s="3" t="s">
        <v>40</v>
      </c>
      <c r="R533" s="2" t="s">
        <v>7</v>
      </c>
      <c r="S533" s="2"/>
      <c r="T533" s="1"/>
      <c r="U533" s="1"/>
      <c r="V533" s="1"/>
      <c r="W533" s="1"/>
      <c r="X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2"/>
      <c r="AM533" s="1"/>
      <c r="AN533" s="2" t="s">
        <v>7</v>
      </c>
      <c r="AO533" s="2"/>
      <c r="AP533" s="1"/>
      <c r="AQ533" s="1"/>
      <c r="AR533" s="1"/>
      <c r="AS533" s="1"/>
      <c r="AT533" s="1"/>
      <c r="AU533" s="1"/>
      <c r="AV533" s="1"/>
      <c r="AW533" s="1"/>
      <c r="AX533" s="1"/>
      <c r="AY533" s="1"/>
      <c r="AZ533" s="1"/>
      <c r="BA533" s="1"/>
      <c r="BB533" s="1"/>
      <c r="BC533" s="1"/>
      <c r="BD533" s="1"/>
      <c r="BE533" s="1"/>
      <c r="BF533" s="1"/>
      <c r="BG533" s="1"/>
    </row>
    <row r="534" spans="2:69" ht="15" thickBot="1" x14ac:dyDescent="0.35">
      <c r="B534" s="26"/>
      <c r="C534" s="2"/>
      <c r="D534" s="2"/>
      <c r="E534" s="4"/>
      <c r="F534" s="4"/>
      <c r="G534" s="26"/>
      <c r="H534" s="2"/>
      <c r="I534" s="26"/>
      <c r="J534" s="27"/>
      <c r="K534" s="26"/>
      <c r="L534" s="2"/>
      <c r="M534" s="2"/>
      <c r="N534" s="4"/>
      <c r="R534" s="5" t="s">
        <v>1</v>
      </c>
      <c r="S534" s="2"/>
      <c r="T534" s="2">
        <v>0</v>
      </c>
      <c r="U534" s="2">
        <v>0</v>
      </c>
      <c r="V534" s="2">
        <v>0</v>
      </c>
      <c r="W534" s="2"/>
      <c r="X534" s="2"/>
      <c r="AA534" s="1"/>
      <c r="AB534" s="1">
        <v>2000</v>
      </c>
      <c r="AC534" s="1">
        <v>2000</v>
      </c>
      <c r="AD534" s="1">
        <v>2000</v>
      </c>
      <c r="AE534" s="1"/>
      <c r="AF534" s="1">
        <v>2000</v>
      </c>
      <c r="AG534" s="1"/>
      <c r="AH534" s="1"/>
      <c r="AI534" s="1">
        <v>0</v>
      </c>
      <c r="AJ534" s="1">
        <v>0</v>
      </c>
      <c r="AK534" s="1">
        <v>0</v>
      </c>
      <c r="AL534" s="1"/>
      <c r="AM534" s="1"/>
      <c r="AN534" s="5" t="s">
        <v>1</v>
      </c>
      <c r="AO534" s="2">
        <v>0</v>
      </c>
      <c r="AP534" s="2"/>
      <c r="AQ534" s="2"/>
      <c r="AR534" s="2"/>
      <c r="AS534" s="2">
        <v>0</v>
      </c>
      <c r="AT534" s="2">
        <v>0</v>
      </c>
      <c r="AU534" s="2">
        <v>0</v>
      </c>
      <c r="AV534" s="2">
        <v>0</v>
      </c>
      <c r="AW534" s="1">
        <v>2000</v>
      </c>
      <c r="AX534" s="1"/>
      <c r="AY534" s="1"/>
      <c r="AZ534" s="1"/>
      <c r="BA534" s="1">
        <v>2000</v>
      </c>
      <c r="BB534" s="1"/>
      <c r="BC534" s="1"/>
      <c r="BD534" s="1">
        <v>0</v>
      </c>
      <c r="BE534" s="1">
        <v>0</v>
      </c>
      <c r="BF534" s="1">
        <v>0</v>
      </c>
      <c r="BG534" s="1"/>
      <c r="BQ534" s="12"/>
    </row>
    <row r="535" spans="2:69" x14ac:dyDescent="0.3">
      <c r="B535" s="13" t="s">
        <v>17</v>
      </c>
      <c r="C535" s="4"/>
      <c r="D535" s="3" t="s">
        <v>18</v>
      </c>
      <c r="E535" s="4"/>
      <c r="F535" s="13" t="s">
        <v>19</v>
      </c>
      <c r="G535" s="4"/>
      <c r="H535" s="3" t="s">
        <v>20</v>
      </c>
      <c r="I535" s="4"/>
      <c r="J535" s="23" t="s">
        <v>21</v>
      </c>
      <c r="K535" s="4"/>
      <c r="L535" s="3" t="s">
        <v>22</v>
      </c>
      <c r="M535" s="4"/>
      <c r="N535" s="13" t="s">
        <v>23</v>
      </c>
      <c r="R535" s="5" t="s">
        <v>2</v>
      </c>
      <c r="S535" s="2"/>
      <c r="T535" s="2">
        <v>0</v>
      </c>
      <c r="U535" s="2">
        <v>0</v>
      </c>
      <c r="V535" s="2">
        <v>0</v>
      </c>
      <c r="W535" s="2"/>
      <c r="X535" s="2"/>
      <c r="AA535" s="1"/>
      <c r="AB535" s="1">
        <v>2000</v>
      </c>
      <c r="AC535" s="1">
        <v>2000</v>
      </c>
      <c r="AD535" s="1">
        <v>2000</v>
      </c>
      <c r="AE535" s="1"/>
      <c r="AF535" s="1">
        <v>2000</v>
      </c>
      <c r="AG535" s="1"/>
      <c r="AH535" s="1"/>
      <c r="AI535" s="1">
        <v>0</v>
      </c>
      <c r="AJ535" s="1">
        <v>0</v>
      </c>
      <c r="AK535" s="1">
        <v>0</v>
      </c>
      <c r="AL535" s="1"/>
      <c r="AM535" s="1"/>
      <c r="AN535" s="5" t="s">
        <v>2</v>
      </c>
      <c r="AO535" s="2">
        <v>0</v>
      </c>
      <c r="AP535" s="2"/>
      <c r="AQ535" s="2"/>
      <c r="AR535" s="2"/>
      <c r="AS535" s="2">
        <v>0</v>
      </c>
      <c r="AT535" s="2">
        <v>0</v>
      </c>
      <c r="AU535" s="2">
        <v>0</v>
      </c>
      <c r="AV535" s="2">
        <v>0</v>
      </c>
      <c r="AW535" s="1">
        <v>2000</v>
      </c>
      <c r="AX535" s="1"/>
      <c r="AY535" s="1"/>
      <c r="AZ535" s="1"/>
      <c r="BA535" s="1">
        <v>2000</v>
      </c>
      <c r="BB535" s="1"/>
      <c r="BC535" s="1"/>
      <c r="BD535" s="1">
        <v>0</v>
      </c>
      <c r="BE535" s="1">
        <v>0</v>
      </c>
      <c r="BF535" s="1">
        <v>0</v>
      </c>
      <c r="BG535" s="1"/>
    </row>
    <row r="536" spans="2:69" x14ac:dyDescent="0.3">
      <c r="B536" s="2"/>
      <c r="C536" s="2"/>
      <c r="D536" s="10"/>
      <c r="E536" s="2"/>
      <c r="F536" s="2"/>
      <c r="G536" s="2"/>
      <c r="H536" s="10"/>
      <c r="I536" s="2"/>
      <c r="J536" s="2"/>
      <c r="R536" s="5" t="s">
        <v>3</v>
      </c>
      <c r="S536" s="2"/>
      <c r="T536" s="2">
        <v>0</v>
      </c>
      <c r="U536" s="2">
        <v>0</v>
      </c>
      <c r="V536" s="2">
        <v>0</v>
      </c>
      <c r="W536" s="2"/>
      <c r="X536" s="2"/>
      <c r="AA536" s="1"/>
      <c r="AB536" s="1">
        <v>2000</v>
      </c>
      <c r="AC536" s="1">
        <v>2000</v>
      </c>
      <c r="AD536" s="1">
        <v>2000</v>
      </c>
      <c r="AE536" s="1"/>
      <c r="AF536" s="1">
        <v>2000</v>
      </c>
      <c r="AG536" s="1"/>
      <c r="AH536" s="1"/>
      <c r="AI536" s="1">
        <v>0</v>
      </c>
      <c r="AJ536" s="1">
        <v>0</v>
      </c>
      <c r="AK536" s="1">
        <v>0</v>
      </c>
      <c r="AL536" s="2"/>
      <c r="AM536" s="1"/>
      <c r="AN536" s="5" t="s">
        <v>3</v>
      </c>
      <c r="AO536" s="2">
        <v>0</v>
      </c>
      <c r="AP536" s="2"/>
      <c r="AQ536" s="2"/>
      <c r="AR536" s="2"/>
      <c r="AS536" s="2">
        <v>0</v>
      </c>
      <c r="AT536" s="2">
        <v>0</v>
      </c>
      <c r="AU536" s="2">
        <v>0</v>
      </c>
      <c r="AV536" s="2">
        <v>0</v>
      </c>
      <c r="AW536" s="1">
        <v>2000</v>
      </c>
      <c r="AX536" s="1"/>
      <c r="AY536" s="1"/>
      <c r="AZ536" s="1"/>
      <c r="BA536" s="1">
        <v>2000</v>
      </c>
      <c r="BB536" s="1"/>
      <c r="BC536" s="1"/>
      <c r="BD536" s="1">
        <v>0</v>
      </c>
      <c r="BE536" s="1">
        <v>0</v>
      </c>
      <c r="BF536" s="1">
        <v>0</v>
      </c>
      <c r="BG536" s="1"/>
    </row>
    <row r="537" spans="2:69" x14ac:dyDescent="0.3">
      <c r="R537" s="5" t="s">
        <v>8</v>
      </c>
      <c r="S537" s="2"/>
      <c r="T537" s="2">
        <v>0</v>
      </c>
      <c r="U537" s="2">
        <v>0</v>
      </c>
      <c r="V537" s="2">
        <v>0</v>
      </c>
      <c r="W537" s="2"/>
      <c r="X537" s="2"/>
      <c r="AA537" s="1"/>
      <c r="AB537" s="1">
        <v>2000</v>
      </c>
      <c r="AC537" s="1">
        <v>2000</v>
      </c>
      <c r="AD537" s="1">
        <v>2000</v>
      </c>
      <c r="AE537" s="1"/>
      <c r="AF537" s="1">
        <v>2000</v>
      </c>
      <c r="AG537" s="1"/>
      <c r="AH537" s="1"/>
      <c r="AI537" s="1">
        <v>0</v>
      </c>
      <c r="AJ537" s="1">
        <v>0</v>
      </c>
      <c r="AK537" s="1">
        <v>0</v>
      </c>
      <c r="AN537" s="5" t="s">
        <v>8</v>
      </c>
      <c r="AO537" s="2">
        <v>0</v>
      </c>
      <c r="AP537" s="2"/>
      <c r="AQ537" s="2"/>
      <c r="AR537" s="2"/>
      <c r="AS537" s="2">
        <v>0</v>
      </c>
      <c r="AT537" s="2">
        <v>0</v>
      </c>
      <c r="AU537" s="2">
        <v>0</v>
      </c>
      <c r="AV537" s="2">
        <v>0</v>
      </c>
      <c r="AW537" s="1">
        <v>2000</v>
      </c>
      <c r="AX537" s="1"/>
      <c r="AY537" s="1"/>
      <c r="AZ537" s="1"/>
      <c r="BA537" s="1">
        <v>2000</v>
      </c>
      <c r="BB537" s="1"/>
      <c r="BC537" s="1"/>
      <c r="BD537" s="1">
        <v>0</v>
      </c>
      <c r="BE537" s="1">
        <v>0</v>
      </c>
      <c r="BF537" s="1">
        <v>0</v>
      </c>
      <c r="BG537" s="1"/>
    </row>
    <row r="538" spans="2:69" x14ac:dyDescent="0.3">
      <c r="D538" s="10"/>
      <c r="E538" s="10"/>
      <c r="F538" s="10"/>
      <c r="G538" s="2"/>
      <c r="H538" s="11"/>
      <c r="I538" s="10"/>
      <c r="J538" s="11"/>
      <c r="K538" s="2"/>
      <c r="L538" s="10"/>
      <c r="M538" s="10"/>
      <c r="N538" s="10"/>
      <c r="O538" s="10"/>
    </row>
    <row r="539" spans="2:69" x14ac:dyDescent="0.3"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</row>
    <row r="540" spans="2:69" x14ac:dyDescent="0.3">
      <c r="D540" s="2"/>
      <c r="E540" s="2"/>
      <c r="F540" s="10"/>
      <c r="G540" s="2"/>
      <c r="H540" s="2"/>
      <c r="I540" s="2"/>
      <c r="J540" s="10"/>
      <c r="K540" s="2"/>
      <c r="L540" s="2"/>
      <c r="M540" s="2"/>
      <c r="N540" s="2"/>
      <c r="O540" s="2"/>
    </row>
    <row r="541" spans="2:69" ht="20.55" customHeight="1" x14ac:dyDescent="0.3">
      <c r="B541" s="16" t="s">
        <v>16</v>
      </c>
      <c r="D541" s="16" t="s">
        <v>38</v>
      </c>
      <c r="F541" t="s">
        <v>36</v>
      </c>
      <c r="H541" s="16" t="s">
        <v>18</v>
      </c>
      <c r="J541" s="16" t="s">
        <v>34</v>
      </c>
      <c r="L541" t="s">
        <v>32</v>
      </c>
    </row>
    <row r="542" spans="2:69" ht="20.55" customHeight="1" thickBot="1" x14ac:dyDescent="0.35"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H542" s="2"/>
      <c r="AK542" s="2"/>
      <c r="AL542" s="2"/>
      <c r="AM542" s="2"/>
      <c r="AN542" s="2"/>
      <c r="AO542" s="2"/>
      <c r="AQ542" s="2"/>
      <c r="BK542" t="s">
        <v>9</v>
      </c>
      <c r="BL542" t="s">
        <v>9</v>
      </c>
      <c r="BM542" t="s">
        <v>10</v>
      </c>
      <c r="BN542" t="s">
        <v>10</v>
      </c>
      <c r="BO542" t="s">
        <v>11</v>
      </c>
    </row>
    <row r="543" spans="2:69" ht="20.55" customHeight="1" x14ac:dyDescent="0.3">
      <c r="B543" s="13" t="s">
        <v>12</v>
      </c>
      <c r="C543" s="4"/>
      <c r="D543" s="3" t="s">
        <v>14</v>
      </c>
      <c r="E543" s="4"/>
      <c r="F543" s="13" t="s">
        <v>4</v>
      </c>
      <c r="G543" s="4"/>
      <c r="H543" s="3" t="s">
        <v>15</v>
      </c>
      <c r="I543" s="4"/>
      <c r="J543" s="15" t="s">
        <v>6</v>
      </c>
      <c r="K543" s="19"/>
      <c r="L543" s="20"/>
      <c r="M543" s="21"/>
      <c r="N543" s="17" t="s">
        <v>5</v>
      </c>
      <c r="R543" s="2" t="s">
        <v>0</v>
      </c>
      <c r="S543" s="2" t="s">
        <v>5</v>
      </c>
      <c r="T543" s="2" t="s">
        <v>6</v>
      </c>
      <c r="U543" s="2" t="s">
        <v>4</v>
      </c>
      <c r="V543" s="2" t="s">
        <v>12</v>
      </c>
      <c r="W543" s="2" t="s">
        <v>23</v>
      </c>
      <c r="X543" s="2" t="s">
        <v>21</v>
      </c>
      <c r="Y543" s="2" t="s">
        <v>19</v>
      </c>
      <c r="Z543" s="2" t="s">
        <v>17</v>
      </c>
      <c r="AA543" s="2" t="s">
        <v>24</v>
      </c>
      <c r="AB543" s="1" t="s">
        <v>25</v>
      </c>
      <c r="AC543" s="2" t="s">
        <v>26</v>
      </c>
      <c r="AD543" s="2" t="s">
        <v>41</v>
      </c>
      <c r="AE543" s="2" t="s">
        <v>42</v>
      </c>
      <c r="AF543" s="2" t="s">
        <v>43</v>
      </c>
      <c r="AH543" s="2" t="s">
        <v>44</v>
      </c>
      <c r="AI543" s="2" t="s">
        <v>45</v>
      </c>
      <c r="AJ543" s="2" t="s">
        <v>46</v>
      </c>
      <c r="AK543" s="2" t="s">
        <v>47</v>
      </c>
      <c r="AL543" s="2"/>
      <c r="AM543" s="1"/>
      <c r="AN543" s="2" t="s">
        <v>0</v>
      </c>
      <c r="AO543" s="2" t="s">
        <v>5</v>
      </c>
      <c r="AP543" s="2" t="s">
        <v>6</v>
      </c>
      <c r="AQ543" s="2" t="s">
        <v>4</v>
      </c>
      <c r="AR543" s="2" t="s">
        <v>12</v>
      </c>
      <c r="AS543" s="2" t="s">
        <v>23</v>
      </c>
      <c r="AT543" s="2" t="s">
        <v>21</v>
      </c>
      <c r="AU543" s="2" t="s">
        <v>19</v>
      </c>
      <c r="AV543" s="2" t="s">
        <v>17</v>
      </c>
      <c r="AW543" s="2" t="s">
        <v>24</v>
      </c>
      <c r="AX543" s="1" t="s">
        <v>25</v>
      </c>
      <c r="AY543" s="2" t="s">
        <v>26</v>
      </c>
      <c r="AZ543" s="2" t="s">
        <v>41</v>
      </c>
      <c r="BA543" s="2" t="s">
        <v>42</v>
      </c>
      <c r="BB543" s="2" t="s">
        <v>43</v>
      </c>
      <c r="BD543" s="2" t="s">
        <v>44</v>
      </c>
      <c r="BE543" s="2" t="s">
        <v>45</v>
      </c>
      <c r="BF543" s="2" t="s">
        <v>46</v>
      </c>
      <c r="BG543" s="2" t="s">
        <v>47</v>
      </c>
      <c r="BK543" t="s">
        <v>48</v>
      </c>
      <c r="BL543" t="s">
        <v>0</v>
      </c>
      <c r="BM543" t="s">
        <v>48</v>
      </c>
      <c r="BN543" t="s">
        <v>0</v>
      </c>
    </row>
    <row r="544" spans="2:69" ht="20.55" customHeight="1" x14ac:dyDescent="0.3">
      <c r="B544" s="4"/>
      <c r="C544" s="2"/>
      <c r="D544" s="2"/>
      <c r="E544" s="24"/>
      <c r="F544" s="4"/>
      <c r="G544" s="4"/>
      <c r="H544" s="2"/>
      <c r="I544" s="4"/>
      <c r="J544" s="4"/>
      <c r="K544" s="24"/>
      <c r="L544" s="2"/>
      <c r="M544" s="2"/>
      <c r="N544" s="4"/>
      <c r="R544" s="5" t="s">
        <v>1</v>
      </c>
      <c r="S544" s="2"/>
      <c r="T544" s="1">
        <v>25</v>
      </c>
      <c r="U544" s="1">
        <v>30</v>
      </c>
      <c r="V544" s="1">
        <v>120</v>
      </c>
      <c r="W544" s="1"/>
      <c r="X544" s="1"/>
      <c r="AA544" s="2"/>
      <c r="AB544" s="2"/>
      <c r="AC544" s="2">
        <v>0</v>
      </c>
      <c r="AD544" s="2">
        <v>0</v>
      </c>
      <c r="AE544" s="2"/>
      <c r="AF544" s="2">
        <v>0</v>
      </c>
      <c r="AG544" s="1"/>
      <c r="AH544" s="1"/>
      <c r="AI544" s="1">
        <v>30</v>
      </c>
      <c r="AJ544" s="1">
        <v>35</v>
      </c>
      <c r="AK544" s="1">
        <v>40</v>
      </c>
      <c r="AL544" s="2"/>
      <c r="AM544" s="1"/>
      <c r="AN544" s="5" t="s">
        <v>1</v>
      </c>
      <c r="AO544" s="2">
        <v>100</v>
      </c>
      <c r="AP544" s="1"/>
      <c r="AQ544" s="1"/>
      <c r="AR544" s="1"/>
      <c r="AS544" s="1">
        <v>90</v>
      </c>
      <c r="AT544" s="1">
        <v>15</v>
      </c>
      <c r="AU544" s="1">
        <v>20</v>
      </c>
      <c r="AV544" s="1">
        <v>110</v>
      </c>
      <c r="AW544" s="2">
        <v>0</v>
      </c>
      <c r="AX544" s="2">
        <v>0</v>
      </c>
      <c r="AY544" s="2"/>
      <c r="AZ544" s="2"/>
      <c r="BA544" s="2">
        <v>0</v>
      </c>
      <c r="BB544" s="2"/>
      <c r="BC544" s="1"/>
      <c r="BD544" s="1">
        <v>25</v>
      </c>
      <c r="BE544" s="1">
        <v>30</v>
      </c>
      <c r="BF544" s="1">
        <v>35</v>
      </c>
      <c r="BG544" s="1"/>
      <c r="BK544">
        <f>SUM(S550:AK550)</f>
        <v>6000</v>
      </c>
      <c r="BL544">
        <f>SUM(S544:AK544)</f>
        <v>280</v>
      </c>
      <c r="BM544">
        <f>SUM(AO550:BG550)</f>
        <v>6000</v>
      </c>
      <c r="BN544">
        <f>SUM(AO544:BG544)</f>
        <v>425</v>
      </c>
      <c r="BO544">
        <f>MAX(MIN(BK544,BN544),MIN(BL544,BM544))</f>
        <v>425</v>
      </c>
    </row>
    <row r="545" spans="2:69" ht="20.55" customHeight="1" x14ac:dyDescent="0.3">
      <c r="B545" s="3" t="s">
        <v>29</v>
      </c>
      <c r="C545" s="10"/>
      <c r="D545" s="18"/>
      <c r="E545" s="25"/>
      <c r="F545" s="2"/>
      <c r="G545" s="3" t="s">
        <v>33</v>
      </c>
      <c r="H545" s="10"/>
      <c r="I545" s="3" t="s">
        <v>35</v>
      </c>
      <c r="J545" s="10"/>
      <c r="K545" s="25"/>
      <c r="L545" s="2"/>
      <c r="M545" s="2"/>
      <c r="N545" s="3" t="s">
        <v>39</v>
      </c>
      <c r="R545" s="5" t="s">
        <v>2</v>
      </c>
      <c r="S545" s="2"/>
      <c r="T545" s="1">
        <v>50</v>
      </c>
      <c r="U545" s="1">
        <v>60</v>
      </c>
      <c r="V545" s="1">
        <v>100</v>
      </c>
      <c r="W545" s="1"/>
      <c r="X545" s="1"/>
      <c r="AA545" s="2"/>
      <c r="AB545" s="2"/>
      <c r="AC545" s="2">
        <v>0</v>
      </c>
      <c r="AD545" s="2">
        <v>0</v>
      </c>
      <c r="AE545" s="2"/>
      <c r="AF545" s="2">
        <v>0</v>
      </c>
      <c r="AG545" s="1"/>
      <c r="AH545" s="1"/>
      <c r="AI545" s="1">
        <v>20</v>
      </c>
      <c r="AJ545" s="1">
        <v>25</v>
      </c>
      <c r="AK545" s="1">
        <v>30</v>
      </c>
      <c r="AL545" s="2"/>
      <c r="AM545" s="1"/>
      <c r="AN545" s="5" t="s">
        <v>2</v>
      </c>
      <c r="AO545" s="2">
        <v>75</v>
      </c>
      <c r="AP545" s="1"/>
      <c r="AQ545" s="1"/>
      <c r="AR545" s="1"/>
      <c r="AS545" s="1">
        <v>80</v>
      </c>
      <c r="AT545" s="1">
        <v>55</v>
      </c>
      <c r="AU545" s="1">
        <v>65</v>
      </c>
      <c r="AV545" s="1">
        <v>105</v>
      </c>
      <c r="AW545" s="2">
        <v>0</v>
      </c>
      <c r="AX545" s="2">
        <v>0</v>
      </c>
      <c r="AY545" s="2"/>
      <c r="AZ545" s="2"/>
      <c r="BA545" s="2">
        <v>0</v>
      </c>
      <c r="BB545" s="2"/>
      <c r="BC545" s="1"/>
      <c r="BD545" s="1">
        <v>15</v>
      </c>
      <c r="BE545" s="1">
        <v>20</v>
      </c>
      <c r="BF545" s="1">
        <v>25</v>
      </c>
      <c r="BG545" s="1"/>
      <c r="BK545">
        <f t="shared" ref="BK545:BK547" si="160">SUM(S551:AK551)</f>
        <v>6000</v>
      </c>
      <c r="BL545">
        <f t="shared" ref="BL545:BL547" si="161">SUM(S545:AK545)</f>
        <v>285</v>
      </c>
      <c r="BM545">
        <f t="shared" ref="BM545:BM547" si="162">SUM(AO551:BG551)</f>
        <v>6000</v>
      </c>
      <c r="BN545">
        <f t="shared" ref="BN545:BN547" si="163">SUM(AO545:BG545)</f>
        <v>440</v>
      </c>
      <c r="BO545">
        <f t="shared" ref="BO545:BO547" si="164">MAX(MIN(BK545,BN545),MIN(BL545,BM545))</f>
        <v>440</v>
      </c>
    </row>
    <row r="546" spans="2:69" ht="20.55" customHeight="1" thickBot="1" x14ac:dyDescent="0.35">
      <c r="B546" s="4"/>
      <c r="C546" s="2"/>
      <c r="D546" s="2"/>
      <c r="E546" s="26"/>
      <c r="F546" s="2"/>
      <c r="G546" s="4"/>
      <c r="H546" s="2"/>
      <c r="I546" s="4"/>
      <c r="J546" s="2"/>
      <c r="K546" s="26"/>
      <c r="L546" s="2"/>
      <c r="M546" s="2"/>
      <c r="N546" s="4"/>
      <c r="R546" s="5" t="s">
        <v>3</v>
      </c>
      <c r="S546" s="2"/>
      <c r="T546" s="1">
        <v>75</v>
      </c>
      <c r="U546" s="1">
        <v>100</v>
      </c>
      <c r="V546" s="1">
        <v>60</v>
      </c>
      <c r="W546" s="1"/>
      <c r="X546" s="1"/>
      <c r="AA546" s="2"/>
      <c r="AB546" s="2"/>
      <c r="AC546" s="2">
        <v>0</v>
      </c>
      <c r="AD546" s="2">
        <v>0</v>
      </c>
      <c r="AE546" s="2"/>
      <c r="AF546" s="2">
        <v>0</v>
      </c>
      <c r="AG546" s="1"/>
      <c r="AH546" s="1"/>
      <c r="AI546" s="1">
        <v>25</v>
      </c>
      <c r="AJ546" s="1">
        <v>30</v>
      </c>
      <c r="AK546" s="1">
        <v>35</v>
      </c>
      <c r="AL546" s="2"/>
      <c r="AM546" s="1"/>
      <c r="AN546" s="5" t="s">
        <v>3</v>
      </c>
      <c r="AO546" s="2">
        <v>50</v>
      </c>
      <c r="AP546" s="1"/>
      <c r="AQ546" s="1"/>
      <c r="AR546" s="1"/>
      <c r="AS546" s="1">
        <v>45</v>
      </c>
      <c r="AT546" s="1">
        <v>70</v>
      </c>
      <c r="AU546" s="1">
        <v>95</v>
      </c>
      <c r="AV546" s="1">
        <v>55</v>
      </c>
      <c r="AW546" s="2">
        <v>0</v>
      </c>
      <c r="AX546" s="2">
        <v>0</v>
      </c>
      <c r="AY546" s="2"/>
      <c r="AZ546" s="2"/>
      <c r="BA546" s="2">
        <v>0</v>
      </c>
      <c r="BB546" s="2"/>
      <c r="BC546" s="1"/>
      <c r="BD546" s="1">
        <v>20</v>
      </c>
      <c r="BE546" s="1">
        <v>25</v>
      </c>
      <c r="BF546" s="1">
        <v>30</v>
      </c>
      <c r="BG546" s="1"/>
      <c r="BK546">
        <f t="shared" si="160"/>
        <v>6000</v>
      </c>
      <c r="BL546">
        <f t="shared" si="161"/>
        <v>325</v>
      </c>
      <c r="BM546">
        <f t="shared" si="162"/>
        <v>6000</v>
      </c>
      <c r="BN546">
        <f t="shared" si="163"/>
        <v>390</v>
      </c>
      <c r="BO546">
        <f t="shared" si="164"/>
        <v>390</v>
      </c>
    </row>
    <row r="547" spans="2:69" ht="20.55" customHeight="1" x14ac:dyDescent="0.3">
      <c r="B547" s="13" t="s">
        <v>13</v>
      </c>
      <c r="C547" s="2"/>
      <c r="D547" s="2"/>
      <c r="E547" s="13" t="s">
        <v>28</v>
      </c>
      <c r="F547" s="2"/>
      <c r="G547" s="13" t="s">
        <v>27</v>
      </c>
      <c r="H547" s="2"/>
      <c r="I547" s="13" t="s">
        <v>26</v>
      </c>
      <c r="J547" s="2"/>
      <c r="K547" s="13" t="s">
        <v>25</v>
      </c>
      <c r="L547" s="2"/>
      <c r="M547" s="2"/>
      <c r="N547" s="23" t="s">
        <v>24</v>
      </c>
      <c r="R547" s="5" t="s">
        <v>8</v>
      </c>
      <c r="S547" s="2"/>
      <c r="T547" s="1">
        <v>100</v>
      </c>
      <c r="U547" s="1">
        <v>120</v>
      </c>
      <c r="V547" s="1">
        <v>30</v>
      </c>
      <c r="W547" s="1"/>
      <c r="X547" s="1"/>
      <c r="AA547" s="2"/>
      <c r="AB547" s="2"/>
      <c r="AC547" s="2">
        <v>0</v>
      </c>
      <c r="AD547" s="2">
        <v>0</v>
      </c>
      <c r="AE547" s="2"/>
      <c r="AF547" s="2">
        <v>0</v>
      </c>
      <c r="AG547" s="1"/>
      <c r="AH547" s="1"/>
      <c r="AI547" s="1">
        <v>40</v>
      </c>
      <c r="AJ547" s="1">
        <v>45</v>
      </c>
      <c r="AK547" s="1">
        <v>50</v>
      </c>
      <c r="AL547" s="2"/>
      <c r="AM547" s="1"/>
      <c r="AN547" s="5" t="s">
        <v>8</v>
      </c>
      <c r="AO547" s="2">
        <v>25</v>
      </c>
      <c r="AP547" s="1"/>
      <c r="AQ547" s="1"/>
      <c r="AR547" s="1"/>
      <c r="AS547" s="1">
        <v>35</v>
      </c>
      <c r="AT547" s="1">
        <v>110</v>
      </c>
      <c r="AU547" s="1">
        <v>130</v>
      </c>
      <c r="AV547" s="1">
        <v>40</v>
      </c>
      <c r="AW547" s="2">
        <v>0</v>
      </c>
      <c r="AX547" s="2">
        <v>0</v>
      </c>
      <c r="AY547" s="2"/>
      <c r="AZ547" s="2"/>
      <c r="BA547" s="2">
        <v>0</v>
      </c>
      <c r="BB547" s="2"/>
      <c r="BC547" s="1"/>
      <c r="BD547" s="1">
        <v>35</v>
      </c>
      <c r="BE547" s="1">
        <v>40</v>
      </c>
      <c r="BF547" s="1">
        <v>45</v>
      </c>
      <c r="BG547" s="1"/>
      <c r="BK547">
        <f t="shared" si="160"/>
        <v>6000</v>
      </c>
      <c r="BL547">
        <f t="shared" si="161"/>
        <v>385</v>
      </c>
      <c r="BM547">
        <f t="shared" si="162"/>
        <v>6000</v>
      </c>
      <c r="BN547">
        <f t="shared" si="163"/>
        <v>460</v>
      </c>
      <c r="BO547">
        <f t="shared" si="164"/>
        <v>460</v>
      </c>
    </row>
    <row r="548" spans="2:69" ht="20.55" customHeight="1" x14ac:dyDescent="0.3">
      <c r="B548" s="24"/>
      <c r="C548" s="2"/>
      <c r="E548" s="4"/>
      <c r="F548" s="2"/>
      <c r="G548" s="24"/>
      <c r="H548" s="2"/>
      <c r="I548" s="24"/>
      <c r="J548" s="2"/>
      <c r="K548" s="4"/>
      <c r="L548" s="2"/>
      <c r="M548" s="2"/>
      <c r="N548" s="4"/>
      <c r="R548" s="2"/>
      <c r="S548" s="2"/>
      <c r="T548" s="1"/>
      <c r="U548" s="1"/>
      <c r="V548" s="1"/>
      <c r="W548" s="1"/>
      <c r="X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2"/>
      <c r="AM548" s="1"/>
      <c r="AN548" s="2"/>
      <c r="AO548" s="2"/>
      <c r="AP548" s="1"/>
      <c r="AQ548" s="1"/>
      <c r="AR548" s="1"/>
      <c r="AS548" s="1"/>
      <c r="AT548" s="1"/>
      <c r="AU548" s="1"/>
      <c r="AV548" s="1"/>
      <c r="AW548" s="1"/>
      <c r="AX548" s="1"/>
      <c r="AY548" s="1"/>
      <c r="AZ548" s="1"/>
      <c r="BA548" s="1"/>
      <c r="BB548" s="1"/>
      <c r="BC548" s="1"/>
      <c r="BD548" s="1"/>
      <c r="BE548" s="1"/>
      <c r="BF548" s="1"/>
      <c r="BG548" s="1"/>
    </row>
    <row r="549" spans="2:69" x14ac:dyDescent="0.3">
      <c r="B549" s="25"/>
      <c r="C549" s="10"/>
      <c r="D549" s="10"/>
      <c r="E549" s="3" t="s">
        <v>32</v>
      </c>
      <c r="F549" s="11"/>
      <c r="G549" s="25"/>
      <c r="H549" s="11"/>
      <c r="I549" s="25"/>
      <c r="J549" s="10"/>
      <c r="K549" s="3" t="s">
        <v>38</v>
      </c>
      <c r="L549" s="2"/>
      <c r="M549" s="2"/>
      <c r="N549" s="3" t="s">
        <v>40</v>
      </c>
      <c r="R549" s="2" t="s">
        <v>7</v>
      </c>
      <c r="S549" s="2"/>
      <c r="T549" s="1"/>
      <c r="U549" s="1"/>
      <c r="V549" s="1"/>
      <c r="W549" s="1"/>
      <c r="X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2"/>
      <c r="AM549" s="1"/>
      <c r="AN549" s="2" t="s">
        <v>7</v>
      </c>
      <c r="AO549" s="2"/>
      <c r="AP549" s="1"/>
      <c r="AQ549" s="1"/>
      <c r="AR549" s="1"/>
      <c r="AS549" s="1"/>
      <c r="AT549" s="1"/>
      <c r="AU549" s="1"/>
      <c r="AV549" s="1"/>
      <c r="AW549" s="1"/>
      <c r="AX549" s="1"/>
      <c r="AY549" s="1"/>
      <c r="AZ549" s="1"/>
      <c r="BA549" s="1"/>
      <c r="BB549" s="1"/>
      <c r="BC549" s="1"/>
      <c r="BD549" s="1"/>
      <c r="BE549" s="1"/>
      <c r="BF549" s="1"/>
      <c r="BG549" s="1"/>
    </row>
    <row r="550" spans="2:69" ht="15" thickBot="1" x14ac:dyDescent="0.35">
      <c r="B550" s="26"/>
      <c r="C550" s="2"/>
      <c r="D550" s="2"/>
      <c r="E550" s="4"/>
      <c r="F550" s="4"/>
      <c r="G550" s="26"/>
      <c r="H550" s="2"/>
      <c r="I550" s="26"/>
      <c r="J550" s="4"/>
      <c r="K550" s="4"/>
      <c r="L550" s="2"/>
      <c r="M550" s="2"/>
      <c r="N550" s="4"/>
      <c r="R550" s="5" t="s">
        <v>1</v>
      </c>
      <c r="S550" s="2"/>
      <c r="T550" s="2">
        <v>0</v>
      </c>
      <c r="U550" s="2">
        <v>0</v>
      </c>
      <c r="V550" s="2">
        <v>0</v>
      </c>
      <c r="W550" s="2"/>
      <c r="X550" s="2"/>
      <c r="AA550" s="1"/>
      <c r="AB550" s="1"/>
      <c r="AC550" s="1">
        <v>2000</v>
      </c>
      <c r="AD550" s="1">
        <v>2000</v>
      </c>
      <c r="AE550" s="1"/>
      <c r="AF550" s="1">
        <v>2000</v>
      </c>
      <c r="AG550" s="1"/>
      <c r="AH550" s="1"/>
      <c r="AI550" s="1">
        <v>0</v>
      </c>
      <c r="AJ550" s="1">
        <v>0</v>
      </c>
      <c r="AK550" s="1">
        <v>0</v>
      </c>
      <c r="AL550" s="1"/>
      <c r="AM550" s="1"/>
      <c r="AN550" s="5" t="s">
        <v>1</v>
      </c>
      <c r="AO550" s="2">
        <v>0</v>
      </c>
      <c r="AP550" s="2"/>
      <c r="AQ550" s="2"/>
      <c r="AR550" s="2"/>
      <c r="AS550" s="2">
        <v>0</v>
      </c>
      <c r="AT550" s="2">
        <v>0</v>
      </c>
      <c r="AU550" s="2">
        <v>0</v>
      </c>
      <c r="AV550" s="2">
        <v>0</v>
      </c>
      <c r="AW550" s="1">
        <v>2000</v>
      </c>
      <c r="AX550" s="1">
        <v>2000</v>
      </c>
      <c r="AY550" s="1"/>
      <c r="AZ550" s="1"/>
      <c r="BA550" s="1">
        <v>2000</v>
      </c>
      <c r="BB550" s="1"/>
      <c r="BC550" s="1"/>
      <c r="BD550" s="1">
        <v>0</v>
      </c>
      <c r="BE550" s="1">
        <v>0</v>
      </c>
      <c r="BF550" s="1">
        <v>0</v>
      </c>
      <c r="BG550" s="1"/>
      <c r="BQ550" s="12"/>
    </row>
    <row r="551" spans="2:69" x14ac:dyDescent="0.3">
      <c r="B551" s="13" t="s">
        <v>17</v>
      </c>
      <c r="C551" s="4"/>
      <c r="D551" s="3" t="s">
        <v>18</v>
      </c>
      <c r="E551" s="4"/>
      <c r="F551" s="13" t="s">
        <v>19</v>
      </c>
      <c r="G551" s="4"/>
      <c r="H551" s="3" t="s">
        <v>20</v>
      </c>
      <c r="I551" s="4"/>
      <c r="J551" s="23" t="s">
        <v>21</v>
      </c>
      <c r="K551" s="4"/>
      <c r="L551" s="3" t="s">
        <v>22</v>
      </c>
      <c r="M551" s="4"/>
      <c r="N551" s="13" t="s">
        <v>23</v>
      </c>
      <c r="R551" s="5" t="s">
        <v>2</v>
      </c>
      <c r="S551" s="2"/>
      <c r="T551" s="2">
        <v>0</v>
      </c>
      <c r="U551" s="2">
        <v>0</v>
      </c>
      <c r="V551" s="2">
        <v>0</v>
      </c>
      <c r="W551" s="2"/>
      <c r="X551" s="2"/>
      <c r="AA551" s="1"/>
      <c r="AB551" s="1"/>
      <c r="AC551" s="1">
        <v>2000</v>
      </c>
      <c r="AD551" s="1">
        <v>2000</v>
      </c>
      <c r="AE551" s="1"/>
      <c r="AF551" s="1">
        <v>2000</v>
      </c>
      <c r="AG551" s="1"/>
      <c r="AH551" s="1"/>
      <c r="AI551" s="1">
        <v>0</v>
      </c>
      <c r="AJ551" s="1">
        <v>0</v>
      </c>
      <c r="AK551" s="1">
        <v>0</v>
      </c>
      <c r="AL551" s="1"/>
      <c r="AM551" s="1"/>
      <c r="AN551" s="5" t="s">
        <v>2</v>
      </c>
      <c r="AO551" s="2">
        <v>0</v>
      </c>
      <c r="AP551" s="2"/>
      <c r="AQ551" s="2"/>
      <c r="AR551" s="2"/>
      <c r="AS551" s="2">
        <v>0</v>
      </c>
      <c r="AT551" s="2">
        <v>0</v>
      </c>
      <c r="AU551" s="2">
        <v>0</v>
      </c>
      <c r="AV551" s="2">
        <v>0</v>
      </c>
      <c r="AW551" s="1">
        <v>2000</v>
      </c>
      <c r="AX551" s="1">
        <v>2000</v>
      </c>
      <c r="AY551" s="1"/>
      <c r="AZ551" s="1"/>
      <c r="BA551" s="1">
        <v>2000</v>
      </c>
      <c r="BB551" s="1"/>
      <c r="BC551" s="1"/>
      <c r="BD551" s="1">
        <v>0</v>
      </c>
      <c r="BE551" s="1">
        <v>0</v>
      </c>
      <c r="BF551" s="1">
        <v>0</v>
      </c>
      <c r="BG551" s="1"/>
    </row>
    <row r="552" spans="2:69" x14ac:dyDescent="0.3">
      <c r="B552" s="2"/>
      <c r="C552" s="2"/>
      <c r="D552" s="10"/>
      <c r="E552" s="2"/>
      <c r="F552" s="2"/>
      <c r="G552" s="2"/>
      <c r="H552" s="10"/>
      <c r="I552" s="2"/>
      <c r="J552" s="2"/>
      <c r="R552" s="5" t="s">
        <v>3</v>
      </c>
      <c r="S552" s="2"/>
      <c r="T552" s="2">
        <v>0</v>
      </c>
      <c r="U552" s="2">
        <v>0</v>
      </c>
      <c r="V552" s="2">
        <v>0</v>
      </c>
      <c r="W552" s="2"/>
      <c r="X552" s="2"/>
      <c r="AA552" s="1"/>
      <c r="AB552" s="1"/>
      <c r="AC552" s="1">
        <v>2000</v>
      </c>
      <c r="AD552" s="1">
        <v>2000</v>
      </c>
      <c r="AE552" s="1"/>
      <c r="AF552" s="1">
        <v>2000</v>
      </c>
      <c r="AG552" s="1"/>
      <c r="AH552" s="1"/>
      <c r="AI552" s="1">
        <v>0</v>
      </c>
      <c r="AJ552" s="1">
        <v>0</v>
      </c>
      <c r="AK552" s="1">
        <v>0</v>
      </c>
      <c r="AL552" s="2"/>
      <c r="AM552" s="1"/>
      <c r="AN552" s="5" t="s">
        <v>3</v>
      </c>
      <c r="AO552" s="2">
        <v>0</v>
      </c>
      <c r="AP552" s="2"/>
      <c r="AQ552" s="2"/>
      <c r="AR552" s="2"/>
      <c r="AS552" s="2">
        <v>0</v>
      </c>
      <c r="AT552" s="2">
        <v>0</v>
      </c>
      <c r="AU552" s="2">
        <v>0</v>
      </c>
      <c r="AV552" s="2">
        <v>0</v>
      </c>
      <c r="AW552" s="1">
        <v>2000</v>
      </c>
      <c r="AX552" s="1">
        <v>2000</v>
      </c>
      <c r="AY552" s="1"/>
      <c r="AZ552" s="1"/>
      <c r="BA552" s="1">
        <v>2000</v>
      </c>
      <c r="BB552" s="1"/>
      <c r="BC552" s="1"/>
      <c r="BD552" s="1">
        <v>0</v>
      </c>
      <c r="BE552" s="1">
        <v>0</v>
      </c>
      <c r="BF552" s="1">
        <v>0</v>
      </c>
      <c r="BG552" s="1"/>
    </row>
    <row r="553" spans="2:69" x14ac:dyDescent="0.3">
      <c r="R553" s="5" t="s">
        <v>8</v>
      </c>
      <c r="S553" s="2"/>
      <c r="T553" s="2">
        <v>0</v>
      </c>
      <c r="U553" s="2">
        <v>0</v>
      </c>
      <c r="V553" s="2">
        <v>0</v>
      </c>
      <c r="W553" s="2"/>
      <c r="X553" s="2"/>
      <c r="AA553" s="1"/>
      <c r="AB553" s="1"/>
      <c r="AC553" s="1">
        <v>2000</v>
      </c>
      <c r="AD553" s="1">
        <v>2000</v>
      </c>
      <c r="AE553" s="1"/>
      <c r="AF553" s="1">
        <v>2000</v>
      </c>
      <c r="AG553" s="1"/>
      <c r="AH553" s="1"/>
      <c r="AI553" s="1">
        <v>0</v>
      </c>
      <c r="AJ553" s="1">
        <v>0</v>
      </c>
      <c r="AK553" s="1">
        <v>0</v>
      </c>
      <c r="AN553" s="5" t="s">
        <v>8</v>
      </c>
      <c r="AO553" s="2">
        <v>0</v>
      </c>
      <c r="AP553" s="2"/>
      <c r="AQ553" s="2"/>
      <c r="AR553" s="2"/>
      <c r="AS553" s="2">
        <v>0</v>
      </c>
      <c r="AT553" s="2">
        <v>0</v>
      </c>
      <c r="AU553" s="2">
        <v>0</v>
      </c>
      <c r="AV553" s="2">
        <v>0</v>
      </c>
      <c r="AW553" s="1">
        <v>2000</v>
      </c>
      <c r="AX553" s="1">
        <v>2000</v>
      </c>
      <c r="AY553" s="1"/>
      <c r="AZ553" s="1"/>
      <c r="BA553" s="1">
        <v>2000</v>
      </c>
      <c r="BB553" s="1"/>
      <c r="BC553" s="1"/>
      <c r="BD553" s="1">
        <v>0</v>
      </c>
      <c r="BE553" s="1">
        <v>0</v>
      </c>
      <c r="BF553" s="1">
        <v>0</v>
      </c>
      <c r="BG553" s="1"/>
    </row>
    <row r="554" spans="2:69" x14ac:dyDescent="0.3">
      <c r="F554" s="2"/>
      <c r="G554" s="2"/>
      <c r="H554" s="10"/>
      <c r="I554" s="2"/>
      <c r="J554" s="2"/>
      <c r="K554" s="2"/>
      <c r="L554" s="10"/>
      <c r="M554" s="10"/>
      <c r="N554" s="10"/>
      <c r="O554" s="10"/>
      <c r="P554" s="2"/>
      <c r="Q554" s="2"/>
    </row>
    <row r="557" spans="2:69" ht="20.55" customHeight="1" x14ac:dyDescent="0.3">
      <c r="B557" s="16" t="s">
        <v>16</v>
      </c>
      <c r="D557" s="16" t="s">
        <v>38</v>
      </c>
      <c r="F557" t="s">
        <v>36</v>
      </c>
      <c r="H557" s="16" t="s">
        <v>18</v>
      </c>
      <c r="J557" s="16" t="s">
        <v>34</v>
      </c>
      <c r="L557" t="s">
        <v>32</v>
      </c>
    </row>
    <row r="558" spans="2:69" ht="20.55" customHeight="1" thickBot="1" x14ac:dyDescent="0.35"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H558" s="2"/>
      <c r="AK558" s="2"/>
      <c r="AL558" s="2"/>
      <c r="AM558" s="2"/>
      <c r="AN558" s="2"/>
      <c r="AO558" s="2"/>
      <c r="AQ558" s="2"/>
      <c r="BK558" t="s">
        <v>9</v>
      </c>
      <c r="BL558" t="s">
        <v>9</v>
      </c>
      <c r="BM558" t="s">
        <v>10</v>
      </c>
      <c r="BN558" t="s">
        <v>10</v>
      </c>
      <c r="BO558" t="s">
        <v>11</v>
      </c>
    </row>
    <row r="559" spans="2:69" ht="20.55" customHeight="1" x14ac:dyDescent="0.3">
      <c r="B559" s="13" t="s">
        <v>12</v>
      </c>
      <c r="C559" s="4"/>
      <c r="D559" s="3" t="s">
        <v>14</v>
      </c>
      <c r="E559" s="4"/>
      <c r="F559" s="13" t="s">
        <v>4</v>
      </c>
      <c r="G559" s="4"/>
      <c r="H559" s="3" t="s">
        <v>15</v>
      </c>
      <c r="I559" s="4"/>
      <c r="J559" s="15" t="s">
        <v>6</v>
      </c>
      <c r="K559" s="19"/>
      <c r="L559" s="20"/>
      <c r="M559" s="21"/>
      <c r="N559" s="17" t="s">
        <v>5</v>
      </c>
      <c r="R559" s="2" t="s">
        <v>0</v>
      </c>
      <c r="S559" s="2" t="s">
        <v>5</v>
      </c>
      <c r="T559" s="2" t="s">
        <v>6</v>
      </c>
      <c r="U559" s="2" t="s">
        <v>4</v>
      </c>
      <c r="V559" s="2" t="s">
        <v>12</v>
      </c>
      <c r="W559" s="2" t="s">
        <v>23</v>
      </c>
      <c r="X559" s="2" t="s">
        <v>21</v>
      </c>
      <c r="Y559" s="2" t="s">
        <v>19</v>
      </c>
      <c r="Z559" s="2" t="s">
        <v>17</v>
      </c>
      <c r="AA559" s="2" t="s">
        <v>24</v>
      </c>
      <c r="AB559" s="1" t="s">
        <v>25</v>
      </c>
      <c r="AC559" s="2" t="s">
        <v>26</v>
      </c>
      <c r="AD559" s="2" t="s">
        <v>41</v>
      </c>
      <c r="AE559" s="2" t="s">
        <v>42</v>
      </c>
      <c r="AF559" s="2" t="s">
        <v>43</v>
      </c>
      <c r="AH559" s="2" t="s">
        <v>44</v>
      </c>
      <c r="AI559" s="2" t="s">
        <v>45</v>
      </c>
      <c r="AJ559" s="2" t="s">
        <v>46</v>
      </c>
      <c r="AK559" s="2" t="s">
        <v>47</v>
      </c>
      <c r="AL559" s="2"/>
      <c r="AM559" s="1"/>
      <c r="AN559" s="2" t="s">
        <v>0</v>
      </c>
      <c r="AO559" s="2" t="s">
        <v>5</v>
      </c>
      <c r="AP559" s="2" t="s">
        <v>6</v>
      </c>
      <c r="AQ559" s="2" t="s">
        <v>4</v>
      </c>
      <c r="AR559" s="2" t="s">
        <v>12</v>
      </c>
      <c r="AS559" s="2" t="s">
        <v>23</v>
      </c>
      <c r="AT559" s="2" t="s">
        <v>21</v>
      </c>
      <c r="AU559" s="2" t="s">
        <v>19</v>
      </c>
      <c r="AV559" s="2" t="s">
        <v>17</v>
      </c>
      <c r="AW559" s="2" t="s">
        <v>24</v>
      </c>
      <c r="AX559" s="1" t="s">
        <v>25</v>
      </c>
      <c r="AY559" s="2" t="s">
        <v>26</v>
      </c>
      <c r="AZ559" s="2" t="s">
        <v>41</v>
      </c>
      <c r="BA559" s="2" t="s">
        <v>42</v>
      </c>
      <c r="BB559" s="2" t="s">
        <v>43</v>
      </c>
      <c r="BD559" s="2" t="s">
        <v>44</v>
      </c>
      <c r="BE559" s="2" t="s">
        <v>45</v>
      </c>
      <c r="BF559" s="2" t="s">
        <v>46</v>
      </c>
      <c r="BG559" s="2" t="s">
        <v>47</v>
      </c>
      <c r="BK559" t="s">
        <v>48</v>
      </c>
      <c r="BL559" t="s">
        <v>0</v>
      </c>
      <c r="BM559" t="s">
        <v>48</v>
      </c>
      <c r="BN559" t="s">
        <v>0</v>
      </c>
    </row>
    <row r="560" spans="2:69" ht="20.55" customHeight="1" x14ac:dyDescent="0.3">
      <c r="B560" s="4"/>
      <c r="C560" s="2"/>
      <c r="D560" s="2"/>
      <c r="E560" s="24"/>
      <c r="F560" s="4"/>
      <c r="G560" s="4"/>
      <c r="H560" s="2"/>
      <c r="I560" s="24"/>
      <c r="J560" s="4"/>
      <c r="K560" s="4"/>
      <c r="L560" s="2"/>
      <c r="M560" s="2"/>
      <c r="N560" s="4"/>
      <c r="R560" s="5" t="s">
        <v>1</v>
      </c>
      <c r="S560" s="2"/>
      <c r="T560" s="1">
        <v>25</v>
      </c>
      <c r="U560" s="1">
        <v>30</v>
      </c>
      <c r="V560" s="1">
        <v>120</v>
      </c>
      <c r="W560" s="1"/>
      <c r="X560" s="1"/>
      <c r="AA560" s="2"/>
      <c r="AB560" s="2">
        <v>0</v>
      </c>
      <c r="AC560" s="2"/>
      <c r="AD560" s="2">
        <v>0</v>
      </c>
      <c r="AE560" s="2"/>
      <c r="AF560" s="2">
        <v>0</v>
      </c>
      <c r="AG560" s="1"/>
      <c r="AH560" s="1"/>
      <c r="AI560" s="1">
        <v>30</v>
      </c>
      <c r="AJ560" s="1">
        <v>35</v>
      </c>
      <c r="AK560" s="1">
        <v>40</v>
      </c>
      <c r="AL560" s="2"/>
      <c r="AM560" s="1"/>
      <c r="AN560" s="5" t="s">
        <v>1</v>
      </c>
      <c r="AO560" s="2">
        <v>100</v>
      </c>
      <c r="AP560" s="1"/>
      <c r="AQ560" s="1"/>
      <c r="AR560" s="1"/>
      <c r="AS560" s="1">
        <v>90</v>
      </c>
      <c r="AT560" s="1">
        <v>15</v>
      </c>
      <c r="AU560" s="1">
        <v>20</v>
      </c>
      <c r="AV560" s="1">
        <v>110</v>
      </c>
      <c r="AW560" s="2">
        <v>0</v>
      </c>
      <c r="AX560" s="2"/>
      <c r="AY560" s="2">
        <v>0</v>
      </c>
      <c r="AZ560" s="2"/>
      <c r="BA560" s="2">
        <v>0</v>
      </c>
      <c r="BB560" s="2"/>
      <c r="BC560" s="1"/>
      <c r="BD560" s="1">
        <v>25</v>
      </c>
      <c r="BE560" s="1">
        <v>30</v>
      </c>
      <c r="BF560" s="1">
        <v>35</v>
      </c>
      <c r="BG560" s="1"/>
      <c r="BK560">
        <f>SUM(S566:AK566)</f>
        <v>6000</v>
      </c>
      <c r="BL560">
        <f>SUM(S560:AK560)</f>
        <v>280</v>
      </c>
      <c r="BM560">
        <f>SUM(AO566:BG566)</f>
        <v>6000</v>
      </c>
      <c r="BN560">
        <f>SUM(AO560:BG560)</f>
        <v>425</v>
      </c>
      <c r="BO560">
        <f>MAX(MIN(BK560,BN560),MIN(BL560,BM560))</f>
        <v>425</v>
      </c>
    </row>
    <row r="561" spans="2:69" ht="20.55" customHeight="1" x14ac:dyDescent="0.3">
      <c r="B561" s="3" t="s">
        <v>29</v>
      </c>
      <c r="C561" s="10"/>
      <c r="D561" s="18"/>
      <c r="E561" s="25"/>
      <c r="F561" s="2"/>
      <c r="G561" s="3" t="s">
        <v>33</v>
      </c>
      <c r="H561" s="10"/>
      <c r="I561" s="25"/>
      <c r="J561" s="10"/>
      <c r="K561" s="3" t="s">
        <v>37</v>
      </c>
      <c r="L561" s="2"/>
      <c r="M561" s="2"/>
      <c r="N561" s="3" t="s">
        <v>39</v>
      </c>
      <c r="R561" s="5" t="s">
        <v>2</v>
      </c>
      <c r="S561" s="2"/>
      <c r="T561" s="1">
        <v>50</v>
      </c>
      <c r="U561" s="1">
        <v>60</v>
      </c>
      <c r="V561" s="1">
        <v>100</v>
      </c>
      <c r="W561" s="1"/>
      <c r="X561" s="1"/>
      <c r="AA561" s="2"/>
      <c r="AB561" s="2">
        <v>0</v>
      </c>
      <c r="AC561" s="2"/>
      <c r="AD561" s="2">
        <v>0</v>
      </c>
      <c r="AE561" s="2"/>
      <c r="AF561" s="2">
        <v>0</v>
      </c>
      <c r="AG561" s="1"/>
      <c r="AH561" s="1"/>
      <c r="AI561" s="1">
        <v>20</v>
      </c>
      <c r="AJ561" s="1">
        <v>25</v>
      </c>
      <c r="AK561" s="1">
        <v>30</v>
      </c>
      <c r="AL561" s="2"/>
      <c r="AM561" s="1"/>
      <c r="AN561" s="5" t="s">
        <v>2</v>
      </c>
      <c r="AO561" s="2">
        <v>75</v>
      </c>
      <c r="AP561" s="1"/>
      <c r="AQ561" s="1"/>
      <c r="AR561" s="1"/>
      <c r="AS561" s="1">
        <v>80</v>
      </c>
      <c r="AT561" s="1">
        <v>55</v>
      </c>
      <c r="AU561" s="1">
        <v>65</v>
      </c>
      <c r="AV561" s="1">
        <v>105</v>
      </c>
      <c r="AW561" s="2">
        <v>0</v>
      </c>
      <c r="AX561" s="2"/>
      <c r="AY561" s="2">
        <v>0</v>
      </c>
      <c r="AZ561" s="2"/>
      <c r="BA561" s="2">
        <v>0</v>
      </c>
      <c r="BB561" s="2"/>
      <c r="BC561" s="1"/>
      <c r="BD561" s="1">
        <v>15</v>
      </c>
      <c r="BE561" s="1">
        <v>20</v>
      </c>
      <c r="BF561" s="1">
        <v>25</v>
      </c>
      <c r="BG561" s="1"/>
      <c r="BK561">
        <f t="shared" ref="BK561:BK563" si="165">SUM(S567:AK567)</f>
        <v>6000</v>
      </c>
      <c r="BL561">
        <f t="shared" ref="BL561:BL563" si="166">SUM(S561:AK561)</f>
        <v>285</v>
      </c>
      <c r="BM561">
        <f t="shared" ref="BM561:BM563" si="167">SUM(AO567:BG567)</f>
        <v>6000</v>
      </c>
      <c r="BN561">
        <f t="shared" ref="BN561:BN563" si="168">SUM(AO561:BG561)</f>
        <v>440</v>
      </c>
      <c r="BO561">
        <f t="shared" ref="BO561:BO563" si="169">MAX(MIN(BK561,BN561),MIN(BL561,BM561))</f>
        <v>440</v>
      </c>
    </row>
    <row r="562" spans="2:69" ht="20.55" customHeight="1" thickBot="1" x14ac:dyDescent="0.35">
      <c r="B562" s="4"/>
      <c r="C562" s="2"/>
      <c r="D562" s="2"/>
      <c r="E562" s="26"/>
      <c r="F562" s="2"/>
      <c r="G562" s="4"/>
      <c r="H562" s="2"/>
      <c r="I562" s="26"/>
      <c r="J562" s="2"/>
      <c r="K562" s="4"/>
      <c r="L562" s="2"/>
      <c r="M562" s="2"/>
      <c r="N562" s="4"/>
      <c r="R562" s="5" t="s">
        <v>3</v>
      </c>
      <c r="S562" s="2"/>
      <c r="T562" s="1">
        <v>75</v>
      </c>
      <c r="U562" s="1">
        <v>100</v>
      </c>
      <c r="V562" s="1">
        <v>60</v>
      </c>
      <c r="W562" s="1"/>
      <c r="X562" s="1"/>
      <c r="AA562" s="2"/>
      <c r="AB562" s="2">
        <v>0</v>
      </c>
      <c r="AC562" s="2"/>
      <c r="AD562" s="2">
        <v>0</v>
      </c>
      <c r="AE562" s="2"/>
      <c r="AF562" s="2">
        <v>0</v>
      </c>
      <c r="AG562" s="1"/>
      <c r="AH562" s="1"/>
      <c r="AI562" s="1">
        <v>25</v>
      </c>
      <c r="AJ562" s="1">
        <v>30</v>
      </c>
      <c r="AK562" s="1">
        <v>35</v>
      </c>
      <c r="AL562" s="2"/>
      <c r="AM562" s="1"/>
      <c r="AN562" s="5" t="s">
        <v>3</v>
      </c>
      <c r="AO562" s="2">
        <v>50</v>
      </c>
      <c r="AP562" s="1"/>
      <c r="AQ562" s="1"/>
      <c r="AR562" s="1"/>
      <c r="AS562" s="1">
        <v>45</v>
      </c>
      <c r="AT562" s="1">
        <v>70</v>
      </c>
      <c r="AU562" s="1">
        <v>95</v>
      </c>
      <c r="AV562" s="1">
        <v>55</v>
      </c>
      <c r="AW562" s="2">
        <v>0</v>
      </c>
      <c r="AX562" s="2"/>
      <c r="AY562" s="2">
        <v>0</v>
      </c>
      <c r="AZ562" s="2"/>
      <c r="BA562" s="2">
        <v>0</v>
      </c>
      <c r="BB562" s="2"/>
      <c r="BC562" s="1"/>
      <c r="BD562" s="1">
        <v>20</v>
      </c>
      <c r="BE562" s="1">
        <v>25</v>
      </c>
      <c r="BF562" s="1">
        <v>30</v>
      </c>
      <c r="BG562" s="1"/>
      <c r="BK562">
        <f t="shared" si="165"/>
        <v>6000</v>
      </c>
      <c r="BL562">
        <f t="shared" si="166"/>
        <v>325</v>
      </c>
      <c r="BM562">
        <f t="shared" si="167"/>
        <v>6000</v>
      </c>
      <c r="BN562">
        <f t="shared" si="168"/>
        <v>390</v>
      </c>
      <c r="BO562">
        <f t="shared" si="169"/>
        <v>390</v>
      </c>
    </row>
    <row r="563" spans="2:69" ht="20.55" customHeight="1" x14ac:dyDescent="0.3">
      <c r="B563" s="13" t="s">
        <v>13</v>
      </c>
      <c r="C563" s="2"/>
      <c r="D563" s="2"/>
      <c r="E563" s="13" t="s">
        <v>28</v>
      </c>
      <c r="F563" s="2"/>
      <c r="G563" s="13" t="s">
        <v>27</v>
      </c>
      <c r="H563" s="2"/>
      <c r="I563" s="13" t="s">
        <v>26</v>
      </c>
      <c r="J563" s="2"/>
      <c r="K563" s="13" t="s">
        <v>25</v>
      </c>
      <c r="L563" s="2"/>
      <c r="M563" s="2"/>
      <c r="N563" s="23" t="s">
        <v>24</v>
      </c>
      <c r="R563" s="5" t="s">
        <v>8</v>
      </c>
      <c r="S563" s="2"/>
      <c r="T563" s="1">
        <v>100</v>
      </c>
      <c r="U563" s="1">
        <v>120</v>
      </c>
      <c r="V563" s="1">
        <v>30</v>
      </c>
      <c r="W563" s="1"/>
      <c r="X563" s="1"/>
      <c r="AA563" s="2"/>
      <c r="AB563" s="2">
        <v>0</v>
      </c>
      <c r="AC563" s="2"/>
      <c r="AD563" s="2">
        <v>0</v>
      </c>
      <c r="AE563" s="2"/>
      <c r="AF563" s="2">
        <v>0</v>
      </c>
      <c r="AG563" s="1"/>
      <c r="AH563" s="1"/>
      <c r="AI563" s="1">
        <v>40</v>
      </c>
      <c r="AJ563" s="1">
        <v>45</v>
      </c>
      <c r="AK563" s="1">
        <v>50</v>
      </c>
      <c r="AL563" s="2"/>
      <c r="AM563" s="1"/>
      <c r="AN563" s="5" t="s">
        <v>8</v>
      </c>
      <c r="AO563" s="2">
        <v>25</v>
      </c>
      <c r="AP563" s="1"/>
      <c r="AQ563" s="1"/>
      <c r="AR563" s="1"/>
      <c r="AS563" s="1">
        <v>35</v>
      </c>
      <c r="AT563" s="1">
        <v>110</v>
      </c>
      <c r="AU563" s="1">
        <v>130</v>
      </c>
      <c r="AV563" s="1">
        <v>40</v>
      </c>
      <c r="AW563" s="2">
        <v>0</v>
      </c>
      <c r="AX563" s="2"/>
      <c r="AY563" s="2">
        <v>0</v>
      </c>
      <c r="AZ563" s="2"/>
      <c r="BA563" s="2">
        <v>0</v>
      </c>
      <c r="BB563" s="2"/>
      <c r="BC563" s="1"/>
      <c r="BD563" s="1">
        <v>35</v>
      </c>
      <c r="BE563" s="1">
        <v>40</v>
      </c>
      <c r="BF563" s="1">
        <v>45</v>
      </c>
      <c r="BG563" s="1"/>
      <c r="BK563">
        <f t="shared" si="165"/>
        <v>6000</v>
      </c>
      <c r="BL563">
        <f t="shared" si="166"/>
        <v>385</v>
      </c>
      <c r="BM563">
        <f t="shared" si="167"/>
        <v>6000</v>
      </c>
      <c r="BN563">
        <f t="shared" si="168"/>
        <v>460</v>
      </c>
      <c r="BO563">
        <f t="shared" si="169"/>
        <v>460</v>
      </c>
    </row>
    <row r="564" spans="2:69" ht="20.55" customHeight="1" x14ac:dyDescent="0.3">
      <c r="B564" s="24"/>
      <c r="C564" s="2"/>
      <c r="E564" s="4"/>
      <c r="F564" s="2"/>
      <c r="G564" s="24"/>
      <c r="H564" s="2"/>
      <c r="I564" s="4"/>
      <c r="J564" s="2"/>
      <c r="K564" s="24"/>
      <c r="L564" s="2"/>
      <c r="M564" s="2"/>
      <c r="N564" s="4"/>
      <c r="R564" s="2"/>
      <c r="S564" s="2"/>
      <c r="T564" s="1"/>
      <c r="U564" s="1"/>
      <c r="V564" s="1"/>
      <c r="W564" s="1"/>
      <c r="X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2"/>
      <c r="AM564" s="1"/>
      <c r="AN564" s="2"/>
      <c r="AO564" s="2"/>
      <c r="AP564" s="1"/>
      <c r="AQ564" s="1"/>
      <c r="AR564" s="1"/>
      <c r="AS564" s="1"/>
      <c r="AT564" s="1"/>
      <c r="AU564" s="1"/>
      <c r="AV564" s="1"/>
      <c r="AW564" s="1"/>
      <c r="AX564" s="1"/>
      <c r="AY564" s="1"/>
      <c r="AZ564" s="1"/>
      <c r="BA564" s="1"/>
      <c r="BB564" s="1"/>
      <c r="BC564" s="1"/>
      <c r="BD564" s="1"/>
      <c r="BE564" s="1"/>
      <c r="BF564" s="1"/>
      <c r="BG564" s="1"/>
    </row>
    <row r="565" spans="2:69" x14ac:dyDescent="0.3">
      <c r="B565" s="25"/>
      <c r="C565" s="10"/>
      <c r="D565" s="10"/>
      <c r="E565" s="3" t="s">
        <v>32</v>
      </c>
      <c r="F565" s="11"/>
      <c r="G565" s="25"/>
      <c r="H565" s="11"/>
      <c r="I565" s="3" t="s">
        <v>36</v>
      </c>
      <c r="J565" s="10"/>
      <c r="K565" s="25"/>
      <c r="L565" s="2"/>
      <c r="M565" s="2"/>
      <c r="N565" s="3" t="s">
        <v>40</v>
      </c>
      <c r="R565" s="2" t="s">
        <v>7</v>
      </c>
      <c r="S565" s="2"/>
      <c r="T565" s="1"/>
      <c r="U565" s="1"/>
      <c r="V565" s="1"/>
      <c r="W565" s="1"/>
      <c r="X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2"/>
      <c r="AM565" s="1"/>
      <c r="AN565" s="2" t="s">
        <v>7</v>
      </c>
      <c r="AO565" s="2"/>
      <c r="AP565" s="1"/>
      <c r="AQ565" s="1"/>
      <c r="AR565" s="1"/>
      <c r="AS565" s="1"/>
      <c r="AT565" s="1"/>
      <c r="AU565" s="1"/>
      <c r="AV565" s="1"/>
      <c r="AW565" s="1"/>
      <c r="AX565" s="1"/>
      <c r="AY565" s="1"/>
      <c r="AZ565" s="1"/>
      <c r="BA565" s="1"/>
      <c r="BB565" s="1"/>
      <c r="BC565" s="1"/>
      <c r="BD565" s="1"/>
      <c r="BE565" s="1"/>
      <c r="BF565" s="1"/>
      <c r="BG565" s="1"/>
    </row>
    <row r="566" spans="2:69" ht="15" thickBot="1" x14ac:dyDescent="0.35">
      <c r="B566" s="26"/>
      <c r="C566" s="2"/>
      <c r="D566" s="2"/>
      <c r="E566" s="4"/>
      <c r="F566" s="4"/>
      <c r="G566" s="26"/>
      <c r="H566" s="2"/>
      <c r="I566" s="4"/>
      <c r="J566" s="4"/>
      <c r="K566" s="26"/>
      <c r="L566" s="2"/>
      <c r="M566" s="2"/>
      <c r="N566" s="4"/>
      <c r="R566" s="5" t="s">
        <v>1</v>
      </c>
      <c r="S566" s="2"/>
      <c r="T566" s="2">
        <v>0</v>
      </c>
      <c r="U566" s="2">
        <v>0</v>
      </c>
      <c r="V566" s="2">
        <v>0</v>
      </c>
      <c r="W566" s="2"/>
      <c r="X566" s="2"/>
      <c r="AA566" s="1"/>
      <c r="AB566" s="1">
        <v>2000</v>
      </c>
      <c r="AC566" s="1"/>
      <c r="AD566" s="1">
        <v>2000</v>
      </c>
      <c r="AE566" s="1"/>
      <c r="AF566" s="1">
        <v>2000</v>
      </c>
      <c r="AG566" s="1"/>
      <c r="AH566" s="1"/>
      <c r="AI566" s="1">
        <v>0</v>
      </c>
      <c r="AJ566" s="1">
        <v>0</v>
      </c>
      <c r="AK566" s="1">
        <v>0</v>
      </c>
      <c r="AL566" s="1"/>
      <c r="AM566" s="1"/>
      <c r="AN566" s="5" t="s">
        <v>1</v>
      </c>
      <c r="AO566" s="2">
        <v>0</v>
      </c>
      <c r="AP566" s="2"/>
      <c r="AQ566" s="2"/>
      <c r="AR566" s="2"/>
      <c r="AS566" s="2">
        <v>0</v>
      </c>
      <c r="AT566" s="2">
        <v>0</v>
      </c>
      <c r="AU566" s="2">
        <v>0</v>
      </c>
      <c r="AV566" s="2">
        <v>0</v>
      </c>
      <c r="AW566" s="1">
        <v>2000</v>
      </c>
      <c r="AX566" s="1"/>
      <c r="AY566" s="1">
        <v>2000</v>
      </c>
      <c r="AZ566" s="1"/>
      <c r="BA566" s="1">
        <v>2000</v>
      </c>
      <c r="BB566" s="1"/>
      <c r="BC566" s="1"/>
      <c r="BD566" s="1">
        <v>0</v>
      </c>
      <c r="BE566" s="1">
        <v>0</v>
      </c>
      <c r="BF566" s="1">
        <v>0</v>
      </c>
      <c r="BG566" s="1"/>
      <c r="BQ566" s="12"/>
    </row>
    <row r="567" spans="2:69" x14ac:dyDescent="0.3">
      <c r="B567" s="13" t="s">
        <v>17</v>
      </c>
      <c r="C567" s="4"/>
      <c r="D567" s="3" t="s">
        <v>18</v>
      </c>
      <c r="E567" s="4"/>
      <c r="F567" s="13" t="s">
        <v>19</v>
      </c>
      <c r="G567" s="4"/>
      <c r="H567" s="3" t="s">
        <v>20</v>
      </c>
      <c r="I567" s="4"/>
      <c r="J567" s="23" t="s">
        <v>21</v>
      </c>
      <c r="K567" s="4"/>
      <c r="L567" s="3" t="s">
        <v>22</v>
      </c>
      <c r="M567" s="4"/>
      <c r="N567" s="13" t="s">
        <v>23</v>
      </c>
      <c r="R567" s="5" t="s">
        <v>2</v>
      </c>
      <c r="S567" s="2"/>
      <c r="T567" s="2">
        <v>0</v>
      </c>
      <c r="U567" s="2">
        <v>0</v>
      </c>
      <c r="V567" s="2">
        <v>0</v>
      </c>
      <c r="W567" s="2"/>
      <c r="X567" s="2"/>
      <c r="AA567" s="1"/>
      <c r="AB567" s="1">
        <v>2000</v>
      </c>
      <c r="AC567" s="1"/>
      <c r="AD567" s="1">
        <v>2000</v>
      </c>
      <c r="AE567" s="1"/>
      <c r="AF567" s="1">
        <v>2000</v>
      </c>
      <c r="AG567" s="1"/>
      <c r="AH567" s="1"/>
      <c r="AI567" s="1">
        <v>0</v>
      </c>
      <c r="AJ567" s="1">
        <v>0</v>
      </c>
      <c r="AK567" s="1">
        <v>0</v>
      </c>
      <c r="AL567" s="1"/>
      <c r="AM567" s="1"/>
      <c r="AN567" s="5" t="s">
        <v>2</v>
      </c>
      <c r="AO567" s="2">
        <v>0</v>
      </c>
      <c r="AP567" s="2"/>
      <c r="AQ567" s="2"/>
      <c r="AR567" s="2"/>
      <c r="AS567" s="2">
        <v>0</v>
      </c>
      <c r="AT567" s="2">
        <v>0</v>
      </c>
      <c r="AU567" s="2">
        <v>0</v>
      </c>
      <c r="AV567" s="2">
        <v>0</v>
      </c>
      <c r="AW567" s="1">
        <v>2000</v>
      </c>
      <c r="AX567" s="1"/>
      <c r="AY567" s="1">
        <v>2000</v>
      </c>
      <c r="AZ567" s="1"/>
      <c r="BA567" s="1">
        <v>2000</v>
      </c>
      <c r="BB567" s="1"/>
      <c r="BC567" s="1"/>
      <c r="BD567" s="1">
        <v>0</v>
      </c>
      <c r="BE567" s="1">
        <v>0</v>
      </c>
      <c r="BF567" s="1">
        <v>0</v>
      </c>
      <c r="BG567" s="1"/>
    </row>
    <row r="568" spans="2:69" x14ac:dyDescent="0.3">
      <c r="B568" s="2"/>
      <c r="C568" s="2"/>
      <c r="D568" s="10"/>
      <c r="E568" s="2"/>
      <c r="F568" s="2"/>
      <c r="G568" s="2"/>
      <c r="H568" s="10"/>
      <c r="I568" s="2"/>
      <c r="J568" s="2"/>
      <c r="R568" s="5" t="s">
        <v>3</v>
      </c>
      <c r="S568" s="2"/>
      <c r="T568" s="2">
        <v>0</v>
      </c>
      <c r="U568" s="2">
        <v>0</v>
      </c>
      <c r="V568" s="2">
        <v>0</v>
      </c>
      <c r="W568" s="2"/>
      <c r="X568" s="2"/>
      <c r="AA568" s="1"/>
      <c r="AB568" s="1">
        <v>2000</v>
      </c>
      <c r="AC568" s="1"/>
      <c r="AD568" s="1">
        <v>2000</v>
      </c>
      <c r="AE568" s="1"/>
      <c r="AF568" s="1">
        <v>2000</v>
      </c>
      <c r="AG568" s="1"/>
      <c r="AH568" s="1"/>
      <c r="AI568" s="1">
        <v>0</v>
      </c>
      <c r="AJ568" s="1">
        <v>0</v>
      </c>
      <c r="AK568" s="1">
        <v>0</v>
      </c>
      <c r="AL568" s="2"/>
      <c r="AM568" s="1"/>
      <c r="AN568" s="5" t="s">
        <v>3</v>
      </c>
      <c r="AO568" s="2">
        <v>0</v>
      </c>
      <c r="AP568" s="2"/>
      <c r="AQ568" s="2"/>
      <c r="AR568" s="2"/>
      <c r="AS568" s="2">
        <v>0</v>
      </c>
      <c r="AT568" s="2">
        <v>0</v>
      </c>
      <c r="AU568" s="2">
        <v>0</v>
      </c>
      <c r="AV568" s="2">
        <v>0</v>
      </c>
      <c r="AW568" s="1">
        <v>2000</v>
      </c>
      <c r="AX568" s="1"/>
      <c r="AY568" s="1">
        <v>2000</v>
      </c>
      <c r="AZ568" s="1"/>
      <c r="BA568" s="1">
        <v>2000</v>
      </c>
      <c r="BB568" s="1"/>
      <c r="BC568" s="1"/>
      <c r="BD568" s="1">
        <v>0</v>
      </c>
      <c r="BE568" s="1">
        <v>0</v>
      </c>
      <c r="BF568" s="1">
        <v>0</v>
      </c>
      <c r="BG568" s="1"/>
    </row>
    <row r="569" spans="2:69" x14ac:dyDescent="0.3">
      <c r="R569" s="5" t="s">
        <v>8</v>
      </c>
      <c r="S569" s="2"/>
      <c r="T569" s="2">
        <v>0</v>
      </c>
      <c r="U569" s="2">
        <v>0</v>
      </c>
      <c r="V569" s="2">
        <v>0</v>
      </c>
      <c r="W569" s="2"/>
      <c r="X569" s="2"/>
      <c r="AA569" s="1"/>
      <c r="AB569" s="1">
        <v>2000</v>
      </c>
      <c r="AC569" s="1"/>
      <c r="AD569" s="1">
        <v>2000</v>
      </c>
      <c r="AE569" s="1"/>
      <c r="AF569" s="1">
        <v>2000</v>
      </c>
      <c r="AG569" s="1"/>
      <c r="AH569" s="1"/>
      <c r="AI569" s="1">
        <v>0</v>
      </c>
      <c r="AJ569" s="1">
        <v>0</v>
      </c>
      <c r="AK569" s="1">
        <v>0</v>
      </c>
      <c r="AN569" s="5" t="s">
        <v>8</v>
      </c>
      <c r="AO569" s="2">
        <v>0</v>
      </c>
      <c r="AP569" s="2"/>
      <c r="AQ569" s="2"/>
      <c r="AR569" s="2"/>
      <c r="AS569" s="2">
        <v>0</v>
      </c>
      <c r="AT569" s="2">
        <v>0</v>
      </c>
      <c r="AU569" s="2">
        <v>0</v>
      </c>
      <c r="AV569" s="2">
        <v>0</v>
      </c>
      <c r="AW569" s="1">
        <v>2000</v>
      </c>
      <c r="AX569" s="1"/>
      <c r="AY569" s="1">
        <v>2000</v>
      </c>
      <c r="AZ569" s="1"/>
      <c r="BA569" s="1">
        <v>2000</v>
      </c>
      <c r="BB569" s="1"/>
      <c r="BC569" s="1"/>
      <c r="BD569" s="1">
        <v>0</v>
      </c>
      <c r="BE569" s="1">
        <v>0</v>
      </c>
      <c r="BF569" s="1">
        <v>0</v>
      </c>
      <c r="BG569" s="1"/>
    </row>
    <row r="573" spans="2:69" ht="20.55" customHeight="1" x14ac:dyDescent="0.3">
      <c r="B573" s="16" t="s">
        <v>16</v>
      </c>
      <c r="D573" s="16" t="s">
        <v>38</v>
      </c>
      <c r="F573" t="s">
        <v>36</v>
      </c>
      <c r="H573" s="16" t="s">
        <v>18</v>
      </c>
      <c r="J573" s="16" t="s">
        <v>34</v>
      </c>
      <c r="L573" t="s">
        <v>32</v>
      </c>
    </row>
    <row r="574" spans="2:69" ht="20.55" customHeight="1" thickBot="1" x14ac:dyDescent="0.35"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H574" s="2"/>
      <c r="AK574" s="2"/>
      <c r="AL574" s="2"/>
      <c r="AM574" s="2"/>
      <c r="AN574" s="2"/>
      <c r="AO574" s="2"/>
      <c r="AQ574" s="2"/>
      <c r="BK574" t="s">
        <v>9</v>
      </c>
      <c r="BL574" t="s">
        <v>9</v>
      </c>
      <c r="BM574" t="s">
        <v>10</v>
      </c>
      <c r="BN574" t="s">
        <v>10</v>
      </c>
      <c r="BO574" t="s">
        <v>11</v>
      </c>
    </row>
    <row r="575" spans="2:69" ht="20.55" customHeight="1" x14ac:dyDescent="0.3">
      <c r="B575" s="13" t="s">
        <v>12</v>
      </c>
      <c r="C575" s="4"/>
      <c r="D575" s="3" t="s">
        <v>14</v>
      </c>
      <c r="E575" s="4"/>
      <c r="F575" s="13" t="s">
        <v>4</v>
      </c>
      <c r="G575" s="4"/>
      <c r="H575" s="3" t="s">
        <v>15</v>
      </c>
      <c r="I575" s="4"/>
      <c r="J575" s="15" t="s">
        <v>6</v>
      </c>
      <c r="K575" s="19"/>
      <c r="L575" s="20"/>
      <c r="M575" s="21"/>
      <c r="N575" s="17" t="s">
        <v>5</v>
      </c>
      <c r="R575" s="2" t="s">
        <v>0</v>
      </c>
      <c r="S575" s="2" t="s">
        <v>5</v>
      </c>
      <c r="T575" s="2" t="s">
        <v>6</v>
      </c>
      <c r="U575" s="2" t="s">
        <v>4</v>
      </c>
      <c r="V575" s="2" t="s">
        <v>12</v>
      </c>
      <c r="W575" s="2" t="s">
        <v>23</v>
      </c>
      <c r="X575" s="2" t="s">
        <v>21</v>
      </c>
      <c r="Y575" s="2" t="s">
        <v>19</v>
      </c>
      <c r="Z575" s="2" t="s">
        <v>17</v>
      </c>
      <c r="AA575" s="2" t="s">
        <v>24</v>
      </c>
      <c r="AB575" s="1" t="s">
        <v>25</v>
      </c>
      <c r="AC575" s="2" t="s">
        <v>26</v>
      </c>
      <c r="AD575" s="2" t="s">
        <v>41</v>
      </c>
      <c r="AE575" s="2" t="s">
        <v>42</v>
      </c>
      <c r="AF575" s="2" t="s">
        <v>43</v>
      </c>
      <c r="AH575" s="2" t="s">
        <v>44</v>
      </c>
      <c r="AI575" s="2" t="s">
        <v>45</v>
      </c>
      <c r="AJ575" s="2" t="s">
        <v>46</v>
      </c>
      <c r="AK575" s="2" t="s">
        <v>47</v>
      </c>
      <c r="AL575" s="2"/>
      <c r="AM575" s="1"/>
      <c r="AN575" s="2" t="s">
        <v>0</v>
      </c>
      <c r="AO575" s="2" t="s">
        <v>5</v>
      </c>
      <c r="AP575" s="2" t="s">
        <v>6</v>
      </c>
      <c r="AQ575" s="2" t="s">
        <v>4</v>
      </c>
      <c r="AR575" s="2" t="s">
        <v>12</v>
      </c>
      <c r="AS575" s="2" t="s">
        <v>23</v>
      </c>
      <c r="AT575" s="2" t="s">
        <v>21</v>
      </c>
      <c r="AU575" s="2" t="s">
        <v>19</v>
      </c>
      <c r="AV575" s="2" t="s">
        <v>17</v>
      </c>
      <c r="AW575" s="2" t="s">
        <v>24</v>
      </c>
      <c r="AX575" s="1" t="s">
        <v>25</v>
      </c>
      <c r="AY575" s="2" t="s">
        <v>26</v>
      </c>
      <c r="AZ575" s="2" t="s">
        <v>41</v>
      </c>
      <c r="BA575" s="2" t="s">
        <v>42</v>
      </c>
      <c r="BB575" s="2" t="s">
        <v>43</v>
      </c>
      <c r="BD575" s="2" t="s">
        <v>44</v>
      </c>
      <c r="BE575" s="2" t="s">
        <v>45</v>
      </c>
      <c r="BF575" s="2" t="s">
        <v>46</v>
      </c>
      <c r="BG575" s="2" t="s">
        <v>47</v>
      </c>
      <c r="BK575" t="s">
        <v>48</v>
      </c>
      <c r="BL575" t="s">
        <v>0</v>
      </c>
      <c r="BM575" t="s">
        <v>48</v>
      </c>
      <c r="BN575" t="s">
        <v>0</v>
      </c>
    </row>
    <row r="576" spans="2:69" ht="20.55" customHeight="1" x14ac:dyDescent="0.3">
      <c r="B576" s="4"/>
      <c r="C576" s="2"/>
      <c r="D576" s="2"/>
      <c r="E576" s="24"/>
      <c r="F576" s="4"/>
      <c r="G576" s="4"/>
      <c r="H576" s="2"/>
      <c r="I576" s="24"/>
      <c r="J576" s="25"/>
      <c r="K576" s="24"/>
      <c r="L576" s="2"/>
      <c r="M576" s="2"/>
      <c r="N576" s="4"/>
      <c r="R576" s="5" t="s">
        <v>1</v>
      </c>
      <c r="S576" s="2"/>
      <c r="T576" s="1">
        <v>25</v>
      </c>
      <c r="U576" s="1">
        <v>30</v>
      </c>
      <c r="V576" s="1">
        <v>120</v>
      </c>
      <c r="W576" s="1"/>
      <c r="X576" s="1"/>
      <c r="AA576" s="2"/>
      <c r="AB576" s="2"/>
      <c r="AC576" s="2"/>
      <c r="AD576" s="2">
        <v>0</v>
      </c>
      <c r="AE576" s="2"/>
      <c r="AF576" s="2">
        <v>0</v>
      </c>
      <c r="AG576" s="1"/>
      <c r="AH576" s="1"/>
      <c r="AI576" s="1">
        <v>30</v>
      </c>
      <c r="AJ576" s="1">
        <v>35</v>
      </c>
      <c r="AK576" s="1">
        <v>40</v>
      </c>
      <c r="AL576" s="2"/>
      <c r="AM576" s="1"/>
      <c r="AN576" s="5" t="s">
        <v>1</v>
      </c>
      <c r="AO576" s="2">
        <v>100</v>
      </c>
      <c r="AP576" s="1"/>
      <c r="AQ576" s="1"/>
      <c r="AR576" s="1"/>
      <c r="AS576" s="1">
        <v>90</v>
      </c>
      <c r="AT576" s="1">
        <v>15</v>
      </c>
      <c r="AU576" s="1">
        <v>20</v>
      </c>
      <c r="AV576" s="1">
        <v>110</v>
      </c>
      <c r="AW576" s="2">
        <v>0</v>
      </c>
      <c r="AX576" s="2">
        <v>0</v>
      </c>
      <c r="AY576" s="2">
        <v>0</v>
      </c>
      <c r="AZ576" s="2"/>
      <c r="BA576" s="2">
        <v>0</v>
      </c>
      <c r="BB576" s="2"/>
      <c r="BC576" s="1"/>
      <c r="BD576" s="1">
        <v>25</v>
      </c>
      <c r="BE576" s="1">
        <v>30</v>
      </c>
      <c r="BF576" s="1">
        <v>35</v>
      </c>
      <c r="BG576" s="1"/>
      <c r="BK576">
        <f>SUM(S582:AK582)</f>
        <v>4000</v>
      </c>
      <c r="BL576">
        <f>SUM(S576:AK576)</f>
        <v>280</v>
      </c>
      <c r="BM576">
        <f>SUM(AO582:BG582)</f>
        <v>8000</v>
      </c>
      <c r="BN576">
        <f>SUM(AO576:BG576)</f>
        <v>425</v>
      </c>
      <c r="BO576">
        <f>MAX(MIN(BK576,BN576),MIN(BL576,BM576))</f>
        <v>425</v>
      </c>
    </row>
    <row r="577" spans="2:69" ht="20.55" customHeight="1" x14ac:dyDescent="0.3">
      <c r="B577" s="3" t="s">
        <v>29</v>
      </c>
      <c r="C577" s="10"/>
      <c r="D577" s="18"/>
      <c r="E577" s="25"/>
      <c r="F577" s="2"/>
      <c r="G577" s="3" t="s">
        <v>33</v>
      </c>
      <c r="H577" s="10"/>
      <c r="I577" s="25"/>
      <c r="J577" s="10"/>
      <c r="K577" s="25"/>
      <c r="L577" s="2"/>
      <c r="M577" s="2"/>
      <c r="N577" s="3" t="s">
        <v>39</v>
      </c>
      <c r="R577" s="5" t="s">
        <v>2</v>
      </c>
      <c r="S577" s="2"/>
      <c r="T577" s="1">
        <v>50</v>
      </c>
      <c r="U577" s="1">
        <v>60</v>
      </c>
      <c r="V577" s="1">
        <v>100</v>
      </c>
      <c r="W577" s="1"/>
      <c r="X577" s="1"/>
      <c r="AA577" s="2"/>
      <c r="AB577" s="2"/>
      <c r="AC577" s="2"/>
      <c r="AD577" s="2">
        <v>0</v>
      </c>
      <c r="AE577" s="2"/>
      <c r="AF577" s="2">
        <v>0</v>
      </c>
      <c r="AG577" s="1"/>
      <c r="AH577" s="1"/>
      <c r="AI577" s="1">
        <v>20</v>
      </c>
      <c r="AJ577" s="1">
        <v>25</v>
      </c>
      <c r="AK577" s="1">
        <v>30</v>
      </c>
      <c r="AL577" s="2"/>
      <c r="AM577" s="1"/>
      <c r="AN577" s="5" t="s">
        <v>2</v>
      </c>
      <c r="AO577" s="2">
        <v>75</v>
      </c>
      <c r="AP577" s="1"/>
      <c r="AQ577" s="1"/>
      <c r="AR577" s="1"/>
      <c r="AS577" s="1">
        <v>80</v>
      </c>
      <c r="AT577" s="1">
        <v>55</v>
      </c>
      <c r="AU577" s="1">
        <v>65</v>
      </c>
      <c r="AV577" s="1">
        <v>105</v>
      </c>
      <c r="AW577" s="2">
        <v>0</v>
      </c>
      <c r="AX577" s="2">
        <v>0</v>
      </c>
      <c r="AY577" s="2">
        <v>0</v>
      </c>
      <c r="AZ577" s="2"/>
      <c r="BA577" s="2">
        <v>0</v>
      </c>
      <c r="BB577" s="2"/>
      <c r="BC577" s="1"/>
      <c r="BD577" s="1">
        <v>15</v>
      </c>
      <c r="BE577" s="1">
        <v>20</v>
      </c>
      <c r="BF577" s="1">
        <v>25</v>
      </c>
      <c r="BG577" s="1"/>
      <c r="BK577">
        <f t="shared" ref="BK577:BK579" si="170">SUM(S583:AK583)</f>
        <v>4000</v>
      </c>
      <c r="BL577">
        <f t="shared" ref="BL577:BL579" si="171">SUM(S577:AK577)</f>
        <v>285</v>
      </c>
      <c r="BM577">
        <f t="shared" ref="BM577:BM579" si="172">SUM(AO583:BG583)</f>
        <v>8000</v>
      </c>
      <c r="BN577">
        <f t="shared" ref="BN577:BN579" si="173">SUM(AO577:BG577)</f>
        <v>440</v>
      </c>
      <c r="BO577">
        <f t="shared" ref="BO577:BO579" si="174">MAX(MIN(BK577,BN577),MIN(BL577,BM577))</f>
        <v>440</v>
      </c>
    </row>
    <row r="578" spans="2:69" ht="20.55" customHeight="1" thickBot="1" x14ac:dyDescent="0.35">
      <c r="B578" s="4"/>
      <c r="C578" s="2"/>
      <c r="D578" s="2"/>
      <c r="E578" s="26"/>
      <c r="F578" s="2"/>
      <c r="G578" s="4"/>
      <c r="H578" s="2"/>
      <c r="I578" s="26"/>
      <c r="J578" s="2"/>
      <c r="K578" s="26"/>
      <c r="L578" s="2"/>
      <c r="M578" s="2"/>
      <c r="N578" s="4"/>
      <c r="R578" s="5" t="s">
        <v>3</v>
      </c>
      <c r="S578" s="2"/>
      <c r="T578" s="1">
        <v>75</v>
      </c>
      <c r="U578" s="1">
        <v>100</v>
      </c>
      <c r="V578" s="1">
        <v>60</v>
      </c>
      <c r="W578" s="1"/>
      <c r="X578" s="1"/>
      <c r="AA578" s="2"/>
      <c r="AB578" s="2"/>
      <c r="AC578" s="2"/>
      <c r="AD578" s="2">
        <v>0</v>
      </c>
      <c r="AE578" s="2"/>
      <c r="AF578" s="2">
        <v>0</v>
      </c>
      <c r="AG578" s="1"/>
      <c r="AH578" s="1"/>
      <c r="AI578" s="1">
        <v>25</v>
      </c>
      <c r="AJ578" s="1">
        <v>30</v>
      </c>
      <c r="AK578" s="1">
        <v>35</v>
      </c>
      <c r="AL578" s="2"/>
      <c r="AM578" s="1"/>
      <c r="AN578" s="5" t="s">
        <v>3</v>
      </c>
      <c r="AO578" s="2">
        <v>50</v>
      </c>
      <c r="AP578" s="1"/>
      <c r="AQ578" s="1"/>
      <c r="AR578" s="1"/>
      <c r="AS578" s="1">
        <v>45</v>
      </c>
      <c r="AT578" s="1">
        <v>70</v>
      </c>
      <c r="AU578" s="1">
        <v>95</v>
      </c>
      <c r="AV578" s="1">
        <v>55</v>
      </c>
      <c r="AW578" s="2">
        <v>0</v>
      </c>
      <c r="AX578" s="2">
        <v>0</v>
      </c>
      <c r="AY578" s="2">
        <v>0</v>
      </c>
      <c r="AZ578" s="2"/>
      <c r="BA578" s="2">
        <v>0</v>
      </c>
      <c r="BB578" s="2"/>
      <c r="BC578" s="1"/>
      <c r="BD578" s="1">
        <v>20</v>
      </c>
      <c r="BE578" s="1">
        <v>25</v>
      </c>
      <c r="BF578" s="1">
        <v>30</v>
      </c>
      <c r="BG578" s="1"/>
      <c r="BK578">
        <f t="shared" si="170"/>
        <v>4000</v>
      </c>
      <c r="BL578">
        <f t="shared" si="171"/>
        <v>325</v>
      </c>
      <c r="BM578">
        <f t="shared" si="172"/>
        <v>8000</v>
      </c>
      <c r="BN578">
        <f t="shared" si="173"/>
        <v>390</v>
      </c>
      <c r="BO578">
        <f t="shared" si="174"/>
        <v>390</v>
      </c>
    </row>
    <row r="579" spans="2:69" ht="20.55" customHeight="1" x14ac:dyDescent="0.3">
      <c r="B579" s="13" t="s">
        <v>13</v>
      </c>
      <c r="C579" s="2"/>
      <c r="D579" s="2"/>
      <c r="E579" s="13" t="s">
        <v>28</v>
      </c>
      <c r="F579" s="2"/>
      <c r="G579" s="13" t="s">
        <v>27</v>
      </c>
      <c r="H579" s="2"/>
      <c r="I579" s="13" t="s">
        <v>26</v>
      </c>
      <c r="J579" s="2"/>
      <c r="K579" s="13" t="s">
        <v>25</v>
      </c>
      <c r="L579" s="2"/>
      <c r="M579" s="2"/>
      <c r="N579" s="23" t="s">
        <v>24</v>
      </c>
      <c r="R579" s="5" t="s">
        <v>8</v>
      </c>
      <c r="S579" s="2"/>
      <c r="T579" s="1">
        <v>100</v>
      </c>
      <c r="U579" s="1">
        <v>120</v>
      </c>
      <c r="V579" s="1">
        <v>30</v>
      </c>
      <c r="W579" s="1"/>
      <c r="X579" s="1"/>
      <c r="AA579" s="2"/>
      <c r="AB579" s="2"/>
      <c r="AC579" s="2"/>
      <c r="AD579" s="2">
        <v>0</v>
      </c>
      <c r="AE579" s="2"/>
      <c r="AF579" s="2">
        <v>0</v>
      </c>
      <c r="AG579" s="1"/>
      <c r="AH579" s="1"/>
      <c r="AI579" s="1">
        <v>40</v>
      </c>
      <c r="AJ579" s="1">
        <v>45</v>
      </c>
      <c r="AK579" s="1">
        <v>50</v>
      </c>
      <c r="AL579" s="2"/>
      <c r="AM579" s="1"/>
      <c r="AN579" s="5" t="s">
        <v>8</v>
      </c>
      <c r="AO579" s="2">
        <v>25</v>
      </c>
      <c r="AP579" s="1"/>
      <c r="AQ579" s="1"/>
      <c r="AR579" s="1"/>
      <c r="AS579" s="1">
        <v>35</v>
      </c>
      <c r="AT579" s="1">
        <v>110</v>
      </c>
      <c r="AU579" s="1">
        <v>130</v>
      </c>
      <c r="AV579" s="1">
        <v>40</v>
      </c>
      <c r="AW579" s="2">
        <v>0</v>
      </c>
      <c r="AX579" s="2">
        <v>0</v>
      </c>
      <c r="AY579" s="2">
        <v>0</v>
      </c>
      <c r="AZ579" s="2"/>
      <c r="BA579" s="2">
        <v>0</v>
      </c>
      <c r="BB579" s="2"/>
      <c r="BC579" s="1"/>
      <c r="BD579" s="1">
        <v>35</v>
      </c>
      <c r="BE579" s="1">
        <v>40</v>
      </c>
      <c r="BF579" s="1">
        <v>45</v>
      </c>
      <c r="BG579" s="1"/>
      <c r="BK579">
        <f t="shared" si="170"/>
        <v>4000</v>
      </c>
      <c r="BL579">
        <f t="shared" si="171"/>
        <v>385</v>
      </c>
      <c r="BM579">
        <f t="shared" si="172"/>
        <v>8000</v>
      </c>
      <c r="BN579">
        <f t="shared" si="173"/>
        <v>460</v>
      </c>
      <c r="BO579">
        <f t="shared" si="174"/>
        <v>460</v>
      </c>
    </row>
    <row r="580" spans="2:69" ht="20.55" customHeight="1" x14ac:dyDescent="0.3">
      <c r="B580" s="24"/>
      <c r="C580" s="2"/>
      <c r="E580" s="4"/>
      <c r="F580" s="2"/>
      <c r="G580" s="24"/>
      <c r="H580" s="2"/>
      <c r="I580" s="4"/>
      <c r="J580" s="2"/>
      <c r="K580" s="4"/>
      <c r="L580" s="2"/>
      <c r="M580" s="2"/>
      <c r="N580" s="4"/>
      <c r="R580" s="2"/>
      <c r="S580" s="2"/>
      <c r="T580" s="1"/>
      <c r="U580" s="1"/>
      <c r="V580" s="1"/>
      <c r="W580" s="1"/>
      <c r="X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2"/>
      <c r="AM580" s="1"/>
      <c r="AN580" s="2"/>
      <c r="AO580" s="2"/>
      <c r="AP580" s="1"/>
      <c r="AQ580" s="1"/>
      <c r="AR580" s="1"/>
      <c r="AS580" s="1"/>
      <c r="AT580" s="1"/>
      <c r="AU580" s="1"/>
      <c r="AV580" s="1"/>
      <c r="AW580" s="1"/>
      <c r="AX580" s="1"/>
      <c r="AY580" s="1"/>
      <c r="AZ580" s="1"/>
      <c r="BA580" s="1"/>
      <c r="BB580" s="1"/>
      <c r="BC580" s="1"/>
      <c r="BD580" s="1"/>
      <c r="BE580" s="1"/>
      <c r="BF580" s="1"/>
      <c r="BG580" s="1"/>
    </row>
    <row r="581" spans="2:69" x14ac:dyDescent="0.3">
      <c r="B581" s="25"/>
      <c r="C581" s="10"/>
      <c r="D581" s="10"/>
      <c r="E581" s="3" t="s">
        <v>32</v>
      </c>
      <c r="F581" s="11"/>
      <c r="G581" s="25"/>
      <c r="H581" s="11"/>
      <c r="I581" s="3" t="s">
        <v>36</v>
      </c>
      <c r="J581" s="10"/>
      <c r="K581" s="3" t="s">
        <v>38</v>
      </c>
      <c r="L581" s="2"/>
      <c r="M581" s="2"/>
      <c r="N581" s="3" t="s">
        <v>40</v>
      </c>
      <c r="R581" s="2" t="s">
        <v>7</v>
      </c>
      <c r="S581" s="2"/>
      <c r="T581" s="1"/>
      <c r="U581" s="1"/>
      <c r="V581" s="1"/>
      <c r="W581" s="1"/>
      <c r="X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2"/>
      <c r="AM581" s="1"/>
      <c r="AN581" s="2" t="s">
        <v>7</v>
      </c>
      <c r="AO581" s="2"/>
      <c r="AP581" s="1"/>
      <c r="AQ581" s="1"/>
      <c r="AR581" s="1"/>
      <c r="AS581" s="1"/>
      <c r="AT581" s="1"/>
      <c r="AU581" s="1"/>
      <c r="AV581" s="1"/>
      <c r="AW581" s="1"/>
      <c r="AX581" s="1"/>
      <c r="AY581" s="1"/>
      <c r="AZ581" s="1"/>
      <c r="BA581" s="1"/>
      <c r="BB581" s="1"/>
      <c r="BC581" s="1"/>
      <c r="BD581" s="1"/>
      <c r="BE581" s="1"/>
      <c r="BF581" s="1"/>
      <c r="BG581" s="1"/>
    </row>
    <row r="582" spans="2:69" ht="15" thickBot="1" x14ac:dyDescent="0.35">
      <c r="B582" s="26"/>
      <c r="C582" s="2"/>
      <c r="D582" s="2"/>
      <c r="E582" s="4"/>
      <c r="F582" s="4"/>
      <c r="G582" s="26"/>
      <c r="H582" s="2"/>
      <c r="I582" s="4"/>
      <c r="J582" s="4"/>
      <c r="K582" s="4"/>
      <c r="L582" s="2"/>
      <c r="M582" s="2"/>
      <c r="N582" s="4"/>
      <c r="R582" s="5" t="s">
        <v>1</v>
      </c>
      <c r="S582" s="2"/>
      <c r="T582" s="2">
        <v>0</v>
      </c>
      <c r="U582" s="2">
        <v>0</v>
      </c>
      <c r="V582" s="2">
        <v>0</v>
      </c>
      <c r="W582" s="2"/>
      <c r="X582" s="2"/>
      <c r="AA582" s="1"/>
      <c r="AB582" s="1"/>
      <c r="AC582" s="1"/>
      <c r="AD582" s="1">
        <v>2000</v>
      </c>
      <c r="AE582" s="1"/>
      <c r="AF582" s="1">
        <v>2000</v>
      </c>
      <c r="AG582" s="1"/>
      <c r="AH582" s="1"/>
      <c r="AI582" s="1">
        <v>0</v>
      </c>
      <c r="AJ582" s="1">
        <v>0</v>
      </c>
      <c r="AK582" s="1">
        <v>0</v>
      </c>
      <c r="AL582" s="1"/>
      <c r="AM582" s="1"/>
      <c r="AN582" s="5" t="s">
        <v>1</v>
      </c>
      <c r="AO582" s="2">
        <v>0</v>
      </c>
      <c r="AP582" s="2"/>
      <c r="AQ582" s="2"/>
      <c r="AR582" s="2"/>
      <c r="AS582" s="2">
        <v>0</v>
      </c>
      <c r="AT582" s="2">
        <v>0</v>
      </c>
      <c r="AU582" s="2">
        <v>0</v>
      </c>
      <c r="AV582" s="2">
        <v>0</v>
      </c>
      <c r="AW582" s="1">
        <v>2000</v>
      </c>
      <c r="AX582" s="1">
        <v>2000</v>
      </c>
      <c r="AY582" s="1">
        <v>2000</v>
      </c>
      <c r="AZ582" s="1"/>
      <c r="BA582" s="1">
        <v>2000</v>
      </c>
      <c r="BB582" s="1"/>
      <c r="BC582" s="1"/>
      <c r="BD582" s="1">
        <v>0</v>
      </c>
      <c r="BE582" s="1">
        <v>0</v>
      </c>
      <c r="BF582" s="1">
        <v>0</v>
      </c>
      <c r="BG582" s="1"/>
      <c r="BQ582" s="12"/>
    </row>
    <row r="583" spans="2:69" x14ac:dyDescent="0.3">
      <c r="B583" s="13" t="s">
        <v>17</v>
      </c>
      <c r="C583" s="4"/>
      <c r="D583" s="3" t="s">
        <v>18</v>
      </c>
      <c r="E583" s="4"/>
      <c r="F583" s="13" t="s">
        <v>19</v>
      </c>
      <c r="G583" s="4"/>
      <c r="H583" s="3" t="s">
        <v>20</v>
      </c>
      <c r="I583" s="4"/>
      <c r="J583" s="23" t="s">
        <v>21</v>
      </c>
      <c r="K583" s="4"/>
      <c r="L583" s="3" t="s">
        <v>22</v>
      </c>
      <c r="M583" s="4"/>
      <c r="N583" s="13" t="s">
        <v>23</v>
      </c>
      <c r="R583" s="5" t="s">
        <v>2</v>
      </c>
      <c r="S583" s="2"/>
      <c r="T583" s="2">
        <v>0</v>
      </c>
      <c r="U583" s="2">
        <v>0</v>
      </c>
      <c r="V583" s="2">
        <v>0</v>
      </c>
      <c r="W583" s="2"/>
      <c r="X583" s="2"/>
      <c r="AA583" s="1"/>
      <c r="AB583" s="1"/>
      <c r="AC583" s="1"/>
      <c r="AD583" s="1">
        <v>2000</v>
      </c>
      <c r="AE583" s="1"/>
      <c r="AF583" s="1">
        <v>2000</v>
      </c>
      <c r="AG583" s="1"/>
      <c r="AH583" s="1"/>
      <c r="AI583" s="1">
        <v>0</v>
      </c>
      <c r="AJ583" s="1">
        <v>0</v>
      </c>
      <c r="AK583" s="1">
        <v>0</v>
      </c>
      <c r="AL583" s="1"/>
      <c r="AM583" s="1"/>
      <c r="AN583" s="5" t="s">
        <v>2</v>
      </c>
      <c r="AO583" s="2">
        <v>0</v>
      </c>
      <c r="AP583" s="2"/>
      <c r="AQ583" s="2"/>
      <c r="AR583" s="2"/>
      <c r="AS583" s="2">
        <v>0</v>
      </c>
      <c r="AT583" s="2">
        <v>0</v>
      </c>
      <c r="AU583" s="2">
        <v>0</v>
      </c>
      <c r="AV583" s="2">
        <v>0</v>
      </c>
      <c r="AW583" s="1">
        <v>2000</v>
      </c>
      <c r="AX583" s="1">
        <v>2000</v>
      </c>
      <c r="AY583" s="1">
        <v>2000</v>
      </c>
      <c r="AZ583" s="1"/>
      <c r="BA583" s="1">
        <v>2000</v>
      </c>
      <c r="BB583" s="1"/>
      <c r="BC583" s="1"/>
      <c r="BD583" s="1">
        <v>0</v>
      </c>
      <c r="BE583" s="1">
        <v>0</v>
      </c>
      <c r="BF583" s="1">
        <v>0</v>
      </c>
      <c r="BG583" s="1"/>
    </row>
    <row r="584" spans="2:69" x14ac:dyDescent="0.3">
      <c r="B584" s="2"/>
      <c r="C584" s="2"/>
      <c r="D584" s="10"/>
      <c r="E584" s="2"/>
      <c r="F584" s="2"/>
      <c r="G584" s="2"/>
      <c r="H584" s="10"/>
      <c r="I584" s="2"/>
      <c r="J584" s="2"/>
      <c r="R584" s="5" t="s">
        <v>3</v>
      </c>
      <c r="S584" s="2"/>
      <c r="T584" s="2">
        <v>0</v>
      </c>
      <c r="U584" s="2">
        <v>0</v>
      </c>
      <c r="V584" s="2">
        <v>0</v>
      </c>
      <c r="W584" s="2"/>
      <c r="X584" s="2"/>
      <c r="AA584" s="1"/>
      <c r="AB584" s="1"/>
      <c r="AC584" s="1"/>
      <c r="AD584" s="1">
        <v>2000</v>
      </c>
      <c r="AE584" s="1"/>
      <c r="AF584" s="1">
        <v>2000</v>
      </c>
      <c r="AG584" s="1"/>
      <c r="AH584" s="1"/>
      <c r="AI584" s="1">
        <v>0</v>
      </c>
      <c r="AJ584" s="1">
        <v>0</v>
      </c>
      <c r="AK584" s="1">
        <v>0</v>
      </c>
      <c r="AL584" s="2"/>
      <c r="AM584" s="1"/>
      <c r="AN584" s="5" t="s">
        <v>3</v>
      </c>
      <c r="AO584" s="2">
        <v>0</v>
      </c>
      <c r="AP584" s="2"/>
      <c r="AQ584" s="2"/>
      <c r="AR584" s="2"/>
      <c r="AS584" s="2">
        <v>0</v>
      </c>
      <c r="AT584" s="2">
        <v>0</v>
      </c>
      <c r="AU584" s="2">
        <v>0</v>
      </c>
      <c r="AV584" s="2">
        <v>0</v>
      </c>
      <c r="AW584" s="1">
        <v>2000</v>
      </c>
      <c r="AX584" s="1">
        <v>2000</v>
      </c>
      <c r="AY584" s="1">
        <v>2000</v>
      </c>
      <c r="AZ584" s="1"/>
      <c r="BA584" s="1">
        <v>2000</v>
      </c>
      <c r="BB584" s="1"/>
      <c r="BC584" s="1"/>
      <c r="BD584" s="1">
        <v>0</v>
      </c>
      <c r="BE584" s="1">
        <v>0</v>
      </c>
      <c r="BF584" s="1">
        <v>0</v>
      </c>
      <c r="BG584" s="1"/>
    </row>
    <row r="585" spans="2:69" x14ac:dyDescent="0.3">
      <c r="R585" s="5" t="s">
        <v>8</v>
      </c>
      <c r="S585" s="2"/>
      <c r="T585" s="2">
        <v>0</v>
      </c>
      <c r="U585" s="2">
        <v>0</v>
      </c>
      <c r="V585" s="2">
        <v>0</v>
      </c>
      <c r="W585" s="2"/>
      <c r="X585" s="2"/>
      <c r="AA585" s="1"/>
      <c r="AB585" s="1"/>
      <c r="AC585" s="1"/>
      <c r="AD585" s="1">
        <v>2000</v>
      </c>
      <c r="AE585" s="1"/>
      <c r="AF585" s="1">
        <v>2000</v>
      </c>
      <c r="AG585" s="1"/>
      <c r="AH585" s="1"/>
      <c r="AI585" s="1">
        <v>0</v>
      </c>
      <c r="AJ585" s="1">
        <v>0</v>
      </c>
      <c r="AK585" s="1">
        <v>0</v>
      </c>
      <c r="AN585" s="5" t="s">
        <v>8</v>
      </c>
      <c r="AO585" s="2">
        <v>0</v>
      </c>
      <c r="AP585" s="2"/>
      <c r="AQ585" s="2"/>
      <c r="AR585" s="2"/>
      <c r="AS585" s="2">
        <v>0</v>
      </c>
      <c r="AT585" s="2">
        <v>0</v>
      </c>
      <c r="AU585" s="2">
        <v>0</v>
      </c>
      <c r="AV585" s="2">
        <v>0</v>
      </c>
      <c r="AW585" s="1">
        <v>2000</v>
      </c>
      <c r="AX585" s="1">
        <v>2000</v>
      </c>
      <c r="AY585" s="1">
        <v>2000</v>
      </c>
      <c r="AZ585" s="1"/>
      <c r="BA585" s="1">
        <v>2000</v>
      </c>
      <c r="BB585" s="1"/>
      <c r="BC585" s="1"/>
      <c r="BD585" s="1">
        <v>0</v>
      </c>
      <c r="BE585" s="1">
        <v>0</v>
      </c>
      <c r="BF585" s="1">
        <v>0</v>
      </c>
      <c r="BG585" s="1"/>
    </row>
    <row r="589" spans="2:69" ht="20.55" customHeight="1" x14ac:dyDescent="0.3">
      <c r="B589" s="16" t="s">
        <v>16</v>
      </c>
      <c r="D589" s="16" t="s">
        <v>38</v>
      </c>
      <c r="F589" t="s">
        <v>36</v>
      </c>
      <c r="H589" s="16" t="s">
        <v>18</v>
      </c>
      <c r="J589" s="16" t="s">
        <v>34</v>
      </c>
      <c r="L589" t="s">
        <v>32</v>
      </c>
    </row>
    <row r="590" spans="2:69" ht="20.55" customHeight="1" thickBot="1" x14ac:dyDescent="0.35"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H590" s="2"/>
      <c r="AK590" s="2"/>
      <c r="AL590" s="2"/>
      <c r="AM590" s="2"/>
      <c r="AN590" s="2"/>
      <c r="AO590" s="2"/>
      <c r="AQ590" s="2"/>
      <c r="BK590" t="s">
        <v>9</v>
      </c>
      <c r="BL590" t="s">
        <v>9</v>
      </c>
      <c r="BM590" t="s">
        <v>10</v>
      </c>
      <c r="BN590" t="s">
        <v>10</v>
      </c>
      <c r="BO590" t="s">
        <v>11</v>
      </c>
    </row>
    <row r="591" spans="2:69" ht="20.55" customHeight="1" x14ac:dyDescent="0.3">
      <c r="B591" s="13" t="s">
        <v>12</v>
      </c>
      <c r="C591" s="4"/>
      <c r="D591" s="3" t="s">
        <v>14</v>
      </c>
      <c r="E591" s="4"/>
      <c r="F591" s="13" t="s">
        <v>4</v>
      </c>
      <c r="G591" s="4"/>
      <c r="H591" s="3" t="s">
        <v>15</v>
      </c>
      <c r="I591" s="4"/>
      <c r="J591" s="15" t="s">
        <v>6</v>
      </c>
      <c r="K591" s="19"/>
      <c r="L591" s="20"/>
      <c r="M591" s="21"/>
      <c r="N591" s="17" t="s">
        <v>5</v>
      </c>
      <c r="R591" s="2" t="s">
        <v>0</v>
      </c>
      <c r="S591" s="2" t="s">
        <v>5</v>
      </c>
      <c r="T591" s="2" t="s">
        <v>6</v>
      </c>
      <c r="U591" s="2" t="s">
        <v>4</v>
      </c>
      <c r="V591" s="2" t="s">
        <v>12</v>
      </c>
      <c r="W591" s="2" t="s">
        <v>23</v>
      </c>
      <c r="X591" s="2" t="s">
        <v>21</v>
      </c>
      <c r="Y591" s="2" t="s">
        <v>19</v>
      </c>
      <c r="Z591" s="2" t="s">
        <v>17</v>
      </c>
      <c r="AA591" s="2" t="s">
        <v>24</v>
      </c>
      <c r="AB591" s="1" t="s">
        <v>25</v>
      </c>
      <c r="AC591" s="2" t="s">
        <v>26</v>
      </c>
      <c r="AD591" s="2" t="s">
        <v>41</v>
      </c>
      <c r="AE591" s="2" t="s">
        <v>42</v>
      </c>
      <c r="AF591" s="2" t="s">
        <v>43</v>
      </c>
      <c r="AH591" s="2" t="s">
        <v>44</v>
      </c>
      <c r="AI591" s="2" t="s">
        <v>45</v>
      </c>
      <c r="AJ591" s="2" t="s">
        <v>46</v>
      </c>
      <c r="AK591" s="2" t="s">
        <v>47</v>
      </c>
      <c r="AL591" s="2"/>
      <c r="AM591" s="1"/>
      <c r="AN591" s="2" t="s">
        <v>0</v>
      </c>
      <c r="AO591" s="2" t="s">
        <v>5</v>
      </c>
      <c r="AP591" s="2" t="s">
        <v>6</v>
      </c>
      <c r="AQ591" s="2" t="s">
        <v>4</v>
      </c>
      <c r="AR591" s="2" t="s">
        <v>12</v>
      </c>
      <c r="AS591" s="2" t="s">
        <v>23</v>
      </c>
      <c r="AT591" s="2" t="s">
        <v>21</v>
      </c>
      <c r="AU591" s="2" t="s">
        <v>19</v>
      </c>
      <c r="AV591" s="2" t="s">
        <v>17</v>
      </c>
      <c r="AW591" s="2" t="s">
        <v>24</v>
      </c>
      <c r="AX591" s="1" t="s">
        <v>25</v>
      </c>
      <c r="AY591" s="2" t="s">
        <v>26</v>
      </c>
      <c r="AZ591" s="2" t="s">
        <v>41</v>
      </c>
      <c r="BA591" s="2" t="s">
        <v>42</v>
      </c>
      <c r="BB591" s="2" t="s">
        <v>43</v>
      </c>
      <c r="BD591" s="2" t="s">
        <v>44</v>
      </c>
      <c r="BE591" s="2" t="s">
        <v>45</v>
      </c>
      <c r="BF591" s="2" t="s">
        <v>46</v>
      </c>
      <c r="BG591" s="2" t="s">
        <v>47</v>
      </c>
      <c r="BK591" t="s">
        <v>48</v>
      </c>
      <c r="BL591" t="s">
        <v>0</v>
      </c>
      <c r="BM591" t="s">
        <v>48</v>
      </c>
      <c r="BN591" t="s">
        <v>0</v>
      </c>
    </row>
    <row r="592" spans="2:69" ht="20.55" customHeight="1" x14ac:dyDescent="0.3">
      <c r="B592" s="4"/>
      <c r="C592" s="2"/>
      <c r="D592" s="2"/>
      <c r="E592" s="24"/>
      <c r="F592" s="25"/>
      <c r="G592" s="24"/>
      <c r="H592" s="2"/>
      <c r="I592" s="4"/>
      <c r="J592" s="4"/>
      <c r="K592" s="24"/>
      <c r="L592" s="2"/>
      <c r="M592" s="2"/>
      <c r="N592" s="4"/>
      <c r="R592" s="5" t="s">
        <v>1</v>
      </c>
      <c r="S592" s="2"/>
      <c r="T592" s="1">
        <v>25</v>
      </c>
      <c r="U592" s="1">
        <v>30</v>
      </c>
      <c r="V592" s="1">
        <v>120</v>
      </c>
      <c r="W592" s="1"/>
      <c r="X592" s="1"/>
      <c r="AA592" s="2"/>
      <c r="AB592" s="2"/>
      <c r="AC592" s="2">
        <v>0</v>
      </c>
      <c r="AD592" s="2"/>
      <c r="AE592" s="2"/>
      <c r="AF592" s="2">
        <v>0</v>
      </c>
      <c r="AG592" s="1"/>
      <c r="AH592" s="1"/>
      <c r="AI592" s="1">
        <v>30</v>
      </c>
      <c r="AJ592" s="1">
        <v>35</v>
      </c>
      <c r="AK592" s="1">
        <v>40</v>
      </c>
      <c r="AL592" s="2"/>
      <c r="AM592" s="1"/>
      <c r="AN592" s="5" t="s">
        <v>1</v>
      </c>
      <c r="AO592" s="2">
        <v>100</v>
      </c>
      <c r="AP592" s="1"/>
      <c r="AQ592" s="1"/>
      <c r="AR592" s="1"/>
      <c r="AS592" s="1">
        <v>90</v>
      </c>
      <c r="AT592" s="1">
        <v>15</v>
      </c>
      <c r="AU592" s="1">
        <v>20</v>
      </c>
      <c r="AV592" s="1">
        <v>110</v>
      </c>
      <c r="AW592" s="2">
        <v>0</v>
      </c>
      <c r="AX592" s="2">
        <v>0</v>
      </c>
      <c r="AY592" s="2"/>
      <c r="AZ592" s="2">
        <v>0</v>
      </c>
      <c r="BA592" s="2">
        <v>0</v>
      </c>
      <c r="BB592" s="2"/>
      <c r="BC592" s="1"/>
      <c r="BD592" s="1">
        <v>25</v>
      </c>
      <c r="BE592" s="1">
        <v>30</v>
      </c>
      <c r="BF592" s="1">
        <v>35</v>
      </c>
      <c r="BG592" s="1"/>
      <c r="BK592">
        <f>SUM(S598:AK598)</f>
        <v>4000</v>
      </c>
      <c r="BL592">
        <f>SUM(S592:AK592)</f>
        <v>280</v>
      </c>
      <c r="BM592">
        <f>SUM(AO598:BG598)</f>
        <v>8000</v>
      </c>
      <c r="BN592">
        <f>SUM(AO592:BG592)</f>
        <v>425</v>
      </c>
      <c r="BO592">
        <f>MAX(MIN(BK592,BN592),MIN(BL592,BM592))</f>
        <v>425</v>
      </c>
    </row>
    <row r="593" spans="2:69" ht="20.55" customHeight="1" x14ac:dyDescent="0.3">
      <c r="B593" s="3" t="s">
        <v>29</v>
      </c>
      <c r="C593" s="10"/>
      <c r="D593" s="18"/>
      <c r="E593" s="25"/>
      <c r="F593" s="2"/>
      <c r="G593" s="25"/>
      <c r="H593" s="10"/>
      <c r="I593" s="3" t="s">
        <v>35</v>
      </c>
      <c r="J593" s="10"/>
      <c r="K593" s="25"/>
      <c r="L593" s="2"/>
      <c r="M593" s="2"/>
      <c r="N593" s="3" t="s">
        <v>39</v>
      </c>
      <c r="R593" s="5" t="s">
        <v>2</v>
      </c>
      <c r="S593" s="2"/>
      <c r="T593" s="1">
        <v>50</v>
      </c>
      <c r="U593" s="1">
        <v>60</v>
      </c>
      <c r="V593" s="1">
        <v>100</v>
      </c>
      <c r="W593" s="1"/>
      <c r="X593" s="1"/>
      <c r="AA593" s="2"/>
      <c r="AB593" s="2"/>
      <c r="AC593" s="2">
        <v>0</v>
      </c>
      <c r="AD593" s="2"/>
      <c r="AE593" s="2"/>
      <c r="AF593" s="2">
        <v>0</v>
      </c>
      <c r="AG593" s="1"/>
      <c r="AH593" s="1"/>
      <c r="AI593" s="1">
        <v>20</v>
      </c>
      <c r="AJ593" s="1">
        <v>25</v>
      </c>
      <c r="AK593" s="1">
        <v>30</v>
      </c>
      <c r="AL593" s="2"/>
      <c r="AM593" s="1"/>
      <c r="AN593" s="5" t="s">
        <v>2</v>
      </c>
      <c r="AO593" s="2">
        <v>75</v>
      </c>
      <c r="AP593" s="1"/>
      <c r="AQ593" s="1"/>
      <c r="AR593" s="1"/>
      <c r="AS593" s="1">
        <v>80</v>
      </c>
      <c r="AT593" s="1">
        <v>55</v>
      </c>
      <c r="AU593" s="1">
        <v>65</v>
      </c>
      <c r="AV593" s="1">
        <v>105</v>
      </c>
      <c r="AW593" s="2">
        <v>0</v>
      </c>
      <c r="AX593" s="2">
        <v>0</v>
      </c>
      <c r="AY593" s="2"/>
      <c r="AZ593" s="2">
        <v>0</v>
      </c>
      <c r="BA593" s="2">
        <v>0</v>
      </c>
      <c r="BB593" s="2"/>
      <c r="BC593" s="1"/>
      <c r="BD593" s="1">
        <v>15</v>
      </c>
      <c r="BE593" s="1">
        <v>20</v>
      </c>
      <c r="BF593" s="1">
        <v>25</v>
      </c>
      <c r="BG593" s="1"/>
      <c r="BK593">
        <f t="shared" ref="BK593:BK595" si="175">SUM(S599:AK599)</f>
        <v>4000</v>
      </c>
      <c r="BL593">
        <f t="shared" ref="BL593:BL595" si="176">SUM(S593:AK593)</f>
        <v>285</v>
      </c>
      <c r="BM593">
        <f t="shared" ref="BM593:BM595" si="177">SUM(AO599:BG599)</f>
        <v>8000</v>
      </c>
      <c r="BN593">
        <f t="shared" ref="BN593:BN595" si="178">SUM(AO593:BG593)</f>
        <v>440</v>
      </c>
      <c r="BO593">
        <f t="shared" ref="BO593:BO595" si="179">MAX(MIN(BK593,BN593),MIN(BL593,BM593))</f>
        <v>440</v>
      </c>
    </row>
    <row r="594" spans="2:69" ht="20.55" customHeight="1" thickBot="1" x14ac:dyDescent="0.35">
      <c r="B594" s="4"/>
      <c r="C594" s="2"/>
      <c r="D594" s="2"/>
      <c r="E594" s="26"/>
      <c r="F594" s="2"/>
      <c r="G594" s="26"/>
      <c r="H594" s="2"/>
      <c r="I594" s="4"/>
      <c r="J594" s="2"/>
      <c r="K594" s="26"/>
      <c r="L594" s="2"/>
      <c r="M594" s="2"/>
      <c r="N594" s="4"/>
      <c r="R594" s="5" t="s">
        <v>3</v>
      </c>
      <c r="S594" s="2"/>
      <c r="T594" s="1">
        <v>75</v>
      </c>
      <c r="U594" s="1">
        <v>100</v>
      </c>
      <c r="V594" s="1">
        <v>60</v>
      </c>
      <c r="W594" s="1"/>
      <c r="X594" s="1"/>
      <c r="AA594" s="2"/>
      <c r="AB594" s="2"/>
      <c r="AC594" s="2">
        <v>0</v>
      </c>
      <c r="AD594" s="2"/>
      <c r="AE594" s="2"/>
      <c r="AF594" s="2">
        <v>0</v>
      </c>
      <c r="AG594" s="1"/>
      <c r="AH594" s="1"/>
      <c r="AI594" s="1">
        <v>25</v>
      </c>
      <c r="AJ594" s="1">
        <v>30</v>
      </c>
      <c r="AK594" s="1">
        <v>35</v>
      </c>
      <c r="AL594" s="2"/>
      <c r="AM594" s="1"/>
      <c r="AN594" s="5" t="s">
        <v>3</v>
      </c>
      <c r="AO594" s="2">
        <v>50</v>
      </c>
      <c r="AP594" s="1"/>
      <c r="AQ594" s="1"/>
      <c r="AR594" s="1"/>
      <c r="AS594" s="1">
        <v>45</v>
      </c>
      <c r="AT594" s="1">
        <v>70</v>
      </c>
      <c r="AU594" s="1">
        <v>95</v>
      </c>
      <c r="AV594" s="1">
        <v>55</v>
      </c>
      <c r="AW594" s="2">
        <v>0</v>
      </c>
      <c r="AX594" s="2">
        <v>0</v>
      </c>
      <c r="AY594" s="2"/>
      <c r="AZ594" s="2">
        <v>0</v>
      </c>
      <c r="BA594" s="2">
        <v>0</v>
      </c>
      <c r="BB594" s="2"/>
      <c r="BC594" s="1"/>
      <c r="BD594" s="1">
        <v>20</v>
      </c>
      <c r="BE594" s="1">
        <v>25</v>
      </c>
      <c r="BF594" s="1">
        <v>30</v>
      </c>
      <c r="BG594" s="1"/>
      <c r="BK594">
        <f t="shared" si="175"/>
        <v>4000</v>
      </c>
      <c r="BL594">
        <f t="shared" si="176"/>
        <v>325</v>
      </c>
      <c r="BM594">
        <f t="shared" si="177"/>
        <v>8000</v>
      </c>
      <c r="BN594">
        <f t="shared" si="178"/>
        <v>390</v>
      </c>
      <c r="BO594">
        <f t="shared" si="179"/>
        <v>390</v>
      </c>
    </row>
    <row r="595" spans="2:69" ht="20.55" customHeight="1" x14ac:dyDescent="0.3">
      <c r="B595" s="13" t="s">
        <v>13</v>
      </c>
      <c r="C595" s="2"/>
      <c r="D595" s="2"/>
      <c r="E595" s="13" t="s">
        <v>28</v>
      </c>
      <c r="F595" s="2"/>
      <c r="G595" s="13" t="s">
        <v>27</v>
      </c>
      <c r="H595" s="2"/>
      <c r="I595" s="13" t="s">
        <v>26</v>
      </c>
      <c r="J595" s="2"/>
      <c r="K595" s="13" t="s">
        <v>25</v>
      </c>
      <c r="L595" s="2"/>
      <c r="M595" s="2"/>
      <c r="N595" s="23" t="s">
        <v>24</v>
      </c>
      <c r="R595" s="5" t="s">
        <v>8</v>
      </c>
      <c r="S595" s="2"/>
      <c r="T595" s="1">
        <v>100</v>
      </c>
      <c r="U595" s="1">
        <v>120</v>
      </c>
      <c r="V595" s="1">
        <v>30</v>
      </c>
      <c r="W595" s="1"/>
      <c r="X595" s="1"/>
      <c r="AA595" s="2"/>
      <c r="AB595" s="2"/>
      <c r="AC595" s="2">
        <v>0</v>
      </c>
      <c r="AD595" s="2"/>
      <c r="AE595" s="2"/>
      <c r="AF595" s="2">
        <v>0</v>
      </c>
      <c r="AG595" s="1"/>
      <c r="AH595" s="1"/>
      <c r="AI595" s="1">
        <v>40</v>
      </c>
      <c r="AJ595" s="1">
        <v>45</v>
      </c>
      <c r="AK595" s="1">
        <v>50</v>
      </c>
      <c r="AL595" s="2"/>
      <c r="AM595" s="1"/>
      <c r="AN595" s="5" t="s">
        <v>8</v>
      </c>
      <c r="AO595" s="2">
        <v>25</v>
      </c>
      <c r="AP595" s="1"/>
      <c r="AQ595" s="1"/>
      <c r="AR595" s="1"/>
      <c r="AS595" s="1">
        <v>35</v>
      </c>
      <c r="AT595" s="1">
        <v>110</v>
      </c>
      <c r="AU595" s="1">
        <v>130</v>
      </c>
      <c r="AV595" s="1">
        <v>40</v>
      </c>
      <c r="AW595" s="2">
        <v>0</v>
      </c>
      <c r="AX595" s="2">
        <v>0</v>
      </c>
      <c r="AY595" s="2"/>
      <c r="AZ595" s="2">
        <v>0</v>
      </c>
      <c r="BA595" s="2">
        <v>0</v>
      </c>
      <c r="BB595" s="2"/>
      <c r="BC595" s="1"/>
      <c r="BD595" s="1">
        <v>35</v>
      </c>
      <c r="BE595" s="1">
        <v>40</v>
      </c>
      <c r="BF595" s="1">
        <v>45</v>
      </c>
      <c r="BG595" s="1"/>
      <c r="BK595">
        <f t="shared" si="175"/>
        <v>4000</v>
      </c>
      <c r="BL595">
        <f t="shared" si="176"/>
        <v>385</v>
      </c>
      <c r="BM595">
        <f t="shared" si="177"/>
        <v>8000</v>
      </c>
      <c r="BN595">
        <f t="shared" si="178"/>
        <v>460</v>
      </c>
      <c r="BO595">
        <f t="shared" si="179"/>
        <v>460</v>
      </c>
    </row>
    <row r="596" spans="2:69" ht="20.55" customHeight="1" x14ac:dyDescent="0.3">
      <c r="B596" s="24"/>
      <c r="C596" s="2"/>
      <c r="E596" s="4"/>
      <c r="F596" s="2"/>
      <c r="G596" s="4"/>
      <c r="H596" s="2"/>
      <c r="I596" s="24"/>
      <c r="J596" s="2"/>
      <c r="K596" s="4"/>
      <c r="L596" s="2"/>
      <c r="M596" s="2"/>
      <c r="N596" s="4"/>
      <c r="R596" s="2"/>
      <c r="S596" s="2"/>
      <c r="T596" s="1"/>
      <c r="U596" s="1"/>
      <c r="V596" s="1"/>
      <c r="W596" s="1"/>
      <c r="X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2"/>
      <c r="AM596" s="1"/>
      <c r="AN596" s="2"/>
      <c r="AO596" s="2"/>
      <c r="AP596" s="1"/>
      <c r="AQ596" s="1"/>
      <c r="AR596" s="1"/>
      <c r="AS596" s="1"/>
      <c r="AT596" s="1"/>
      <c r="AU596" s="1"/>
      <c r="AV596" s="1"/>
      <c r="AW596" s="1"/>
      <c r="AX596" s="1"/>
      <c r="AY596" s="1"/>
      <c r="AZ596" s="1"/>
      <c r="BA596" s="1"/>
      <c r="BB596" s="1"/>
      <c r="BC596" s="1"/>
      <c r="BD596" s="1"/>
      <c r="BE596" s="1"/>
      <c r="BF596" s="1"/>
      <c r="BG596" s="1"/>
    </row>
    <row r="597" spans="2:69" x14ac:dyDescent="0.3">
      <c r="B597" s="25"/>
      <c r="C597" s="10"/>
      <c r="D597" s="10"/>
      <c r="E597" s="3" t="s">
        <v>32</v>
      </c>
      <c r="F597" s="11"/>
      <c r="G597" s="3" t="s">
        <v>34</v>
      </c>
      <c r="H597" s="11"/>
      <c r="I597" s="25"/>
      <c r="J597" s="10"/>
      <c r="K597" s="3" t="s">
        <v>38</v>
      </c>
      <c r="L597" s="2"/>
      <c r="M597" s="2"/>
      <c r="N597" s="3" t="s">
        <v>40</v>
      </c>
      <c r="R597" s="2" t="s">
        <v>7</v>
      </c>
      <c r="S597" s="2"/>
      <c r="T597" s="1"/>
      <c r="U597" s="1"/>
      <c r="V597" s="1"/>
      <c r="W597" s="1"/>
      <c r="X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2"/>
      <c r="AM597" s="1"/>
      <c r="AN597" s="2" t="s">
        <v>7</v>
      </c>
      <c r="AO597" s="2"/>
      <c r="AP597" s="1"/>
      <c r="AQ597" s="1"/>
      <c r="AR597" s="1"/>
      <c r="AS597" s="1"/>
      <c r="AT597" s="1"/>
      <c r="AU597" s="1"/>
      <c r="AV597" s="1"/>
      <c r="AW597" s="1"/>
      <c r="AX597" s="1"/>
      <c r="AY597" s="1"/>
      <c r="AZ597" s="1"/>
      <c r="BA597" s="1"/>
      <c r="BB597" s="1"/>
      <c r="BC597" s="1"/>
      <c r="BD597" s="1"/>
      <c r="BE597" s="1"/>
      <c r="BF597" s="1"/>
      <c r="BG597" s="1"/>
    </row>
    <row r="598" spans="2:69" ht="15" thickBot="1" x14ac:dyDescent="0.35">
      <c r="B598" s="26"/>
      <c r="C598" s="2"/>
      <c r="D598" s="2"/>
      <c r="E598" s="4"/>
      <c r="F598" s="4"/>
      <c r="G598" s="4"/>
      <c r="H598" s="2"/>
      <c r="I598" s="26"/>
      <c r="J598" s="4"/>
      <c r="K598" s="4"/>
      <c r="L598" s="2"/>
      <c r="M598" s="2"/>
      <c r="N598" s="4"/>
      <c r="R598" s="5" t="s">
        <v>1</v>
      </c>
      <c r="S598" s="2"/>
      <c r="T598" s="2">
        <v>0</v>
      </c>
      <c r="U598" s="2">
        <v>0</v>
      </c>
      <c r="V598" s="2">
        <v>0</v>
      </c>
      <c r="W598" s="2"/>
      <c r="X598" s="2"/>
      <c r="AA598" s="1"/>
      <c r="AB598" s="1"/>
      <c r="AC598" s="1">
        <v>2000</v>
      </c>
      <c r="AD598" s="1"/>
      <c r="AE598" s="1"/>
      <c r="AF598" s="1">
        <v>2000</v>
      </c>
      <c r="AG598" s="1"/>
      <c r="AH598" s="1"/>
      <c r="AI598" s="1">
        <v>0</v>
      </c>
      <c r="AJ598" s="1">
        <v>0</v>
      </c>
      <c r="AK598" s="1">
        <v>0</v>
      </c>
      <c r="AL598" s="1"/>
      <c r="AM598" s="1"/>
      <c r="AN598" s="5" t="s">
        <v>1</v>
      </c>
      <c r="AO598" s="2">
        <v>0</v>
      </c>
      <c r="AP598" s="2"/>
      <c r="AQ598" s="2"/>
      <c r="AR598" s="2"/>
      <c r="AS598" s="2">
        <v>0</v>
      </c>
      <c r="AT598" s="2">
        <v>0</v>
      </c>
      <c r="AU598" s="2">
        <v>0</v>
      </c>
      <c r="AV598" s="2">
        <v>0</v>
      </c>
      <c r="AW598" s="1">
        <v>2000</v>
      </c>
      <c r="AX598" s="1">
        <v>2000</v>
      </c>
      <c r="AY598" s="1"/>
      <c r="AZ598" s="1">
        <v>2000</v>
      </c>
      <c r="BA598" s="1">
        <v>2000</v>
      </c>
      <c r="BB598" s="1"/>
      <c r="BC598" s="1"/>
      <c r="BD598" s="1">
        <v>0</v>
      </c>
      <c r="BE598" s="1">
        <v>0</v>
      </c>
      <c r="BF598" s="1">
        <v>0</v>
      </c>
      <c r="BG598" s="1"/>
      <c r="BQ598" s="12"/>
    </row>
    <row r="599" spans="2:69" x14ac:dyDescent="0.3">
      <c r="B599" s="13" t="s">
        <v>17</v>
      </c>
      <c r="C599" s="4"/>
      <c r="D599" s="3" t="s">
        <v>18</v>
      </c>
      <c r="E599" s="4"/>
      <c r="F599" s="13" t="s">
        <v>19</v>
      </c>
      <c r="G599" s="4"/>
      <c r="H599" s="3" t="s">
        <v>20</v>
      </c>
      <c r="I599" s="4"/>
      <c r="J599" s="23" t="s">
        <v>21</v>
      </c>
      <c r="K599" s="4"/>
      <c r="L599" s="3" t="s">
        <v>22</v>
      </c>
      <c r="M599" s="4"/>
      <c r="N599" s="13" t="s">
        <v>23</v>
      </c>
      <c r="R599" s="5" t="s">
        <v>2</v>
      </c>
      <c r="S599" s="2"/>
      <c r="T599" s="2">
        <v>0</v>
      </c>
      <c r="U599" s="2">
        <v>0</v>
      </c>
      <c r="V599" s="2">
        <v>0</v>
      </c>
      <c r="W599" s="2"/>
      <c r="X599" s="2"/>
      <c r="AA599" s="1"/>
      <c r="AB599" s="1"/>
      <c r="AC599" s="1">
        <v>2000</v>
      </c>
      <c r="AD599" s="1"/>
      <c r="AE599" s="1"/>
      <c r="AF599" s="1">
        <v>2000</v>
      </c>
      <c r="AG599" s="1"/>
      <c r="AH599" s="1"/>
      <c r="AI599" s="1">
        <v>0</v>
      </c>
      <c r="AJ599" s="1">
        <v>0</v>
      </c>
      <c r="AK599" s="1">
        <v>0</v>
      </c>
      <c r="AL599" s="1"/>
      <c r="AM599" s="1"/>
      <c r="AN599" s="5" t="s">
        <v>2</v>
      </c>
      <c r="AO599" s="2">
        <v>0</v>
      </c>
      <c r="AP599" s="2"/>
      <c r="AQ599" s="2"/>
      <c r="AR599" s="2"/>
      <c r="AS599" s="2">
        <v>0</v>
      </c>
      <c r="AT599" s="2">
        <v>0</v>
      </c>
      <c r="AU599" s="2">
        <v>0</v>
      </c>
      <c r="AV599" s="2">
        <v>0</v>
      </c>
      <c r="AW599" s="1">
        <v>2000</v>
      </c>
      <c r="AX599" s="1">
        <v>2000</v>
      </c>
      <c r="AY599" s="1"/>
      <c r="AZ599" s="1">
        <v>2000</v>
      </c>
      <c r="BA599" s="1">
        <v>2000</v>
      </c>
      <c r="BB599" s="1"/>
      <c r="BC599" s="1"/>
      <c r="BD599" s="1">
        <v>0</v>
      </c>
      <c r="BE599" s="1">
        <v>0</v>
      </c>
      <c r="BF599" s="1">
        <v>0</v>
      </c>
      <c r="BG599" s="1"/>
    </row>
    <row r="600" spans="2:69" x14ac:dyDescent="0.3">
      <c r="B600" s="2"/>
      <c r="C600" s="2"/>
      <c r="D600" s="10"/>
      <c r="E600" s="2"/>
      <c r="F600" s="2"/>
      <c r="G600" s="2"/>
      <c r="H600" s="10"/>
      <c r="I600" s="2"/>
      <c r="J600" s="2"/>
      <c r="R600" s="5" t="s">
        <v>3</v>
      </c>
      <c r="S600" s="2"/>
      <c r="T600" s="2">
        <v>0</v>
      </c>
      <c r="U600" s="2">
        <v>0</v>
      </c>
      <c r="V600" s="2">
        <v>0</v>
      </c>
      <c r="W600" s="2"/>
      <c r="X600" s="2"/>
      <c r="AA600" s="1"/>
      <c r="AB600" s="1"/>
      <c r="AC600" s="1">
        <v>2000</v>
      </c>
      <c r="AD600" s="1"/>
      <c r="AE600" s="1"/>
      <c r="AF600" s="1">
        <v>2000</v>
      </c>
      <c r="AG600" s="1"/>
      <c r="AH600" s="1"/>
      <c r="AI600" s="1">
        <v>0</v>
      </c>
      <c r="AJ600" s="1">
        <v>0</v>
      </c>
      <c r="AK600" s="1">
        <v>0</v>
      </c>
      <c r="AL600" s="2"/>
      <c r="AM600" s="1"/>
      <c r="AN600" s="5" t="s">
        <v>3</v>
      </c>
      <c r="AO600" s="2">
        <v>0</v>
      </c>
      <c r="AP600" s="2"/>
      <c r="AQ600" s="2"/>
      <c r="AR600" s="2"/>
      <c r="AS600" s="2">
        <v>0</v>
      </c>
      <c r="AT600" s="2">
        <v>0</v>
      </c>
      <c r="AU600" s="2">
        <v>0</v>
      </c>
      <c r="AV600" s="2">
        <v>0</v>
      </c>
      <c r="AW600" s="1">
        <v>2000</v>
      </c>
      <c r="AX600" s="1">
        <v>2000</v>
      </c>
      <c r="AY600" s="1"/>
      <c r="AZ600" s="1">
        <v>2000</v>
      </c>
      <c r="BA600" s="1">
        <v>2000</v>
      </c>
      <c r="BB600" s="1"/>
      <c r="BC600" s="1"/>
      <c r="BD600" s="1">
        <v>0</v>
      </c>
      <c r="BE600" s="1">
        <v>0</v>
      </c>
      <c r="BF600" s="1">
        <v>0</v>
      </c>
      <c r="BG600" s="1"/>
    </row>
    <row r="601" spans="2:69" x14ac:dyDescent="0.3">
      <c r="R601" s="5" t="s">
        <v>8</v>
      </c>
      <c r="S601" s="2"/>
      <c r="T601" s="2">
        <v>0</v>
      </c>
      <c r="U601" s="2">
        <v>0</v>
      </c>
      <c r="V601" s="2">
        <v>0</v>
      </c>
      <c r="W601" s="2"/>
      <c r="X601" s="2"/>
      <c r="AA601" s="1"/>
      <c r="AB601" s="1"/>
      <c r="AC601" s="1">
        <v>2000</v>
      </c>
      <c r="AD601" s="1"/>
      <c r="AE601" s="1"/>
      <c r="AF601" s="1">
        <v>2000</v>
      </c>
      <c r="AG601" s="1"/>
      <c r="AH601" s="1"/>
      <c r="AI601" s="1">
        <v>0</v>
      </c>
      <c r="AJ601" s="1">
        <v>0</v>
      </c>
      <c r="AK601" s="1">
        <v>0</v>
      </c>
      <c r="AN601" s="5" t="s">
        <v>8</v>
      </c>
      <c r="AO601" s="2">
        <v>0</v>
      </c>
      <c r="AP601" s="2"/>
      <c r="AQ601" s="2"/>
      <c r="AR601" s="2"/>
      <c r="AS601" s="2">
        <v>0</v>
      </c>
      <c r="AT601" s="2">
        <v>0</v>
      </c>
      <c r="AU601" s="2">
        <v>0</v>
      </c>
      <c r="AV601" s="2">
        <v>0</v>
      </c>
      <c r="AW601" s="1">
        <v>2000</v>
      </c>
      <c r="AX601" s="1">
        <v>2000</v>
      </c>
      <c r="AY601" s="1"/>
      <c r="AZ601" s="1">
        <v>2000</v>
      </c>
      <c r="BA601" s="1">
        <v>2000</v>
      </c>
      <c r="BB601" s="1"/>
      <c r="BC601" s="1"/>
      <c r="BD601" s="1">
        <v>0</v>
      </c>
      <c r="BE601" s="1">
        <v>0</v>
      </c>
      <c r="BF601" s="1">
        <v>0</v>
      </c>
      <c r="BG601" s="1"/>
    </row>
    <row r="602" spans="2:69" x14ac:dyDescent="0.3">
      <c r="F602" s="2"/>
      <c r="G602" s="2"/>
      <c r="H602" s="10"/>
      <c r="I602" s="2"/>
      <c r="J602" s="2"/>
      <c r="K602" s="2"/>
      <c r="L602" s="10"/>
      <c r="M602" s="10"/>
      <c r="N602" s="10"/>
      <c r="O602" s="10"/>
      <c r="P602" s="2"/>
      <c r="Q602" s="2"/>
    </row>
    <row r="605" spans="2:69" ht="20.55" customHeight="1" x14ac:dyDescent="0.3">
      <c r="B605" s="16" t="s">
        <v>16</v>
      </c>
      <c r="D605" s="16" t="s">
        <v>38</v>
      </c>
      <c r="F605" t="s">
        <v>36</v>
      </c>
      <c r="H605" s="16" t="s">
        <v>18</v>
      </c>
      <c r="J605" s="16" t="s">
        <v>34</v>
      </c>
      <c r="L605" t="s">
        <v>32</v>
      </c>
    </row>
    <row r="606" spans="2:69" ht="20.55" customHeight="1" thickBot="1" x14ac:dyDescent="0.35"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H606" s="2"/>
      <c r="AK606" s="2"/>
      <c r="AL606" s="2"/>
      <c r="AM606" s="2"/>
      <c r="AN606" s="2"/>
      <c r="AO606" s="2"/>
      <c r="AQ606" s="2"/>
      <c r="BK606" t="s">
        <v>9</v>
      </c>
      <c r="BL606" t="s">
        <v>9</v>
      </c>
      <c r="BM606" t="s">
        <v>10</v>
      </c>
      <c r="BN606" t="s">
        <v>10</v>
      </c>
      <c r="BO606" t="s">
        <v>11</v>
      </c>
    </row>
    <row r="607" spans="2:69" ht="20.55" customHeight="1" x14ac:dyDescent="0.3">
      <c r="B607" s="13" t="s">
        <v>12</v>
      </c>
      <c r="C607" s="4"/>
      <c r="D607" s="3" t="s">
        <v>14</v>
      </c>
      <c r="E607" s="4"/>
      <c r="F607" s="13" t="s">
        <v>4</v>
      </c>
      <c r="G607" s="4"/>
      <c r="H607" s="3" t="s">
        <v>15</v>
      </c>
      <c r="I607" s="4"/>
      <c r="J607" s="15" t="s">
        <v>6</v>
      </c>
      <c r="K607" s="19"/>
      <c r="L607" s="20"/>
      <c r="M607" s="21"/>
      <c r="N607" s="17" t="s">
        <v>5</v>
      </c>
      <c r="R607" s="2" t="s">
        <v>0</v>
      </c>
      <c r="S607" s="2" t="s">
        <v>5</v>
      </c>
      <c r="T607" s="2" t="s">
        <v>6</v>
      </c>
      <c r="U607" s="2" t="s">
        <v>4</v>
      </c>
      <c r="V607" s="2" t="s">
        <v>12</v>
      </c>
      <c r="W607" s="2" t="s">
        <v>23</v>
      </c>
      <c r="X607" s="2" t="s">
        <v>21</v>
      </c>
      <c r="Y607" s="2" t="s">
        <v>19</v>
      </c>
      <c r="Z607" s="2" t="s">
        <v>17</v>
      </c>
      <c r="AA607" s="2" t="s">
        <v>24</v>
      </c>
      <c r="AB607" s="1" t="s">
        <v>25</v>
      </c>
      <c r="AC607" s="2" t="s">
        <v>26</v>
      </c>
      <c r="AD607" s="2" t="s">
        <v>41</v>
      </c>
      <c r="AE607" s="2" t="s">
        <v>42</v>
      </c>
      <c r="AF607" s="2" t="s">
        <v>43</v>
      </c>
      <c r="AH607" s="2" t="s">
        <v>44</v>
      </c>
      <c r="AI607" s="2" t="s">
        <v>45</v>
      </c>
      <c r="AJ607" s="2" t="s">
        <v>46</v>
      </c>
      <c r="AK607" s="2" t="s">
        <v>47</v>
      </c>
      <c r="AL607" s="2"/>
      <c r="AM607" s="1"/>
      <c r="AN607" s="2" t="s">
        <v>0</v>
      </c>
      <c r="AO607" s="2" t="s">
        <v>5</v>
      </c>
      <c r="AP607" s="2" t="s">
        <v>6</v>
      </c>
      <c r="AQ607" s="2" t="s">
        <v>4</v>
      </c>
      <c r="AR607" s="2" t="s">
        <v>12</v>
      </c>
      <c r="AS607" s="2" t="s">
        <v>23</v>
      </c>
      <c r="AT607" s="2" t="s">
        <v>21</v>
      </c>
      <c r="AU607" s="2" t="s">
        <v>19</v>
      </c>
      <c r="AV607" s="2" t="s">
        <v>17</v>
      </c>
      <c r="AW607" s="2" t="s">
        <v>24</v>
      </c>
      <c r="AX607" s="1" t="s">
        <v>25</v>
      </c>
      <c r="AY607" s="2" t="s">
        <v>26</v>
      </c>
      <c r="AZ607" s="2" t="s">
        <v>41</v>
      </c>
      <c r="BA607" s="2" t="s">
        <v>42</v>
      </c>
      <c r="BB607" s="2" t="s">
        <v>43</v>
      </c>
      <c r="BD607" s="2" t="s">
        <v>44</v>
      </c>
      <c r="BE607" s="2" t="s">
        <v>45</v>
      </c>
      <c r="BF607" s="2" t="s">
        <v>46</v>
      </c>
      <c r="BG607" s="2" t="s">
        <v>47</v>
      </c>
      <c r="BK607" t="s">
        <v>48</v>
      </c>
      <c r="BL607" t="s">
        <v>0</v>
      </c>
      <c r="BM607" t="s">
        <v>48</v>
      </c>
      <c r="BN607" t="s">
        <v>0</v>
      </c>
    </row>
    <row r="608" spans="2:69" ht="20.55" customHeight="1" x14ac:dyDescent="0.3">
      <c r="B608" s="4"/>
      <c r="C608" s="2"/>
      <c r="D608" s="2"/>
      <c r="E608" s="24"/>
      <c r="F608" s="25"/>
      <c r="G608" s="24"/>
      <c r="H608" s="2"/>
      <c r="I608" s="24"/>
      <c r="J608" s="4"/>
      <c r="K608" s="4"/>
      <c r="L608" s="2"/>
      <c r="M608" s="2"/>
      <c r="N608" s="4"/>
      <c r="R608" s="5" t="s">
        <v>1</v>
      </c>
      <c r="S608" s="2"/>
      <c r="T608" s="1">
        <v>25</v>
      </c>
      <c r="U608" s="1">
        <v>30</v>
      </c>
      <c r="V608" s="1">
        <v>120</v>
      </c>
      <c r="W608" s="1"/>
      <c r="X608" s="1"/>
      <c r="AA608" s="2"/>
      <c r="AB608" s="2">
        <v>0</v>
      </c>
      <c r="AC608" s="2"/>
      <c r="AD608" s="2"/>
      <c r="AE608" s="2"/>
      <c r="AF608" s="2">
        <v>0</v>
      </c>
      <c r="AG608" s="1"/>
      <c r="AH608" s="1"/>
      <c r="AI608" s="1">
        <v>30</v>
      </c>
      <c r="AJ608" s="1">
        <v>35</v>
      </c>
      <c r="AK608" s="1">
        <v>40</v>
      </c>
      <c r="AL608" s="2"/>
      <c r="AM608" s="1"/>
      <c r="AN608" s="5" t="s">
        <v>1</v>
      </c>
      <c r="AO608" s="2">
        <v>100</v>
      </c>
      <c r="AP608" s="1"/>
      <c r="AQ608" s="1"/>
      <c r="AR608" s="1"/>
      <c r="AS608" s="1">
        <v>90</v>
      </c>
      <c r="AT608" s="1">
        <v>15</v>
      </c>
      <c r="AU608" s="1">
        <v>20</v>
      </c>
      <c r="AV608" s="1">
        <v>110</v>
      </c>
      <c r="AW608" s="2">
        <v>0</v>
      </c>
      <c r="AX608" s="2"/>
      <c r="AY608" s="2">
        <v>0</v>
      </c>
      <c r="AZ608" s="2">
        <v>0</v>
      </c>
      <c r="BA608" s="2">
        <v>0</v>
      </c>
      <c r="BB608" s="2"/>
      <c r="BC608" s="1"/>
      <c r="BD608" s="1">
        <v>25</v>
      </c>
      <c r="BE608" s="1">
        <v>30</v>
      </c>
      <c r="BF608" s="1">
        <v>35</v>
      </c>
      <c r="BG608" s="1"/>
      <c r="BK608">
        <f>SUM(S614:AK614)</f>
        <v>4000</v>
      </c>
      <c r="BL608">
        <f>SUM(S608:AK608)</f>
        <v>280</v>
      </c>
      <c r="BM608">
        <f>SUM(AO614:BG614)</f>
        <v>8000</v>
      </c>
      <c r="BN608">
        <f>SUM(AO608:BG608)</f>
        <v>425</v>
      </c>
      <c r="BO608">
        <f>MAX(MIN(BK608,BN608),MIN(BL608,BM608))</f>
        <v>425</v>
      </c>
    </row>
    <row r="609" spans="2:69" ht="20.55" customHeight="1" x14ac:dyDescent="0.3">
      <c r="B609" s="3" t="s">
        <v>29</v>
      </c>
      <c r="C609" s="10"/>
      <c r="D609" s="18"/>
      <c r="E609" s="25"/>
      <c r="F609" s="2"/>
      <c r="G609" s="25"/>
      <c r="H609" s="10"/>
      <c r="I609" s="25"/>
      <c r="J609" s="10"/>
      <c r="K609" s="3" t="s">
        <v>37</v>
      </c>
      <c r="L609" s="2"/>
      <c r="M609" s="2"/>
      <c r="N609" s="3" t="s">
        <v>39</v>
      </c>
      <c r="R609" s="5" t="s">
        <v>2</v>
      </c>
      <c r="S609" s="2"/>
      <c r="T609" s="1">
        <v>50</v>
      </c>
      <c r="U609" s="1">
        <v>60</v>
      </c>
      <c r="V609" s="1">
        <v>100</v>
      </c>
      <c r="W609" s="1"/>
      <c r="X609" s="1"/>
      <c r="AA609" s="2"/>
      <c r="AB609" s="2">
        <v>0</v>
      </c>
      <c r="AC609" s="2"/>
      <c r="AD609" s="2"/>
      <c r="AE609" s="2"/>
      <c r="AF609" s="2">
        <v>0</v>
      </c>
      <c r="AG609" s="1"/>
      <c r="AH609" s="1"/>
      <c r="AI609" s="1">
        <v>20</v>
      </c>
      <c r="AJ609" s="1">
        <v>25</v>
      </c>
      <c r="AK609" s="1">
        <v>30</v>
      </c>
      <c r="AL609" s="2"/>
      <c r="AM609" s="1"/>
      <c r="AN609" s="5" t="s">
        <v>2</v>
      </c>
      <c r="AO609" s="2">
        <v>75</v>
      </c>
      <c r="AP609" s="1"/>
      <c r="AQ609" s="1"/>
      <c r="AR609" s="1"/>
      <c r="AS609" s="1">
        <v>80</v>
      </c>
      <c r="AT609" s="1">
        <v>55</v>
      </c>
      <c r="AU609" s="1">
        <v>65</v>
      </c>
      <c r="AV609" s="1">
        <v>105</v>
      </c>
      <c r="AW609" s="2">
        <v>0</v>
      </c>
      <c r="AX609" s="2"/>
      <c r="AY609" s="2">
        <v>0</v>
      </c>
      <c r="AZ609" s="2">
        <v>0</v>
      </c>
      <c r="BA609" s="2">
        <v>0</v>
      </c>
      <c r="BB609" s="2"/>
      <c r="BC609" s="1"/>
      <c r="BD609" s="1">
        <v>15</v>
      </c>
      <c r="BE609" s="1">
        <v>20</v>
      </c>
      <c r="BF609" s="1">
        <v>25</v>
      </c>
      <c r="BG609" s="1"/>
      <c r="BK609">
        <f t="shared" ref="BK609:BK611" si="180">SUM(S615:AK615)</f>
        <v>4000</v>
      </c>
      <c r="BL609">
        <f t="shared" ref="BL609:BL611" si="181">SUM(S609:AK609)</f>
        <v>285</v>
      </c>
      <c r="BM609">
        <f t="shared" ref="BM609:BM611" si="182">SUM(AO615:BG615)</f>
        <v>8000</v>
      </c>
      <c r="BN609">
        <f t="shared" ref="BN609:BN611" si="183">SUM(AO609:BG609)</f>
        <v>440</v>
      </c>
      <c r="BO609">
        <f t="shared" ref="BO609:BO611" si="184">MAX(MIN(BK609,BN609),MIN(BL609,BM609))</f>
        <v>440</v>
      </c>
    </row>
    <row r="610" spans="2:69" ht="20.55" customHeight="1" thickBot="1" x14ac:dyDescent="0.35">
      <c r="B610" s="4"/>
      <c r="C610" s="2"/>
      <c r="D610" s="2"/>
      <c r="E610" s="26"/>
      <c r="F610" s="2"/>
      <c r="G610" s="26"/>
      <c r="H610" s="2"/>
      <c r="I610" s="26"/>
      <c r="J610" s="2"/>
      <c r="K610" s="4"/>
      <c r="L610" s="2"/>
      <c r="M610" s="2"/>
      <c r="N610" s="4"/>
      <c r="R610" s="5" t="s">
        <v>3</v>
      </c>
      <c r="S610" s="2"/>
      <c r="T610" s="1">
        <v>75</v>
      </c>
      <c r="U610" s="1">
        <v>100</v>
      </c>
      <c r="V610" s="1">
        <v>60</v>
      </c>
      <c r="W610" s="1"/>
      <c r="X610" s="1"/>
      <c r="AA610" s="2"/>
      <c r="AB610" s="2">
        <v>0</v>
      </c>
      <c r="AC610" s="2"/>
      <c r="AD610" s="2"/>
      <c r="AE610" s="2"/>
      <c r="AF610" s="2">
        <v>0</v>
      </c>
      <c r="AG610" s="1"/>
      <c r="AH610" s="1"/>
      <c r="AI610" s="1">
        <v>25</v>
      </c>
      <c r="AJ610" s="1">
        <v>30</v>
      </c>
      <c r="AK610" s="1">
        <v>35</v>
      </c>
      <c r="AL610" s="2"/>
      <c r="AM610" s="1"/>
      <c r="AN610" s="5" t="s">
        <v>3</v>
      </c>
      <c r="AO610" s="2">
        <v>50</v>
      </c>
      <c r="AP610" s="1"/>
      <c r="AQ610" s="1"/>
      <c r="AR610" s="1"/>
      <c r="AS610" s="1">
        <v>45</v>
      </c>
      <c r="AT610" s="1">
        <v>70</v>
      </c>
      <c r="AU610" s="1">
        <v>95</v>
      </c>
      <c r="AV610" s="1">
        <v>55</v>
      </c>
      <c r="AW610" s="2">
        <v>0</v>
      </c>
      <c r="AX610" s="2"/>
      <c r="AY610" s="2">
        <v>0</v>
      </c>
      <c r="AZ610" s="2">
        <v>0</v>
      </c>
      <c r="BA610" s="2">
        <v>0</v>
      </c>
      <c r="BB610" s="2"/>
      <c r="BC610" s="1"/>
      <c r="BD610" s="1">
        <v>20</v>
      </c>
      <c r="BE610" s="1">
        <v>25</v>
      </c>
      <c r="BF610" s="1">
        <v>30</v>
      </c>
      <c r="BG610" s="1"/>
      <c r="BK610">
        <f t="shared" si="180"/>
        <v>4000</v>
      </c>
      <c r="BL610">
        <f t="shared" si="181"/>
        <v>325</v>
      </c>
      <c r="BM610">
        <f t="shared" si="182"/>
        <v>8000</v>
      </c>
      <c r="BN610">
        <f t="shared" si="183"/>
        <v>390</v>
      </c>
      <c r="BO610">
        <f t="shared" si="184"/>
        <v>390</v>
      </c>
    </row>
    <row r="611" spans="2:69" ht="20.55" customHeight="1" x14ac:dyDescent="0.3">
      <c r="B611" s="13" t="s">
        <v>13</v>
      </c>
      <c r="C611" s="2"/>
      <c r="D611" s="2"/>
      <c r="E611" s="13" t="s">
        <v>28</v>
      </c>
      <c r="F611" s="2"/>
      <c r="G611" s="13" t="s">
        <v>27</v>
      </c>
      <c r="H611" s="2"/>
      <c r="I611" s="13" t="s">
        <v>26</v>
      </c>
      <c r="J611" s="2"/>
      <c r="K611" s="13" t="s">
        <v>25</v>
      </c>
      <c r="L611" s="2"/>
      <c r="M611" s="2"/>
      <c r="N611" s="23" t="s">
        <v>24</v>
      </c>
      <c r="R611" s="5" t="s">
        <v>8</v>
      </c>
      <c r="S611" s="2"/>
      <c r="T611" s="1">
        <v>100</v>
      </c>
      <c r="U611" s="1">
        <v>120</v>
      </c>
      <c r="V611" s="1">
        <v>30</v>
      </c>
      <c r="W611" s="1"/>
      <c r="X611" s="1"/>
      <c r="AA611" s="2"/>
      <c r="AB611" s="2">
        <v>0</v>
      </c>
      <c r="AC611" s="2"/>
      <c r="AD611" s="2"/>
      <c r="AE611" s="2"/>
      <c r="AF611" s="2">
        <v>0</v>
      </c>
      <c r="AG611" s="1"/>
      <c r="AH611" s="1"/>
      <c r="AI611" s="1">
        <v>40</v>
      </c>
      <c r="AJ611" s="1">
        <v>45</v>
      </c>
      <c r="AK611" s="1">
        <v>50</v>
      </c>
      <c r="AL611" s="2"/>
      <c r="AM611" s="1"/>
      <c r="AN611" s="5" t="s">
        <v>8</v>
      </c>
      <c r="AO611" s="2">
        <v>25</v>
      </c>
      <c r="AP611" s="1"/>
      <c r="AQ611" s="1"/>
      <c r="AR611" s="1"/>
      <c r="AS611" s="1">
        <v>35</v>
      </c>
      <c r="AT611" s="1">
        <v>110</v>
      </c>
      <c r="AU611" s="1">
        <v>130</v>
      </c>
      <c r="AV611" s="1">
        <v>40</v>
      </c>
      <c r="AW611" s="2">
        <v>0</v>
      </c>
      <c r="AX611" s="2"/>
      <c r="AY611" s="2">
        <v>0</v>
      </c>
      <c r="AZ611" s="2">
        <v>0</v>
      </c>
      <c r="BA611" s="2">
        <v>0</v>
      </c>
      <c r="BB611" s="2"/>
      <c r="BC611" s="1"/>
      <c r="BD611" s="1">
        <v>35</v>
      </c>
      <c r="BE611" s="1">
        <v>40</v>
      </c>
      <c r="BF611" s="1">
        <v>45</v>
      </c>
      <c r="BG611" s="1"/>
      <c r="BK611">
        <f t="shared" si="180"/>
        <v>4000</v>
      </c>
      <c r="BL611">
        <f t="shared" si="181"/>
        <v>385</v>
      </c>
      <c r="BM611">
        <f t="shared" si="182"/>
        <v>8000</v>
      </c>
      <c r="BN611">
        <f t="shared" si="183"/>
        <v>460</v>
      </c>
      <c r="BO611">
        <f t="shared" si="184"/>
        <v>460</v>
      </c>
    </row>
    <row r="612" spans="2:69" ht="20.55" customHeight="1" x14ac:dyDescent="0.3">
      <c r="B612" s="24"/>
      <c r="C612" s="2"/>
      <c r="E612" s="4"/>
      <c r="F612" s="2"/>
      <c r="G612" s="4"/>
      <c r="H612" s="2"/>
      <c r="I612" s="4"/>
      <c r="J612" s="2"/>
      <c r="K612" s="24"/>
      <c r="L612" s="2"/>
      <c r="M612" s="2"/>
      <c r="N612" s="4"/>
      <c r="R612" s="2"/>
      <c r="S612" s="2"/>
      <c r="T612" s="1"/>
      <c r="U612" s="1"/>
      <c r="V612" s="1"/>
      <c r="W612" s="1"/>
      <c r="X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2"/>
      <c r="AM612" s="1"/>
      <c r="AN612" s="2"/>
      <c r="AO612" s="2"/>
      <c r="AP612" s="1"/>
      <c r="AQ612" s="1"/>
      <c r="AR612" s="1"/>
      <c r="AS612" s="1"/>
      <c r="AT612" s="1"/>
      <c r="AU612" s="1"/>
      <c r="AV612" s="1"/>
      <c r="AW612" s="1"/>
      <c r="AX612" s="1"/>
      <c r="AY612" s="1"/>
      <c r="AZ612" s="1"/>
      <c r="BA612" s="1"/>
      <c r="BB612" s="1"/>
      <c r="BC612" s="1"/>
      <c r="BD612" s="1"/>
      <c r="BE612" s="1"/>
      <c r="BF612" s="1"/>
      <c r="BG612" s="1"/>
    </row>
    <row r="613" spans="2:69" x14ac:dyDescent="0.3">
      <c r="B613" s="25"/>
      <c r="C613" s="10"/>
      <c r="D613" s="10"/>
      <c r="E613" s="3" t="s">
        <v>32</v>
      </c>
      <c r="F613" s="11"/>
      <c r="G613" s="3" t="s">
        <v>34</v>
      </c>
      <c r="H613" s="11"/>
      <c r="I613" s="3" t="s">
        <v>36</v>
      </c>
      <c r="J613" s="10"/>
      <c r="K613" s="25"/>
      <c r="L613" s="2"/>
      <c r="M613" s="2"/>
      <c r="N613" s="3" t="s">
        <v>40</v>
      </c>
      <c r="R613" s="2" t="s">
        <v>7</v>
      </c>
      <c r="S613" s="2"/>
      <c r="T613" s="1"/>
      <c r="U613" s="1"/>
      <c r="V613" s="1"/>
      <c r="W613" s="1"/>
      <c r="X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2"/>
      <c r="AM613" s="1"/>
      <c r="AN613" s="2" t="s">
        <v>7</v>
      </c>
      <c r="AO613" s="2"/>
      <c r="AP613" s="1"/>
      <c r="AQ613" s="1"/>
      <c r="AR613" s="1"/>
      <c r="AS613" s="1"/>
      <c r="AT613" s="1"/>
      <c r="AU613" s="1"/>
      <c r="AV613" s="1"/>
      <c r="AW613" s="1"/>
      <c r="AX613" s="1"/>
      <c r="AY613" s="1"/>
      <c r="AZ613" s="1"/>
      <c r="BA613" s="1"/>
      <c r="BB613" s="1"/>
      <c r="BC613" s="1"/>
      <c r="BD613" s="1"/>
      <c r="BE613" s="1"/>
      <c r="BF613" s="1"/>
      <c r="BG613" s="1"/>
    </row>
    <row r="614" spans="2:69" ht="15" thickBot="1" x14ac:dyDescent="0.35">
      <c r="B614" s="26"/>
      <c r="C614" s="2"/>
      <c r="D614" s="2"/>
      <c r="E614" s="4"/>
      <c r="F614" s="4"/>
      <c r="G614" s="4"/>
      <c r="H614" s="2"/>
      <c r="I614" s="4"/>
      <c r="J614" s="4"/>
      <c r="K614" s="26"/>
      <c r="L614" s="2"/>
      <c r="M614" s="2"/>
      <c r="N614" s="4"/>
      <c r="R614" s="5" t="s">
        <v>1</v>
      </c>
      <c r="S614" s="2"/>
      <c r="T614" s="2">
        <v>0</v>
      </c>
      <c r="U614" s="2">
        <v>0</v>
      </c>
      <c r="V614" s="2">
        <v>0</v>
      </c>
      <c r="W614" s="2"/>
      <c r="X614" s="2"/>
      <c r="AA614" s="1"/>
      <c r="AB614" s="1">
        <v>2000</v>
      </c>
      <c r="AC614" s="1"/>
      <c r="AD614" s="1"/>
      <c r="AE614" s="1"/>
      <c r="AF614" s="1">
        <v>2000</v>
      </c>
      <c r="AG614" s="1"/>
      <c r="AH614" s="1"/>
      <c r="AI614" s="1">
        <v>0</v>
      </c>
      <c r="AJ614" s="1">
        <v>0</v>
      </c>
      <c r="AK614" s="1">
        <v>0</v>
      </c>
      <c r="AL614" s="1"/>
      <c r="AM614" s="1"/>
      <c r="AN614" s="5" t="s">
        <v>1</v>
      </c>
      <c r="AO614" s="2">
        <v>0</v>
      </c>
      <c r="AP614" s="2"/>
      <c r="AQ614" s="2"/>
      <c r="AR614" s="2"/>
      <c r="AS614" s="2">
        <v>0</v>
      </c>
      <c r="AT614" s="2">
        <v>0</v>
      </c>
      <c r="AU614" s="2">
        <v>0</v>
      </c>
      <c r="AV614" s="2">
        <v>0</v>
      </c>
      <c r="AW614" s="1">
        <v>2000</v>
      </c>
      <c r="AX614" s="1"/>
      <c r="AY614" s="1">
        <v>2000</v>
      </c>
      <c r="AZ614" s="1">
        <v>2000</v>
      </c>
      <c r="BA614" s="1">
        <v>2000</v>
      </c>
      <c r="BB614" s="1"/>
      <c r="BC614" s="1"/>
      <c r="BD614" s="1">
        <v>0</v>
      </c>
      <c r="BE614" s="1">
        <v>0</v>
      </c>
      <c r="BF614" s="1">
        <v>0</v>
      </c>
      <c r="BG614" s="1"/>
      <c r="BQ614" s="12"/>
    </row>
    <row r="615" spans="2:69" x14ac:dyDescent="0.3">
      <c r="B615" s="13" t="s">
        <v>17</v>
      </c>
      <c r="C615" s="4"/>
      <c r="D615" s="3" t="s">
        <v>18</v>
      </c>
      <c r="E615" s="4"/>
      <c r="F615" s="13" t="s">
        <v>19</v>
      </c>
      <c r="G615" s="4"/>
      <c r="H615" s="3" t="s">
        <v>20</v>
      </c>
      <c r="I615" s="4"/>
      <c r="J615" s="23" t="s">
        <v>21</v>
      </c>
      <c r="K615" s="4"/>
      <c r="L615" s="3" t="s">
        <v>22</v>
      </c>
      <c r="M615" s="4"/>
      <c r="N615" s="13" t="s">
        <v>23</v>
      </c>
      <c r="R615" s="5" t="s">
        <v>2</v>
      </c>
      <c r="S615" s="2"/>
      <c r="T615" s="2">
        <v>0</v>
      </c>
      <c r="U615" s="2">
        <v>0</v>
      </c>
      <c r="V615" s="2">
        <v>0</v>
      </c>
      <c r="W615" s="2"/>
      <c r="X615" s="2"/>
      <c r="AA615" s="1"/>
      <c r="AB615" s="1">
        <v>2000</v>
      </c>
      <c r="AC615" s="1"/>
      <c r="AD615" s="1"/>
      <c r="AE615" s="1"/>
      <c r="AF615" s="1">
        <v>2000</v>
      </c>
      <c r="AG615" s="1"/>
      <c r="AH615" s="1"/>
      <c r="AI615" s="1">
        <v>0</v>
      </c>
      <c r="AJ615" s="1">
        <v>0</v>
      </c>
      <c r="AK615" s="1">
        <v>0</v>
      </c>
      <c r="AL615" s="1"/>
      <c r="AM615" s="1"/>
      <c r="AN615" s="5" t="s">
        <v>2</v>
      </c>
      <c r="AO615" s="2">
        <v>0</v>
      </c>
      <c r="AP615" s="2"/>
      <c r="AQ615" s="2"/>
      <c r="AR615" s="2"/>
      <c r="AS615" s="2">
        <v>0</v>
      </c>
      <c r="AT615" s="2">
        <v>0</v>
      </c>
      <c r="AU615" s="2">
        <v>0</v>
      </c>
      <c r="AV615" s="2">
        <v>0</v>
      </c>
      <c r="AW615" s="1">
        <v>2000</v>
      </c>
      <c r="AX615" s="1"/>
      <c r="AY615" s="1">
        <v>2000</v>
      </c>
      <c r="AZ615" s="1">
        <v>2000</v>
      </c>
      <c r="BA615" s="1">
        <v>2000</v>
      </c>
      <c r="BB615" s="1"/>
      <c r="BC615" s="1"/>
      <c r="BD615" s="1">
        <v>0</v>
      </c>
      <c r="BE615" s="1">
        <v>0</v>
      </c>
      <c r="BF615" s="1">
        <v>0</v>
      </c>
      <c r="BG615" s="1"/>
    </row>
    <row r="616" spans="2:69" x14ac:dyDescent="0.3">
      <c r="B616" s="2"/>
      <c r="C616" s="2"/>
      <c r="D616" s="10"/>
      <c r="E616" s="2"/>
      <c r="F616" s="2"/>
      <c r="G616" s="2"/>
      <c r="H616" s="10"/>
      <c r="I616" s="2"/>
      <c r="J616" s="2"/>
      <c r="R616" s="5" t="s">
        <v>3</v>
      </c>
      <c r="S616" s="2"/>
      <c r="T616" s="2">
        <v>0</v>
      </c>
      <c r="U616" s="2">
        <v>0</v>
      </c>
      <c r="V616" s="2">
        <v>0</v>
      </c>
      <c r="W616" s="2"/>
      <c r="X616" s="2"/>
      <c r="AA616" s="1"/>
      <c r="AB616" s="1">
        <v>2000</v>
      </c>
      <c r="AC616" s="1"/>
      <c r="AD616" s="1"/>
      <c r="AE616" s="1"/>
      <c r="AF616" s="1">
        <v>2000</v>
      </c>
      <c r="AG616" s="1"/>
      <c r="AH616" s="1"/>
      <c r="AI616" s="1">
        <v>0</v>
      </c>
      <c r="AJ616" s="1">
        <v>0</v>
      </c>
      <c r="AK616" s="1">
        <v>0</v>
      </c>
      <c r="AL616" s="2"/>
      <c r="AM616" s="1"/>
      <c r="AN616" s="5" t="s">
        <v>3</v>
      </c>
      <c r="AO616" s="2">
        <v>0</v>
      </c>
      <c r="AP616" s="2"/>
      <c r="AQ616" s="2"/>
      <c r="AR616" s="2"/>
      <c r="AS616" s="2">
        <v>0</v>
      </c>
      <c r="AT616" s="2">
        <v>0</v>
      </c>
      <c r="AU616" s="2">
        <v>0</v>
      </c>
      <c r="AV616" s="2">
        <v>0</v>
      </c>
      <c r="AW616" s="1">
        <v>2000</v>
      </c>
      <c r="AX616" s="1"/>
      <c r="AY616" s="1">
        <v>2000</v>
      </c>
      <c r="AZ616" s="1">
        <v>2000</v>
      </c>
      <c r="BA616" s="1">
        <v>2000</v>
      </c>
      <c r="BB616" s="1"/>
      <c r="BC616" s="1"/>
      <c r="BD616" s="1">
        <v>0</v>
      </c>
      <c r="BE616" s="1">
        <v>0</v>
      </c>
      <c r="BF616" s="1">
        <v>0</v>
      </c>
      <c r="BG616" s="1"/>
    </row>
    <row r="617" spans="2:69" x14ac:dyDescent="0.3">
      <c r="R617" s="5" t="s">
        <v>8</v>
      </c>
      <c r="S617" s="2"/>
      <c r="T617" s="2">
        <v>0</v>
      </c>
      <c r="U617" s="2">
        <v>0</v>
      </c>
      <c r="V617" s="2">
        <v>0</v>
      </c>
      <c r="W617" s="2"/>
      <c r="X617" s="2"/>
      <c r="AA617" s="1"/>
      <c r="AB617" s="1">
        <v>2000</v>
      </c>
      <c r="AC617" s="1"/>
      <c r="AD617" s="1"/>
      <c r="AE617" s="1"/>
      <c r="AF617" s="1">
        <v>2000</v>
      </c>
      <c r="AG617" s="1"/>
      <c r="AH617" s="1"/>
      <c r="AI617" s="1">
        <v>0</v>
      </c>
      <c r="AJ617" s="1">
        <v>0</v>
      </c>
      <c r="AK617" s="1">
        <v>0</v>
      </c>
      <c r="AN617" s="5" t="s">
        <v>8</v>
      </c>
      <c r="AO617" s="2">
        <v>0</v>
      </c>
      <c r="AP617" s="2"/>
      <c r="AQ617" s="2"/>
      <c r="AR617" s="2"/>
      <c r="AS617" s="2">
        <v>0</v>
      </c>
      <c r="AT617" s="2">
        <v>0</v>
      </c>
      <c r="AU617" s="2">
        <v>0</v>
      </c>
      <c r="AV617" s="2">
        <v>0</v>
      </c>
      <c r="AW617" s="1">
        <v>2000</v>
      </c>
      <c r="AX617" s="1"/>
      <c r="AY617" s="1">
        <v>2000</v>
      </c>
      <c r="AZ617" s="1">
        <v>2000</v>
      </c>
      <c r="BA617" s="1">
        <v>2000</v>
      </c>
      <c r="BB617" s="1"/>
      <c r="BC617" s="1"/>
      <c r="BD617" s="1">
        <v>0</v>
      </c>
      <c r="BE617" s="1">
        <v>0</v>
      </c>
      <c r="BF617" s="1">
        <v>0</v>
      </c>
      <c r="BG617" s="1"/>
    </row>
    <row r="621" spans="2:69" ht="20.55" customHeight="1" x14ac:dyDescent="0.3">
      <c r="B621" s="16" t="s">
        <v>16</v>
      </c>
      <c r="D621" s="16" t="s">
        <v>38</v>
      </c>
      <c r="F621" t="s">
        <v>36</v>
      </c>
      <c r="H621" s="16" t="s">
        <v>18</v>
      </c>
      <c r="J621" s="16" t="s">
        <v>34</v>
      </c>
      <c r="L621" t="s">
        <v>32</v>
      </c>
    </row>
    <row r="622" spans="2:69" ht="20.55" customHeight="1" thickBot="1" x14ac:dyDescent="0.35"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H622" s="2"/>
      <c r="AK622" s="2"/>
      <c r="AL622" s="2"/>
      <c r="AM622" s="2"/>
      <c r="AN622" s="2"/>
      <c r="AO622" s="2"/>
      <c r="AQ622" s="2"/>
      <c r="BK622" t="s">
        <v>9</v>
      </c>
      <c r="BL622" t="s">
        <v>9</v>
      </c>
      <c r="BM622" t="s">
        <v>10</v>
      </c>
      <c r="BN622" t="s">
        <v>10</v>
      </c>
      <c r="BO622" t="s">
        <v>11</v>
      </c>
    </row>
    <row r="623" spans="2:69" ht="20.55" customHeight="1" x14ac:dyDescent="0.3">
      <c r="B623" s="13" t="s">
        <v>12</v>
      </c>
      <c r="C623" s="4"/>
      <c r="D623" s="3" t="s">
        <v>14</v>
      </c>
      <c r="E623" s="4"/>
      <c r="F623" s="13" t="s">
        <v>4</v>
      </c>
      <c r="G623" s="4"/>
      <c r="H623" s="3" t="s">
        <v>15</v>
      </c>
      <c r="I623" s="4"/>
      <c r="J623" s="15" t="s">
        <v>6</v>
      </c>
      <c r="K623" s="19"/>
      <c r="L623" s="20"/>
      <c r="M623" s="21"/>
      <c r="N623" s="17" t="s">
        <v>5</v>
      </c>
      <c r="R623" s="2" t="s">
        <v>0</v>
      </c>
      <c r="S623" s="2" t="s">
        <v>5</v>
      </c>
      <c r="T623" s="2" t="s">
        <v>6</v>
      </c>
      <c r="U623" s="2" t="s">
        <v>4</v>
      </c>
      <c r="V623" s="2" t="s">
        <v>12</v>
      </c>
      <c r="W623" s="2" t="s">
        <v>23</v>
      </c>
      <c r="X623" s="2" t="s">
        <v>21</v>
      </c>
      <c r="Y623" s="2" t="s">
        <v>19</v>
      </c>
      <c r="Z623" s="2" t="s">
        <v>17</v>
      </c>
      <c r="AA623" s="2" t="s">
        <v>24</v>
      </c>
      <c r="AB623" s="1" t="s">
        <v>25</v>
      </c>
      <c r="AC623" s="2" t="s">
        <v>26</v>
      </c>
      <c r="AD623" s="2" t="s">
        <v>41</v>
      </c>
      <c r="AE623" s="2" t="s">
        <v>42</v>
      </c>
      <c r="AF623" s="2" t="s">
        <v>43</v>
      </c>
      <c r="AH623" s="2" t="s">
        <v>44</v>
      </c>
      <c r="AI623" s="2" t="s">
        <v>45</v>
      </c>
      <c r="AJ623" s="2" t="s">
        <v>46</v>
      </c>
      <c r="AK623" s="2" t="s">
        <v>47</v>
      </c>
      <c r="AL623" s="2"/>
      <c r="AM623" s="1"/>
      <c r="AN623" s="2" t="s">
        <v>0</v>
      </c>
      <c r="AO623" s="2" t="s">
        <v>5</v>
      </c>
      <c r="AP623" s="2" t="s">
        <v>6</v>
      </c>
      <c r="AQ623" s="2" t="s">
        <v>4</v>
      </c>
      <c r="AR623" s="2" t="s">
        <v>12</v>
      </c>
      <c r="AS623" s="2" t="s">
        <v>23</v>
      </c>
      <c r="AT623" s="2" t="s">
        <v>21</v>
      </c>
      <c r="AU623" s="2" t="s">
        <v>19</v>
      </c>
      <c r="AV623" s="2" t="s">
        <v>17</v>
      </c>
      <c r="AW623" s="2" t="s">
        <v>24</v>
      </c>
      <c r="AX623" s="1" t="s">
        <v>25</v>
      </c>
      <c r="AY623" s="2" t="s">
        <v>26</v>
      </c>
      <c r="AZ623" s="2" t="s">
        <v>41</v>
      </c>
      <c r="BA623" s="2" t="s">
        <v>42</v>
      </c>
      <c r="BB623" s="2" t="s">
        <v>43</v>
      </c>
      <c r="BD623" s="2" t="s">
        <v>44</v>
      </c>
      <c r="BE623" s="2" t="s">
        <v>45</v>
      </c>
      <c r="BF623" s="2" t="s">
        <v>46</v>
      </c>
      <c r="BG623" s="2" t="s">
        <v>47</v>
      </c>
      <c r="BK623" t="s">
        <v>48</v>
      </c>
      <c r="BL623" t="s">
        <v>0</v>
      </c>
      <c r="BM623" t="s">
        <v>48</v>
      </c>
      <c r="BN623" t="s">
        <v>0</v>
      </c>
    </row>
    <row r="624" spans="2:69" ht="20.55" customHeight="1" x14ac:dyDescent="0.3">
      <c r="B624" s="4"/>
      <c r="C624" s="2"/>
      <c r="D624" s="2"/>
      <c r="E624" s="24"/>
      <c r="F624" s="25"/>
      <c r="G624" s="24"/>
      <c r="H624" s="2"/>
      <c r="I624" s="4"/>
      <c r="J624" s="4"/>
      <c r="K624" s="4"/>
      <c r="L624" s="2"/>
      <c r="M624" s="2"/>
      <c r="N624" s="4"/>
      <c r="R624" s="5" t="s">
        <v>1</v>
      </c>
      <c r="S624" s="2"/>
      <c r="T624" s="1">
        <v>25</v>
      </c>
      <c r="U624" s="1">
        <v>30</v>
      </c>
      <c r="V624" s="1">
        <v>120</v>
      </c>
      <c r="W624" s="1"/>
      <c r="X624" s="1"/>
      <c r="AA624" s="2"/>
      <c r="AB624" s="2">
        <v>0</v>
      </c>
      <c r="AC624" s="2">
        <v>0</v>
      </c>
      <c r="AD624" s="2"/>
      <c r="AE624" s="2"/>
      <c r="AF624" s="2">
        <v>0</v>
      </c>
      <c r="AG624" s="1"/>
      <c r="AH624" s="1"/>
      <c r="AI624" s="1">
        <v>30</v>
      </c>
      <c r="AJ624" s="1">
        <v>35</v>
      </c>
      <c r="AK624" s="1">
        <v>40</v>
      </c>
      <c r="AL624" s="2"/>
      <c r="AM624" s="1"/>
      <c r="AN624" s="5" t="s">
        <v>1</v>
      </c>
      <c r="AO624" s="2">
        <v>100</v>
      </c>
      <c r="AP624" s="1"/>
      <c r="AQ624" s="1"/>
      <c r="AR624" s="1"/>
      <c r="AS624" s="1">
        <v>90</v>
      </c>
      <c r="AT624" s="1">
        <v>15</v>
      </c>
      <c r="AU624" s="1">
        <v>20</v>
      </c>
      <c r="AV624" s="1">
        <v>110</v>
      </c>
      <c r="AW624" s="2">
        <v>0</v>
      </c>
      <c r="AX624" s="2"/>
      <c r="AY624" s="2"/>
      <c r="AZ624" s="2">
        <v>0</v>
      </c>
      <c r="BA624" s="2">
        <v>0</v>
      </c>
      <c r="BB624" s="2"/>
      <c r="BC624" s="1"/>
      <c r="BD624" s="1">
        <v>25</v>
      </c>
      <c r="BE624" s="1">
        <v>30</v>
      </c>
      <c r="BF624" s="1">
        <v>35</v>
      </c>
      <c r="BG624" s="1"/>
      <c r="BK624">
        <f>SUM(S630:AK630)</f>
        <v>6000</v>
      </c>
      <c r="BL624">
        <f>SUM(S624:AK624)</f>
        <v>280</v>
      </c>
      <c r="BM624">
        <f>SUM(AO630:BG630)</f>
        <v>6000</v>
      </c>
      <c r="BN624">
        <f>SUM(AO624:BG624)</f>
        <v>425</v>
      </c>
      <c r="BO624">
        <f>MAX(MIN(BK624,BN624),MIN(BL624,BM624))</f>
        <v>425</v>
      </c>
    </row>
    <row r="625" spans="2:69" ht="20.55" customHeight="1" x14ac:dyDescent="0.3">
      <c r="B625" s="3" t="s">
        <v>29</v>
      </c>
      <c r="C625" s="10"/>
      <c r="D625" s="18"/>
      <c r="E625" s="25"/>
      <c r="F625" s="2"/>
      <c r="G625" s="25"/>
      <c r="H625" s="10"/>
      <c r="I625" s="3" t="s">
        <v>35</v>
      </c>
      <c r="J625" s="10"/>
      <c r="K625" s="3" t="s">
        <v>37</v>
      </c>
      <c r="L625" s="2"/>
      <c r="M625" s="2"/>
      <c r="N625" s="3" t="s">
        <v>39</v>
      </c>
      <c r="R625" s="5" t="s">
        <v>2</v>
      </c>
      <c r="S625" s="2"/>
      <c r="T625" s="1">
        <v>50</v>
      </c>
      <c r="U625" s="1">
        <v>60</v>
      </c>
      <c r="V625" s="1">
        <v>100</v>
      </c>
      <c r="W625" s="1"/>
      <c r="X625" s="1"/>
      <c r="AA625" s="2"/>
      <c r="AB625" s="2">
        <v>0</v>
      </c>
      <c r="AC625" s="2">
        <v>0</v>
      </c>
      <c r="AD625" s="2"/>
      <c r="AE625" s="2"/>
      <c r="AF625" s="2">
        <v>0</v>
      </c>
      <c r="AG625" s="1"/>
      <c r="AH625" s="1"/>
      <c r="AI625" s="1">
        <v>20</v>
      </c>
      <c r="AJ625" s="1">
        <v>25</v>
      </c>
      <c r="AK625" s="1">
        <v>30</v>
      </c>
      <c r="AL625" s="2"/>
      <c r="AM625" s="1"/>
      <c r="AN625" s="5" t="s">
        <v>2</v>
      </c>
      <c r="AO625" s="2">
        <v>75</v>
      </c>
      <c r="AP625" s="1"/>
      <c r="AQ625" s="1"/>
      <c r="AR625" s="1"/>
      <c r="AS625" s="1">
        <v>80</v>
      </c>
      <c r="AT625" s="1">
        <v>55</v>
      </c>
      <c r="AU625" s="1">
        <v>65</v>
      </c>
      <c r="AV625" s="1">
        <v>105</v>
      </c>
      <c r="AW625" s="2">
        <v>0</v>
      </c>
      <c r="AX625" s="2"/>
      <c r="AY625" s="2"/>
      <c r="AZ625" s="2">
        <v>0</v>
      </c>
      <c r="BA625" s="2">
        <v>0</v>
      </c>
      <c r="BB625" s="2"/>
      <c r="BC625" s="1"/>
      <c r="BD625" s="1">
        <v>15</v>
      </c>
      <c r="BE625" s="1">
        <v>20</v>
      </c>
      <c r="BF625" s="1">
        <v>25</v>
      </c>
      <c r="BG625" s="1"/>
      <c r="BK625">
        <f t="shared" ref="BK625:BK627" si="185">SUM(S631:AK631)</f>
        <v>6000</v>
      </c>
      <c r="BL625">
        <f t="shared" ref="BL625:BL627" si="186">SUM(S625:AK625)</f>
        <v>285</v>
      </c>
      <c r="BM625">
        <f t="shared" ref="BM625:BM627" si="187">SUM(AO631:BG631)</f>
        <v>6000</v>
      </c>
      <c r="BN625">
        <f t="shared" ref="BN625:BN627" si="188">SUM(AO625:BG625)</f>
        <v>440</v>
      </c>
      <c r="BO625">
        <f t="shared" ref="BO625:BO627" si="189">MAX(MIN(BK625,BN625),MIN(BL625,BM625))</f>
        <v>440</v>
      </c>
    </row>
    <row r="626" spans="2:69" ht="20.55" customHeight="1" thickBot="1" x14ac:dyDescent="0.35">
      <c r="B626" s="4"/>
      <c r="C626" s="2"/>
      <c r="D626" s="2"/>
      <c r="E626" s="26"/>
      <c r="F626" s="2"/>
      <c r="G626" s="26"/>
      <c r="H626" s="2"/>
      <c r="I626" s="4"/>
      <c r="J626" s="2"/>
      <c r="K626" s="4"/>
      <c r="L626" s="2"/>
      <c r="M626" s="2"/>
      <c r="N626" s="4"/>
      <c r="R626" s="5" t="s">
        <v>3</v>
      </c>
      <c r="S626" s="2"/>
      <c r="T626" s="1">
        <v>75</v>
      </c>
      <c r="U626" s="1">
        <v>100</v>
      </c>
      <c r="V626" s="1">
        <v>60</v>
      </c>
      <c r="W626" s="1"/>
      <c r="X626" s="1"/>
      <c r="AA626" s="2"/>
      <c r="AB626" s="2">
        <v>0</v>
      </c>
      <c r="AC626" s="2">
        <v>0</v>
      </c>
      <c r="AD626" s="2"/>
      <c r="AE626" s="2"/>
      <c r="AF626" s="2">
        <v>0</v>
      </c>
      <c r="AG626" s="1"/>
      <c r="AH626" s="1"/>
      <c r="AI626" s="1">
        <v>25</v>
      </c>
      <c r="AJ626" s="1">
        <v>30</v>
      </c>
      <c r="AK626" s="1">
        <v>35</v>
      </c>
      <c r="AL626" s="2"/>
      <c r="AM626" s="1"/>
      <c r="AN626" s="5" t="s">
        <v>3</v>
      </c>
      <c r="AO626" s="2">
        <v>50</v>
      </c>
      <c r="AP626" s="1"/>
      <c r="AQ626" s="1"/>
      <c r="AR626" s="1"/>
      <c r="AS626" s="1">
        <v>45</v>
      </c>
      <c r="AT626" s="1">
        <v>70</v>
      </c>
      <c r="AU626" s="1">
        <v>95</v>
      </c>
      <c r="AV626" s="1">
        <v>55</v>
      </c>
      <c r="AW626" s="2">
        <v>0</v>
      </c>
      <c r="AX626" s="2"/>
      <c r="AY626" s="2"/>
      <c r="AZ626" s="2">
        <v>0</v>
      </c>
      <c r="BA626" s="2">
        <v>0</v>
      </c>
      <c r="BB626" s="2"/>
      <c r="BC626" s="1"/>
      <c r="BD626" s="1">
        <v>20</v>
      </c>
      <c r="BE626" s="1">
        <v>25</v>
      </c>
      <c r="BF626" s="1">
        <v>30</v>
      </c>
      <c r="BG626" s="1"/>
      <c r="BK626">
        <f t="shared" si="185"/>
        <v>6000</v>
      </c>
      <c r="BL626">
        <f t="shared" si="186"/>
        <v>325</v>
      </c>
      <c r="BM626">
        <f t="shared" si="187"/>
        <v>6000</v>
      </c>
      <c r="BN626">
        <f t="shared" si="188"/>
        <v>390</v>
      </c>
      <c r="BO626">
        <f t="shared" si="189"/>
        <v>390</v>
      </c>
    </row>
    <row r="627" spans="2:69" ht="20.55" customHeight="1" x14ac:dyDescent="0.3">
      <c r="B627" s="13" t="s">
        <v>13</v>
      </c>
      <c r="C627" s="2"/>
      <c r="D627" s="2"/>
      <c r="E627" s="13" t="s">
        <v>28</v>
      </c>
      <c r="F627" s="2"/>
      <c r="G627" s="13" t="s">
        <v>27</v>
      </c>
      <c r="H627" s="2"/>
      <c r="I627" s="13" t="s">
        <v>26</v>
      </c>
      <c r="J627" s="2"/>
      <c r="K627" s="13" t="s">
        <v>25</v>
      </c>
      <c r="L627" s="2"/>
      <c r="M627" s="2"/>
      <c r="N627" s="23" t="s">
        <v>24</v>
      </c>
      <c r="R627" s="5" t="s">
        <v>8</v>
      </c>
      <c r="S627" s="2"/>
      <c r="T627" s="1">
        <v>100</v>
      </c>
      <c r="U627" s="1">
        <v>120</v>
      </c>
      <c r="V627" s="1">
        <v>30</v>
      </c>
      <c r="W627" s="1"/>
      <c r="X627" s="1"/>
      <c r="AA627" s="2"/>
      <c r="AB627" s="2">
        <v>0</v>
      </c>
      <c r="AC627" s="2">
        <v>0</v>
      </c>
      <c r="AD627" s="2"/>
      <c r="AE627" s="2"/>
      <c r="AF627" s="2">
        <v>0</v>
      </c>
      <c r="AG627" s="1"/>
      <c r="AH627" s="1"/>
      <c r="AI627" s="1">
        <v>40</v>
      </c>
      <c r="AJ627" s="1">
        <v>45</v>
      </c>
      <c r="AK627" s="1">
        <v>50</v>
      </c>
      <c r="AL627" s="2"/>
      <c r="AM627" s="1"/>
      <c r="AN627" s="5" t="s">
        <v>8</v>
      </c>
      <c r="AO627" s="2">
        <v>25</v>
      </c>
      <c r="AP627" s="1"/>
      <c r="AQ627" s="1"/>
      <c r="AR627" s="1"/>
      <c r="AS627" s="1">
        <v>35</v>
      </c>
      <c r="AT627" s="1">
        <v>110</v>
      </c>
      <c r="AU627" s="1">
        <v>130</v>
      </c>
      <c r="AV627" s="1">
        <v>40</v>
      </c>
      <c r="AW627" s="2">
        <v>0</v>
      </c>
      <c r="AX627" s="2"/>
      <c r="AY627" s="2"/>
      <c r="AZ627" s="2">
        <v>0</v>
      </c>
      <c r="BA627" s="2">
        <v>0</v>
      </c>
      <c r="BB627" s="2"/>
      <c r="BC627" s="1"/>
      <c r="BD627" s="1">
        <v>35</v>
      </c>
      <c r="BE627" s="1">
        <v>40</v>
      </c>
      <c r="BF627" s="1">
        <v>45</v>
      </c>
      <c r="BG627" s="1"/>
      <c r="BK627">
        <f t="shared" si="185"/>
        <v>6000</v>
      </c>
      <c r="BL627">
        <f t="shared" si="186"/>
        <v>385</v>
      </c>
      <c r="BM627">
        <f t="shared" si="187"/>
        <v>6000</v>
      </c>
      <c r="BN627">
        <f t="shared" si="188"/>
        <v>460</v>
      </c>
      <c r="BO627">
        <f t="shared" si="189"/>
        <v>460</v>
      </c>
    </row>
    <row r="628" spans="2:69" ht="20.55" customHeight="1" x14ac:dyDescent="0.3">
      <c r="B628" s="24"/>
      <c r="C628" s="2"/>
      <c r="E628" s="4"/>
      <c r="F628" s="2"/>
      <c r="G628" s="4"/>
      <c r="H628" s="2"/>
      <c r="I628" s="24"/>
      <c r="J628" s="2"/>
      <c r="K628" s="24"/>
      <c r="L628" s="2"/>
      <c r="M628" s="2"/>
      <c r="N628" s="4"/>
      <c r="R628" s="2"/>
      <c r="S628" s="2"/>
      <c r="T628" s="1"/>
      <c r="U628" s="1"/>
      <c r="V628" s="1"/>
      <c r="W628" s="1"/>
      <c r="X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2"/>
      <c r="AM628" s="1"/>
      <c r="AN628" s="2"/>
      <c r="AO628" s="2"/>
      <c r="AP628" s="1"/>
      <c r="AQ628" s="1"/>
      <c r="AR628" s="1"/>
      <c r="AS628" s="1"/>
      <c r="AT628" s="1"/>
      <c r="AU628" s="1"/>
      <c r="AV628" s="1"/>
      <c r="AW628" s="1"/>
      <c r="AX628" s="1"/>
      <c r="AY628" s="1"/>
      <c r="AZ628" s="1"/>
      <c r="BA628" s="1"/>
      <c r="BB628" s="1"/>
      <c r="BC628" s="1"/>
      <c r="BD628" s="1"/>
      <c r="BE628" s="1"/>
      <c r="BF628" s="1"/>
      <c r="BG628" s="1"/>
    </row>
    <row r="629" spans="2:69" x14ac:dyDescent="0.3">
      <c r="B629" s="25"/>
      <c r="C629" s="10"/>
      <c r="D629" s="10"/>
      <c r="E629" s="3" t="s">
        <v>32</v>
      </c>
      <c r="F629" s="11"/>
      <c r="G629" s="3" t="s">
        <v>34</v>
      </c>
      <c r="H629" s="11"/>
      <c r="I629" s="25"/>
      <c r="J629" s="10"/>
      <c r="K629" s="25"/>
      <c r="L629" s="2"/>
      <c r="M629" s="2"/>
      <c r="N629" s="3" t="s">
        <v>40</v>
      </c>
      <c r="R629" s="2" t="s">
        <v>7</v>
      </c>
      <c r="S629" s="2"/>
      <c r="T629" s="1"/>
      <c r="U629" s="1"/>
      <c r="V629" s="1"/>
      <c r="W629" s="1"/>
      <c r="X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2"/>
      <c r="AM629" s="1"/>
      <c r="AN629" s="2" t="s">
        <v>7</v>
      </c>
      <c r="AO629" s="2"/>
      <c r="AP629" s="1"/>
      <c r="AQ629" s="1"/>
      <c r="AR629" s="1"/>
      <c r="AS629" s="1"/>
      <c r="AT629" s="1"/>
      <c r="AU629" s="1"/>
      <c r="AV629" s="1"/>
      <c r="AW629" s="1"/>
      <c r="AX629" s="1"/>
      <c r="AY629" s="1"/>
      <c r="AZ629" s="1"/>
      <c r="BA629" s="1"/>
      <c r="BB629" s="1"/>
      <c r="BC629" s="1"/>
      <c r="BD629" s="1"/>
      <c r="BE629" s="1"/>
      <c r="BF629" s="1"/>
      <c r="BG629" s="1"/>
    </row>
    <row r="630" spans="2:69" ht="15" thickBot="1" x14ac:dyDescent="0.35">
      <c r="B630" s="26"/>
      <c r="C630" s="2"/>
      <c r="D630" s="2"/>
      <c r="E630" s="4"/>
      <c r="F630" s="4"/>
      <c r="G630" s="4"/>
      <c r="H630" s="2"/>
      <c r="I630" s="26"/>
      <c r="L630" s="2"/>
      <c r="M630" s="2"/>
      <c r="N630" s="4"/>
      <c r="R630" s="5" t="s">
        <v>1</v>
      </c>
      <c r="S630" s="2"/>
      <c r="T630" s="2">
        <v>0</v>
      </c>
      <c r="U630" s="2">
        <v>0</v>
      </c>
      <c r="V630" s="2">
        <v>0</v>
      </c>
      <c r="W630" s="2"/>
      <c r="X630" s="2"/>
      <c r="AA630" s="1"/>
      <c r="AB630" s="1">
        <v>2000</v>
      </c>
      <c r="AC630" s="1">
        <v>2000</v>
      </c>
      <c r="AD630" s="1"/>
      <c r="AE630" s="1"/>
      <c r="AF630" s="1">
        <v>2000</v>
      </c>
      <c r="AG630" s="1"/>
      <c r="AH630" s="1"/>
      <c r="AI630" s="1">
        <v>0</v>
      </c>
      <c r="AJ630" s="1">
        <v>0</v>
      </c>
      <c r="AK630" s="1">
        <v>0</v>
      </c>
      <c r="AL630" s="1"/>
      <c r="AM630" s="1"/>
      <c r="AN630" s="5" t="s">
        <v>1</v>
      </c>
      <c r="AO630" s="2">
        <v>0</v>
      </c>
      <c r="AP630" s="2"/>
      <c r="AQ630" s="2"/>
      <c r="AR630" s="2"/>
      <c r="AS630" s="2">
        <v>0</v>
      </c>
      <c r="AT630" s="2">
        <v>0</v>
      </c>
      <c r="AU630" s="2">
        <v>0</v>
      </c>
      <c r="AV630" s="2">
        <v>0</v>
      </c>
      <c r="AW630" s="1">
        <v>2000</v>
      </c>
      <c r="AX630" s="1"/>
      <c r="AY630" s="1"/>
      <c r="AZ630" s="1">
        <v>2000</v>
      </c>
      <c r="BA630" s="1">
        <v>2000</v>
      </c>
      <c r="BB630" s="1"/>
      <c r="BC630" s="1"/>
      <c r="BD630" s="1">
        <v>0</v>
      </c>
      <c r="BE630" s="1">
        <v>0</v>
      </c>
      <c r="BF630" s="1">
        <v>0</v>
      </c>
      <c r="BG630" s="1"/>
      <c r="BQ630" s="12"/>
    </row>
    <row r="631" spans="2:69" x14ac:dyDescent="0.3">
      <c r="B631" s="13" t="s">
        <v>17</v>
      </c>
      <c r="C631" s="4"/>
      <c r="D631" s="3" t="s">
        <v>18</v>
      </c>
      <c r="E631" s="4"/>
      <c r="F631" s="13" t="s">
        <v>19</v>
      </c>
      <c r="G631" s="4"/>
      <c r="H631" s="3" t="s">
        <v>20</v>
      </c>
      <c r="I631" s="4"/>
      <c r="J631" s="23" t="s">
        <v>21</v>
      </c>
      <c r="K631" s="4"/>
      <c r="L631" s="3" t="s">
        <v>22</v>
      </c>
      <c r="M631" s="4"/>
      <c r="N631" s="13" t="s">
        <v>23</v>
      </c>
      <c r="R631" s="5" t="s">
        <v>2</v>
      </c>
      <c r="S631" s="2"/>
      <c r="T631" s="2">
        <v>0</v>
      </c>
      <c r="U631" s="2">
        <v>0</v>
      </c>
      <c r="V631" s="2">
        <v>0</v>
      </c>
      <c r="W631" s="2"/>
      <c r="X631" s="2"/>
      <c r="AA631" s="1"/>
      <c r="AB631" s="1">
        <v>2000</v>
      </c>
      <c r="AC631" s="1">
        <v>2000</v>
      </c>
      <c r="AD631" s="1"/>
      <c r="AE631" s="1"/>
      <c r="AF631" s="1">
        <v>2000</v>
      </c>
      <c r="AG631" s="1"/>
      <c r="AH631" s="1"/>
      <c r="AI631" s="1">
        <v>0</v>
      </c>
      <c r="AJ631" s="1">
        <v>0</v>
      </c>
      <c r="AK631" s="1">
        <v>0</v>
      </c>
      <c r="AL631" s="1"/>
      <c r="AM631" s="1"/>
      <c r="AN631" s="5" t="s">
        <v>2</v>
      </c>
      <c r="AO631" s="2">
        <v>0</v>
      </c>
      <c r="AP631" s="2"/>
      <c r="AQ631" s="2"/>
      <c r="AR631" s="2"/>
      <c r="AS631" s="2">
        <v>0</v>
      </c>
      <c r="AT631" s="2">
        <v>0</v>
      </c>
      <c r="AU631" s="2">
        <v>0</v>
      </c>
      <c r="AV631" s="2">
        <v>0</v>
      </c>
      <c r="AW631" s="1">
        <v>2000</v>
      </c>
      <c r="AX631" s="1"/>
      <c r="AY631" s="1"/>
      <c r="AZ631" s="1">
        <v>2000</v>
      </c>
      <c r="BA631" s="1">
        <v>2000</v>
      </c>
      <c r="BB631" s="1"/>
      <c r="BC631" s="1"/>
      <c r="BD631" s="1">
        <v>0</v>
      </c>
      <c r="BE631" s="1">
        <v>0</v>
      </c>
      <c r="BF631" s="1">
        <v>0</v>
      </c>
      <c r="BG631" s="1"/>
    </row>
    <row r="632" spans="2:69" x14ac:dyDescent="0.3">
      <c r="B632" s="2"/>
      <c r="C632" s="2"/>
      <c r="D632" s="10"/>
      <c r="E632" s="2"/>
      <c r="F632" s="2"/>
      <c r="G632" s="2"/>
      <c r="H632" s="10"/>
      <c r="I632" s="2"/>
      <c r="J632" s="2"/>
      <c r="R632" s="5" t="s">
        <v>3</v>
      </c>
      <c r="S632" s="2"/>
      <c r="T632" s="2">
        <v>0</v>
      </c>
      <c r="U632" s="2">
        <v>0</v>
      </c>
      <c r="V632" s="2">
        <v>0</v>
      </c>
      <c r="W632" s="2"/>
      <c r="X632" s="2"/>
      <c r="AA632" s="1"/>
      <c r="AB632" s="1">
        <v>2000</v>
      </c>
      <c r="AC632" s="1">
        <v>2000</v>
      </c>
      <c r="AD632" s="1"/>
      <c r="AE632" s="1"/>
      <c r="AF632" s="1">
        <v>2000</v>
      </c>
      <c r="AG632" s="1"/>
      <c r="AH632" s="1"/>
      <c r="AI632" s="1">
        <v>0</v>
      </c>
      <c r="AJ632" s="1">
        <v>0</v>
      </c>
      <c r="AK632" s="1">
        <v>0</v>
      </c>
      <c r="AL632" s="2"/>
      <c r="AM632" s="1"/>
      <c r="AN632" s="5" t="s">
        <v>3</v>
      </c>
      <c r="AO632" s="2">
        <v>0</v>
      </c>
      <c r="AP632" s="2"/>
      <c r="AQ632" s="2"/>
      <c r="AR632" s="2"/>
      <c r="AS632" s="2">
        <v>0</v>
      </c>
      <c r="AT632" s="2">
        <v>0</v>
      </c>
      <c r="AU632" s="2">
        <v>0</v>
      </c>
      <c r="AV632" s="2">
        <v>0</v>
      </c>
      <c r="AW632" s="1">
        <v>2000</v>
      </c>
      <c r="AX632" s="1"/>
      <c r="AY632" s="1"/>
      <c r="AZ632" s="1">
        <v>2000</v>
      </c>
      <c r="BA632" s="1">
        <v>2000</v>
      </c>
      <c r="BB632" s="1"/>
      <c r="BC632" s="1"/>
      <c r="BD632" s="1">
        <v>0</v>
      </c>
      <c r="BE632" s="1">
        <v>0</v>
      </c>
      <c r="BF632" s="1">
        <v>0</v>
      </c>
      <c r="BG632" s="1"/>
    </row>
    <row r="633" spans="2:69" x14ac:dyDescent="0.3">
      <c r="R633" s="5" t="s">
        <v>8</v>
      </c>
      <c r="S633" s="2"/>
      <c r="T633" s="2">
        <v>0</v>
      </c>
      <c r="U633" s="2">
        <v>0</v>
      </c>
      <c r="V633" s="2">
        <v>0</v>
      </c>
      <c r="W633" s="2"/>
      <c r="X633" s="2"/>
      <c r="AA633" s="1"/>
      <c r="AB633" s="1">
        <v>2000</v>
      </c>
      <c r="AC633" s="1">
        <v>2000</v>
      </c>
      <c r="AD633" s="1"/>
      <c r="AE633" s="1"/>
      <c r="AF633" s="1">
        <v>2000</v>
      </c>
      <c r="AG633" s="1"/>
      <c r="AH633" s="1"/>
      <c r="AI633" s="1">
        <v>0</v>
      </c>
      <c r="AJ633" s="1">
        <v>0</v>
      </c>
      <c r="AK633" s="1">
        <v>0</v>
      </c>
      <c r="AN633" s="5" t="s">
        <v>8</v>
      </c>
      <c r="AO633" s="2">
        <v>0</v>
      </c>
      <c r="AP633" s="2"/>
      <c r="AQ633" s="2"/>
      <c r="AR633" s="2"/>
      <c r="AS633" s="2">
        <v>0</v>
      </c>
      <c r="AT633" s="2">
        <v>0</v>
      </c>
      <c r="AU633" s="2">
        <v>0</v>
      </c>
      <c r="AV633" s="2">
        <v>0</v>
      </c>
      <c r="AW633" s="1">
        <v>2000</v>
      </c>
      <c r="AX633" s="1"/>
      <c r="AY633" s="1"/>
      <c r="AZ633" s="1">
        <v>2000</v>
      </c>
      <c r="BA633" s="1">
        <v>2000</v>
      </c>
      <c r="BB633" s="1"/>
      <c r="BC633" s="1"/>
      <c r="BD633" s="1">
        <v>0</v>
      </c>
      <c r="BE633" s="1">
        <v>0</v>
      </c>
      <c r="BF633" s="1">
        <v>0</v>
      </c>
      <c r="BG633" s="1"/>
    </row>
    <row r="634" spans="2:69" x14ac:dyDescent="0.3">
      <c r="H634" s="10"/>
      <c r="I634" s="2"/>
      <c r="J634" s="10"/>
      <c r="K634" s="2"/>
      <c r="L634" s="2"/>
      <c r="M634" s="2"/>
      <c r="N634" s="2"/>
      <c r="O634" s="2"/>
      <c r="P634" s="2"/>
      <c r="Q634" s="10"/>
      <c r="R634" s="2"/>
      <c r="S634" s="10"/>
    </row>
    <row r="635" spans="2:69" x14ac:dyDescent="0.3"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2:69" x14ac:dyDescent="0.3"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2:69" ht="20.55" customHeight="1" x14ac:dyDescent="0.3">
      <c r="B637" s="16" t="s">
        <v>16</v>
      </c>
      <c r="D637" s="16" t="s">
        <v>38</v>
      </c>
      <c r="F637" t="s">
        <v>36</v>
      </c>
      <c r="H637" s="16" t="s">
        <v>18</v>
      </c>
      <c r="J637" s="16" t="s">
        <v>34</v>
      </c>
      <c r="L637" t="s">
        <v>32</v>
      </c>
    </row>
    <row r="638" spans="2:69" ht="20.55" customHeight="1" thickBot="1" x14ac:dyDescent="0.35"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H638" s="2"/>
      <c r="AK638" s="2"/>
      <c r="AL638" s="2"/>
      <c r="AM638" s="2"/>
      <c r="AN638" s="2"/>
      <c r="AO638" s="2"/>
      <c r="AQ638" s="2"/>
      <c r="BK638" t="s">
        <v>9</v>
      </c>
      <c r="BL638" t="s">
        <v>9</v>
      </c>
      <c r="BM638" t="s">
        <v>10</v>
      </c>
      <c r="BN638" t="s">
        <v>10</v>
      </c>
      <c r="BO638" t="s">
        <v>11</v>
      </c>
    </row>
    <row r="639" spans="2:69" ht="20.55" customHeight="1" x14ac:dyDescent="0.3">
      <c r="B639" s="13" t="s">
        <v>12</v>
      </c>
      <c r="C639" s="4"/>
      <c r="D639" s="3" t="s">
        <v>14</v>
      </c>
      <c r="E639" s="4"/>
      <c r="F639" s="13" t="s">
        <v>4</v>
      </c>
      <c r="G639" s="4"/>
      <c r="H639" s="3" t="s">
        <v>15</v>
      </c>
      <c r="I639" s="4"/>
      <c r="J639" s="15" t="s">
        <v>6</v>
      </c>
      <c r="K639" s="19"/>
      <c r="L639" s="20"/>
      <c r="M639" s="21"/>
      <c r="N639" s="17" t="s">
        <v>5</v>
      </c>
      <c r="R639" s="2" t="s">
        <v>0</v>
      </c>
      <c r="S639" s="2" t="s">
        <v>5</v>
      </c>
      <c r="T639" s="2" t="s">
        <v>6</v>
      </c>
      <c r="U639" s="2" t="s">
        <v>4</v>
      </c>
      <c r="V639" s="2" t="s">
        <v>12</v>
      </c>
      <c r="W639" s="2" t="s">
        <v>23</v>
      </c>
      <c r="X639" s="2" t="s">
        <v>21</v>
      </c>
      <c r="Y639" s="2" t="s">
        <v>19</v>
      </c>
      <c r="Z639" s="2" t="s">
        <v>17</v>
      </c>
      <c r="AA639" s="2" t="s">
        <v>24</v>
      </c>
      <c r="AB639" s="1" t="s">
        <v>25</v>
      </c>
      <c r="AC639" s="2" t="s">
        <v>26</v>
      </c>
      <c r="AD639" s="2" t="s">
        <v>41</v>
      </c>
      <c r="AE639" s="2" t="s">
        <v>42</v>
      </c>
      <c r="AF639" s="2" t="s">
        <v>43</v>
      </c>
      <c r="AH639" s="2" t="s">
        <v>44</v>
      </c>
      <c r="AI639" s="2" t="s">
        <v>45</v>
      </c>
      <c r="AJ639" s="2" t="s">
        <v>46</v>
      </c>
      <c r="AK639" s="2" t="s">
        <v>47</v>
      </c>
      <c r="AL639" s="2"/>
      <c r="AM639" s="1"/>
      <c r="AN639" s="2" t="s">
        <v>0</v>
      </c>
      <c r="AO639" s="2" t="s">
        <v>5</v>
      </c>
      <c r="AP639" s="2" t="s">
        <v>6</v>
      </c>
      <c r="AQ639" s="2" t="s">
        <v>4</v>
      </c>
      <c r="AR639" s="2" t="s">
        <v>12</v>
      </c>
      <c r="AS639" s="2" t="s">
        <v>23</v>
      </c>
      <c r="AT639" s="2" t="s">
        <v>21</v>
      </c>
      <c r="AU639" s="2" t="s">
        <v>19</v>
      </c>
      <c r="AV639" s="2" t="s">
        <v>17</v>
      </c>
      <c r="AW639" s="2" t="s">
        <v>24</v>
      </c>
      <c r="AX639" s="1" t="s">
        <v>25</v>
      </c>
      <c r="AY639" s="2" t="s">
        <v>26</v>
      </c>
      <c r="AZ639" s="2" t="s">
        <v>41</v>
      </c>
      <c r="BA639" s="2" t="s">
        <v>42</v>
      </c>
      <c r="BB639" s="2" t="s">
        <v>43</v>
      </c>
      <c r="BD639" s="2" t="s">
        <v>44</v>
      </c>
      <c r="BE639" s="2" t="s">
        <v>45</v>
      </c>
      <c r="BF639" s="2" t="s">
        <v>46</v>
      </c>
      <c r="BG639" s="2" t="s">
        <v>47</v>
      </c>
      <c r="BK639" t="s">
        <v>48</v>
      </c>
      <c r="BL639" t="s">
        <v>0</v>
      </c>
      <c r="BM639" t="s">
        <v>48</v>
      </c>
      <c r="BN639" t="s">
        <v>0</v>
      </c>
    </row>
    <row r="640" spans="2:69" ht="20.55" customHeight="1" x14ac:dyDescent="0.3">
      <c r="B640" s="4"/>
      <c r="C640" s="2"/>
      <c r="D640" s="2"/>
      <c r="E640" s="24"/>
      <c r="F640" s="25"/>
      <c r="G640" s="24"/>
      <c r="H640" s="2"/>
      <c r="I640" s="24"/>
      <c r="J640" s="25"/>
      <c r="K640" s="24"/>
      <c r="L640" s="2"/>
      <c r="M640" s="2"/>
      <c r="N640" s="4"/>
      <c r="R640" s="5" t="s">
        <v>1</v>
      </c>
      <c r="S640" s="2"/>
      <c r="T640" s="1">
        <v>25</v>
      </c>
      <c r="U640" s="1">
        <v>30</v>
      </c>
      <c r="V640" s="1">
        <v>120</v>
      </c>
      <c r="W640" s="1"/>
      <c r="X640" s="1"/>
      <c r="AA640" s="2"/>
      <c r="AB640" s="2"/>
      <c r="AC640" s="2"/>
      <c r="AD640" s="2"/>
      <c r="AE640" s="2"/>
      <c r="AF640" s="2">
        <v>0</v>
      </c>
      <c r="AG640" s="1"/>
      <c r="AH640" s="1"/>
      <c r="AI640" s="1">
        <v>30</v>
      </c>
      <c r="AJ640" s="1">
        <v>35</v>
      </c>
      <c r="AK640" s="1">
        <v>40</v>
      </c>
      <c r="AL640" s="2"/>
      <c r="AM640" s="1"/>
      <c r="AN640" s="5" t="s">
        <v>1</v>
      </c>
      <c r="AO640" s="2">
        <v>100</v>
      </c>
      <c r="AP640" s="1"/>
      <c r="AQ640" s="1"/>
      <c r="AR640" s="1"/>
      <c r="AS640" s="1">
        <v>90</v>
      </c>
      <c r="AT640" s="1">
        <v>15</v>
      </c>
      <c r="AU640" s="1">
        <v>20</v>
      </c>
      <c r="AV640" s="1">
        <v>110</v>
      </c>
      <c r="AW640" s="2">
        <v>0</v>
      </c>
      <c r="AX640" s="2">
        <v>0</v>
      </c>
      <c r="AY640" s="2">
        <v>0</v>
      </c>
      <c r="AZ640" s="2">
        <v>0</v>
      </c>
      <c r="BA640" s="2">
        <v>0</v>
      </c>
      <c r="BB640" s="2"/>
      <c r="BC640" s="1"/>
      <c r="BD640" s="1">
        <v>25</v>
      </c>
      <c r="BE640" s="1">
        <v>30</v>
      </c>
      <c r="BF640" s="1">
        <v>35</v>
      </c>
      <c r="BG640" s="1"/>
      <c r="BK640">
        <f>SUM(S646:AK646)</f>
        <v>2000</v>
      </c>
      <c r="BL640">
        <f>SUM(S640:AK640)</f>
        <v>280</v>
      </c>
      <c r="BM640">
        <f>SUM(AO646:BG646)</f>
        <v>10000</v>
      </c>
      <c r="BN640">
        <f>SUM(AO640:BG640)</f>
        <v>425</v>
      </c>
      <c r="BO640">
        <f>MAX(MIN(BK640,BN640),MIN(BL640,BM640))</f>
        <v>425</v>
      </c>
    </row>
    <row r="641" spans="2:69" ht="20.55" customHeight="1" x14ac:dyDescent="0.3">
      <c r="B641" s="3" t="s">
        <v>29</v>
      </c>
      <c r="C641" s="10"/>
      <c r="D641" s="18"/>
      <c r="E641" s="25"/>
      <c r="F641" s="2"/>
      <c r="G641" s="25"/>
      <c r="H641" s="10"/>
      <c r="I641" s="25"/>
      <c r="J641" s="10"/>
      <c r="K641" s="25"/>
      <c r="L641" s="2"/>
      <c r="M641" s="2"/>
      <c r="N641" s="3" t="s">
        <v>39</v>
      </c>
      <c r="R641" s="5" t="s">
        <v>2</v>
      </c>
      <c r="S641" s="2"/>
      <c r="T641" s="1">
        <v>50</v>
      </c>
      <c r="U641" s="1">
        <v>60</v>
      </c>
      <c r="V641" s="1">
        <v>100</v>
      </c>
      <c r="W641" s="1"/>
      <c r="X641" s="1"/>
      <c r="AA641" s="2"/>
      <c r="AB641" s="2"/>
      <c r="AC641" s="2"/>
      <c r="AD641" s="2"/>
      <c r="AE641" s="2"/>
      <c r="AF641" s="2">
        <v>0</v>
      </c>
      <c r="AG641" s="1"/>
      <c r="AH641" s="1"/>
      <c r="AI641" s="1">
        <v>20</v>
      </c>
      <c r="AJ641" s="1">
        <v>25</v>
      </c>
      <c r="AK641" s="1">
        <v>30</v>
      </c>
      <c r="AL641" s="2"/>
      <c r="AM641" s="1"/>
      <c r="AN641" s="5" t="s">
        <v>2</v>
      </c>
      <c r="AO641" s="2">
        <v>75</v>
      </c>
      <c r="AP641" s="1"/>
      <c r="AQ641" s="1"/>
      <c r="AR641" s="1"/>
      <c r="AS641" s="1">
        <v>80</v>
      </c>
      <c r="AT641" s="1">
        <v>55</v>
      </c>
      <c r="AU641" s="1">
        <v>65</v>
      </c>
      <c r="AV641" s="1">
        <v>105</v>
      </c>
      <c r="AW641" s="2">
        <v>0</v>
      </c>
      <c r="AX641" s="2">
        <v>0</v>
      </c>
      <c r="AY641" s="2">
        <v>0</v>
      </c>
      <c r="AZ641" s="2">
        <v>0</v>
      </c>
      <c r="BA641" s="2">
        <v>0</v>
      </c>
      <c r="BB641" s="2"/>
      <c r="BC641" s="1"/>
      <c r="BD641" s="1">
        <v>15</v>
      </c>
      <c r="BE641" s="1">
        <v>20</v>
      </c>
      <c r="BF641" s="1">
        <v>25</v>
      </c>
      <c r="BG641" s="1"/>
      <c r="BK641">
        <f t="shared" ref="BK641:BK643" si="190">SUM(S647:AK647)</f>
        <v>2000</v>
      </c>
      <c r="BL641">
        <f t="shared" ref="BL641:BL643" si="191">SUM(S641:AK641)</f>
        <v>285</v>
      </c>
      <c r="BM641">
        <f t="shared" ref="BM641:BM643" si="192">SUM(AO647:BG647)</f>
        <v>10000</v>
      </c>
      <c r="BN641">
        <f t="shared" ref="BN641:BN643" si="193">SUM(AO641:BG641)</f>
        <v>440</v>
      </c>
      <c r="BO641">
        <f t="shared" ref="BO641:BO643" si="194">MAX(MIN(BK641,BN641),MIN(BL641,BM641))</f>
        <v>440</v>
      </c>
    </row>
    <row r="642" spans="2:69" ht="20.55" customHeight="1" thickBot="1" x14ac:dyDescent="0.35">
      <c r="B642" s="4"/>
      <c r="C642" s="2"/>
      <c r="D642" s="2"/>
      <c r="E642" s="26"/>
      <c r="F642" s="2"/>
      <c r="G642" s="26"/>
      <c r="H642" s="2"/>
      <c r="I642" s="26"/>
      <c r="J642" s="2"/>
      <c r="K642" s="26"/>
      <c r="L642" s="2"/>
      <c r="M642" s="2"/>
      <c r="N642" s="4"/>
      <c r="R642" s="5" t="s">
        <v>3</v>
      </c>
      <c r="S642" s="2"/>
      <c r="T642" s="1">
        <v>75</v>
      </c>
      <c r="U642" s="1">
        <v>100</v>
      </c>
      <c r="V642" s="1">
        <v>60</v>
      </c>
      <c r="W642" s="1"/>
      <c r="X642" s="1"/>
      <c r="AA642" s="2"/>
      <c r="AB642" s="2"/>
      <c r="AC642" s="2"/>
      <c r="AD642" s="2"/>
      <c r="AE642" s="2"/>
      <c r="AF642" s="2">
        <v>0</v>
      </c>
      <c r="AG642" s="1"/>
      <c r="AH642" s="1"/>
      <c r="AI642" s="1">
        <v>25</v>
      </c>
      <c r="AJ642" s="1">
        <v>30</v>
      </c>
      <c r="AK642" s="1">
        <v>35</v>
      </c>
      <c r="AL642" s="2"/>
      <c r="AM642" s="1"/>
      <c r="AN642" s="5" t="s">
        <v>3</v>
      </c>
      <c r="AO642" s="2">
        <v>50</v>
      </c>
      <c r="AP642" s="1"/>
      <c r="AQ642" s="1"/>
      <c r="AR642" s="1"/>
      <c r="AS642" s="1">
        <v>45</v>
      </c>
      <c r="AT642" s="1">
        <v>70</v>
      </c>
      <c r="AU642" s="1">
        <v>95</v>
      </c>
      <c r="AV642" s="1">
        <v>55</v>
      </c>
      <c r="AW642" s="2">
        <v>0</v>
      </c>
      <c r="AX642" s="2">
        <v>0</v>
      </c>
      <c r="AY642" s="2">
        <v>0</v>
      </c>
      <c r="AZ642" s="2">
        <v>0</v>
      </c>
      <c r="BA642" s="2">
        <v>0</v>
      </c>
      <c r="BB642" s="2"/>
      <c r="BC642" s="1"/>
      <c r="BD642" s="1">
        <v>20</v>
      </c>
      <c r="BE642" s="1">
        <v>25</v>
      </c>
      <c r="BF642" s="1">
        <v>30</v>
      </c>
      <c r="BG642" s="1"/>
      <c r="BK642">
        <f t="shared" si="190"/>
        <v>2000</v>
      </c>
      <c r="BL642">
        <f t="shared" si="191"/>
        <v>325</v>
      </c>
      <c r="BM642">
        <f t="shared" si="192"/>
        <v>10000</v>
      </c>
      <c r="BN642">
        <f t="shared" si="193"/>
        <v>390</v>
      </c>
      <c r="BO642">
        <f t="shared" si="194"/>
        <v>390</v>
      </c>
    </row>
    <row r="643" spans="2:69" ht="20.55" customHeight="1" x14ac:dyDescent="0.3">
      <c r="B643" s="13" t="s">
        <v>13</v>
      </c>
      <c r="C643" s="2"/>
      <c r="D643" s="2"/>
      <c r="E643" s="13" t="s">
        <v>28</v>
      </c>
      <c r="F643" s="2"/>
      <c r="G643" s="13" t="s">
        <v>27</v>
      </c>
      <c r="H643" s="2"/>
      <c r="I643" s="13" t="s">
        <v>26</v>
      </c>
      <c r="J643" s="2"/>
      <c r="K643" s="13" t="s">
        <v>25</v>
      </c>
      <c r="L643" s="2"/>
      <c r="M643" s="2"/>
      <c r="N643" s="23" t="s">
        <v>24</v>
      </c>
      <c r="R643" s="5" t="s">
        <v>8</v>
      </c>
      <c r="S643" s="2"/>
      <c r="T643" s="1">
        <v>100</v>
      </c>
      <c r="U643" s="1">
        <v>120</v>
      </c>
      <c r="V643" s="1">
        <v>30</v>
      </c>
      <c r="W643" s="1"/>
      <c r="X643" s="1"/>
      <c r="AA643" s="2"/>
      <c r="AB643" s="2"/>
      <c r="AC643" s="2"/>
      <c r="AD643" s="2"/>
      <c r="AE643" s="2"/>
      <c r="AF643" s="2">
        <v>0</v>
      </c>
      <c r="AG643" s="1"/>
      <c r="AH643" s="1"/>
      <c r="AI643" s="1">
        <v>40</v>
      </c>
      <c r="AJ643" s="1">
        <v>45</v>
      </c>
      <c r="AK643" s="1">
        <v>50</v>
      </c>
      <c r="AL643" s="2"/>
      <c r="AM643" s="1"/>
      <c r="AN643" s="5" t="s">
        <v>8</v>
      </c>
      <c r="AO643" s="2">
        <v>25</v>
      </c>
      <c r="AP643" s="1"/>
      <c r="AQ643" s="1"/>
      <c r="AR643" s="1"/>
      <c r="AS643" s="1">
        <v>35</v>
      </c>
      <c r="AT643" s="1">
        <v>110</v>
      </c>
      <c r="AU643" s="1">
        <v>130</v>
      </c>
      <c r="AV643" s="1">
        <v>40</v>
      </c>
      <c r="AW643" s="2">
        <v>0</v>
      </c>
      <c r="AX643" s="2">
        <v>0</v>
      </c>
      <c r="AY643" s="2">
        <v>0</v>
      </c>
      <c r="AZ643" s="2">
        <v>0</v>
      </c>
      <c r="BA643" s="2">
        <v>0</v>
      </c>
      <c r="BB643" s="2"/>
      <c r="BC643" s="1"/>
      <c r="BD643" s="1">
        <v>35</v>
      </c>
      <c r="BE643" s="1">
        <v>40</v>
      </c>
      <c r="BF643" s="1">
        <v>45</v>
      </c>
      <c r="BG643" s="1"/>
      <c r="BK643">
        <f t="shared" si="190"/>
        <v>2000</v>
      </c>
      <c r="BL643">
        <f t="shared" si="191"/>
        <v>385</v>
      </c>
      <c r="BM643">
        <f t="shared" si="192"/>
        <v>10000</v>
      </c>
      <c r="BN643">
        <f t="shared" si="193"/>
        <v>460</v>
      </c>
      <c r="BO643">
        <f t="shared" si="194"/>
        <v>460</v>
      </c>
    </row>
    <row r="644" spans="2:69" ht="20.55" customHeight="1" x14ac:dyDescent="0.3">
      <c r="B644" s="24"/>
      <c r="C644" s="2"/>
      <c r="E644" s="4"/>
      <c r="F644" s="2"/>
      <c r="G644" s="4"/>
      <c r="H644" s="2"/>
      <c r="I644" s="4"/>
      <c r="J644" s="2"/>
      <c r="K644" s="4"/>
      <c r="L644" s="2"/>
      <c r="M644" s="2"/>
      <c r="N644" s="4"/>
      <c r="R644" s="2"/>
      <c r="S644" s="2"/>
      <c r="T644" s="1"/>
      <c r="U644" s="1"/>
      <c r="V644" s="1"/>
      <c r="W644" s="1"/>
      <c r="X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2"/>
      <c r="AM644" s="1"/>
      <c r="AN644" s="2"/>
      <c r="AO644" s="2"/>
      <c r="AP644" s="1"/>
      <c r="AQ644" s="1"/>
      <c r="AR644" s="1"/>
      <c r="AS644" s="1"/>
      <c r="AT644" s="1"/>
      <c r="AU644" s="1"/>
      <c r="AV644" s="1"/>
      <c r="AW644" s="1"/>
      <c r="AX644" s="1"/>
      <c r="AY644" s="1"/>
      <c r="AZ644" s="1"/>
      <c r="BA644" s="1"/>
      <c r="BB644" s="1"/>
      <c r="BC644" s="1"/>
      <c r="BD644" s="1"/>
      <c r="BE644" s="1"/>
      <c r="BF644" s="1"/>
      <c r="BG644" s="1"/>
    </row>
    <row r="645" spans="2:69" x14ac:dyDescent="0.3">
      <c r="B645" s="25"/>
      <c r="C645" s="10"/>
      <c r="D645" s="10"/>
      <c r="E645" s="3" t="s">
        <v>32</v>
      </c>
      <c r="F645" s="11"/>
      <c r="G645" s="3" t="s">
        <v>34</v>
      </c>
      <c r="H645" s="11"/>
      <c r="I645" s="3" t="s">
        <v>36</v>
      </c>
      <c r="J645" s="10"/>
      <c r="K645" s="3" t="s">
        <v>38</v>
      </c>
      <c r="L645" s="2"/>
      <c r="M645" s="2"/>
      <c r="N645" s="3" t="s">
        <v>40</v>
      </c>
      <c r="R645" s="2" t="s">
        <v>7</v>
      </c>
      <c r="S645" s="2"/>
      <c r="T645" s="1"/>
      <c r="U645" s="1"/>
      <c r="V645" s="1"/>
      <c r="W645" s="1"/>
      <c r="X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2"/>
      <c r="AM645" s="1"/>
      <c r="AN645" s="2" t="s">
        <v>7</v>
      </c>
      <c r="AO645" s="2"/>
      <c r="AP645" s="1"/>
      <c r="AQ645" s="1"/>
      <c r="AR645" s="1"/>
      <c r="AS645" s="1"/>
      <c r="AT645" s="1"/>
      <c r="AU645" s="1"/>
      <c r="AV645" s="1"/>
      <c r="AW645" s="1"/>
      <c r="AX645" s="1"/>
      <c r="AY645" s="1"/>
      <c r="AZ645" s="1"/>
      <c r="BA645" s="1"/>
      <c r="BB645" s="1"/>
      <c r="BC645" s="1"/>
      <c r="BD645" s="1"/>
      <c r="BE645" s="1"/>
      <c r="BF645" s="1"/>
      <c r="BG645" s="1"/>
    </row>
    <row r="646" spans="2:69" ht="15" thickBot="1" x14ac:dyDescent="0.35">
      <c r="B646" s="26"/>
      <c r="C646" s="2"/>
      <c r="D646" s="2"/>
      <c r="E646" s="4"/>
      <c r="F646" s="4"/>
      <c r="G646" s="4"/>
      <c r="H646" s="2"/>
      <c r="I646" s="4"/>
      <c r="J646" s="4"/>
      <c r="K646" s="4"/>
      <c r="L646" s="2"/>
      <c r="M646" s="2"/>
      <c r="N646" s="4"/>
      <c r="R646" s="5" t="s">
        <v>1</v>
      </c>
      <c r="S646" s="2"/>
      <c r="T646" s="2">
        <v>0</v>
      </c>
      <c r="U646" s="2">
        <v>0</v>
      </c>
      <c r="V646" s="2">
        <v>0</v>
      </c>
      <c r="W646" s="2"/>
      <c r="X646" s="2"/>
      <c r="AA646" s="1"/>
      <c r="AB646" s="1"/>
      <c r="AC646" s="1"/>
      <c r="AD646" s="1"/>
      <c r="AE646" s="1"/>
      <c r="AF646" s="1">
        <v>2000</v>
      </c>
      <c r="AG646" s="1"/>
      <c r="AH646" s="1"/>
      <c r="AI646" s="1">
        <v>0</v>
      </c>
      <c r="AJ646" s="1">
        <v>0</v>
      </c>
      <c r="AK646" s="1">
        <v>0</v>
      </c>
      <c r="AL646" s="1"/>
      <c r="AM646" s="1"/>
      <c r="AN646" s="5" t="s">
        <v>1</v>
      </c>
      <c r="AO646" s="2">
        <v>0</v>
      </c>
      <c r="AP646" s="2"/>
      <c r="AQ646" s="2"/>
      <c r="AR646" s="2"/>
      <c r="AS646" s="2">
        <v>0</v>
      </c>
      <c r="AT646" s="2">
        <v>0</v>
      </c>
      <c r="AU646" s="2">
        <v>0</v>
      </c>
      <c r="AV646" s="2">
        <v>0</v>
      </c>
      <c r="AW646" s="1">
        <v>2000</v>
      </c>
      <c r="AX646" s="1">
        <v>2000</v>
      </c>
      <c r="AY646" s="1">
        <v>2000</v>
      </c>
      <c r="AZ646" s="1">
        <v>2000</v>
      </c>
      <c r="BA646" s="1">
        <v>2000</v>
      </c>
      <c r="BB646" s="1"/>
      <c r="BC646" s="1"/>
      <c r="BD646" s="1">
        <v>0</v>
      </c>
      <c r="BE646" s="1">
        <v>0</v>
      </c>
      <c r="BF646" s="1">
        <v>0</v>
      </c>
      <c r="BG646" s="1"/>
      <c r="BQ646" s="12"/>
    </row>
    <row r="647" spans="2:69" x14ac:dyDescent="0.3">
      <c r="B647" s="13" t="s">
        <v>17</v>
      </c>
      <c r="C647" s="4"/>
      <c r="D647" s="3" t="s">
        <v>18</v>
      </c>
      <c r="E647" s="4"/>
      <c r="F647" s="13" t="s">
        <v>19</v>
      </c>
      <c r="G647" s="4"/>
      <c r="H647" s="3" t="s">
        <v>20</v>
      </c>
      <c r="I647" s="4"/>
      <c r="J647" s="23" t="s">
        <v>21</v>
      </c>
      <c r="K647" s="4"/>
      <c r="L647" s="3" t="s">
        <v>22</v>
      </c>
      <c r="M647" s="4"/>
      <c r="N647" s="13" t="s">
        <v>23</v>
      </c>
      <c r="R647" s="5" t="s">
        <v>2</v>
      </c>
      <c r="S647" s="2"/>
      <c r="T647" s="2">
        <v>0</v>
      </c>
      <c r="U647" s="2">
        <v>0</v>
      </c>
      <c r="V647" s="2">
        <v>0</v>
      </c>
      <c r="W647" s="2"/>
      <c r="X647" s="2"/>
      <c r="AA647" s="1"/>
      <c r="AB647" s="1"/>
      <c r="AC647" s="1"/>
      <c r="AD647" s="1"/>
      <c r="AE647" s="1"/>
      <c r="AF647" s="1">
        <v>2000</v>
      </c>
      <c r="AG647" s="1"/>
      <c r="AH647" s="1"/>
      <c r="AI647" s="1">
        <v>0</v>
      </c>
      <c r="AJ647" s="1">
        <v>0</v>
      </c>
      <c r="AK647" s="1">
        <v>0</v>
      </c>
      <c r="AL647" s="1"/>
      <c r="AM647" s="1"/>
      <c r="AN647" s="5" t="s">
        <v>2</v>
      </c>
      <c r="AO647" s="2">
        <v>0</v>
      </c>
      <c r="AP647" s="2"/>
      <c r="AQ647" s="2"/>
      <c r="AR647" s="2"/>
      <c r="AS647" s="2">
        <v>0</v>
      </c>
      <c r="AT647" s="2">
        <v>0</v>
      </c>
      <c r="AU647" s="2">
        <v>0</v>
      </c>
      <c r="AV647" s="2">
        <v>0</v>
      </c>
      <c r="AW647" s="1">
        <v>2000</v>
      </c>
      <c r="AX647" s="1">
        <v>2000</v>
      </c>
      <c r="AY647" s="1">
        <v>2000</v>
      </c>
      <c r="AZ647" s="1">
        <v>2000</v>
      </c>
      <c r="BA647" s="1">
        <v>2000</v>
      </c>
      <c r="BB647" s="1"/>
      <c r="BC647" s="1"/>
      <c r="BD647" s="1">
        <v>0</v>
      </c>
      <c r="BE647" s="1">
        <v>0</v>
      </c>
      <c r="BF647" s="1">
        <v>0</v>
      </c>
      <c r="BG647" s="1"/>
    </row>
    <row r="648" spans="2:69" x14ac:dyDescent="0.3">
      <c r="B648" s="2"/>
      <c r="C648" s="2"/>
      <c r="D648" s="10"/>
      <c r="E648" s="2"/>
      <c r="F648" s="2"/>
      <c r="G648" s="2"/>
      <c r="H648" s="10"/>
      <c r="I648" s="2"/>
      <c r="J648" s="2"/>
      <c r="R648" s="5" t="s">
        <v>3</v>
      </c>
      <c r="S648" s="2"/>
      <c r="T648" s="2">
        <v>0</v>
      </c>
      <c r="U648" s="2">
        <v>0</v>
      </c>
      <c r="V648" s="2">
        <v>0</v>
      </c>
      <c r="W648" s="2"/>
      <c r="X648" s="2"/>
      <c r="AA648" s="1"/>
      <c r="AB648" s="1"/>
      <c r="AC648" s="1"/>
      <c r="AD648" s="1"/>
      <c r="AE648" s="1"/>
      <c r="AF648" s="1">
        <v>2000</v>
      </c>
      <c r="AG648" s="1"/>
      <c r="AH648" s="1"/>
      <c r="AI648" s="1">
        <v>0</v>
      </c>
      <c r="AJ648" s="1">
        <v>0</v>
      </c>
      <c r="AK648" s="1">
        <v>0</v>
      </c>
      <c r="AL648" s="2"/>
      <c r="AM648" s="1"/>
      <c r="AN648" s="5" t="s">
        <v>3</v>
      </c>
      <c r="AO648" s="2">
        <v>0</v>
      </c>
      <c r="AP648" s="2"/>
      <c r="AQ648" s="2"/>
      <c r="AR648" s="2"/>
      <c r="AS648" s="2">
        <v>0</v>
      </c>
      <c r="AT648" s="2">
        <v>0</v>
      </c>
      <c r="AU648" s="2">
        <v>0</v>
      </c>
      <c r="AV648" s="2">
        <v>0</v>
      </c>
      <c r="AW648" s="1">
        <v>2000</v>
      </c>
      <c r="AX648" s="1">
        <v>2000</v>
      </c>
      <c r="AY648" s="1">
        <v>2000</v>
      </c>
      <c r="AZ648" s="1">
        <v>2000</v>
      </c>
      <c r="BA648" s="1">
        <v>2000</v>
      </c>
      <c r="BB648" s="1"/>
      <c r="BC648" s="1"/>
      <c r="BD648" s="1">
        <v>0</v>
      </c>
      <c r="BE648" s="1">
        <v>0</v>
      </c>
      <c r="BF648" s="1">
        <v>0</v>
      </c>
      <c r="BG648" s="1"/>
    </row>
    <row r="649" spans="2:69" x14ac:dyDescent="0.3">
      <c r="R649" s="5" t="s">
        <v>8</v>
      </c>
      <c r="S649" s="2"/>
      <c r="T649" s="2">
        <v>0</v>
      </c>
      <c r="U649" s="2">
        <v>0</v>
      </c>
      <c r="V649" s="2">
        <v>0</v>
      </c>
      <c r="W649" s="2"/>
      <c r="X649" s="2"/>
      <c r="AA649" s="1"/>
      <c r="AB649" s="1"/>
      <c r="AC649" s="1"/>
      <c r="AD649" s="1"/>
      <c r="AE649" s="1"/>
      <c r="AF649" s="1">
        <v>2000</v>
      </c>
      <c r="AG649" s="1"/>
      <c r="AH649" s="1"/>
      <c r="AI649" s="1">
        <v>0</v>
      </c>
      <c r="AJ649" s="1">
        <v>0</v>
      </c>
      <c r="AK649" s="1">
        <v>0</v>
      </c>
      <c r="AN649" s="5" t="s">
        <v>8</v>
      </c>
      <c r="AO649" s="2">
        <v>0</v>
      </c>
      <c r="AP649" s="2"/>
      <c r="AQ649" s="2"/>
      <c r="AR649" s="2"/>
      <c r="AS649" s="2">
        <v>0</v>
      </c>
      <c r="AT649" s="2">
        <v>0</v>
      </c>
      <c r="AU649" s="2">
        <v>0</v>
      </c>
      <c r="AV649" s="2">
        <v>0</v>
      </c>
      <c r="AW649" s="1">
        <v>2000</v>
      </c>
      <c r="AX649" s="1">
        <v>2000</v>
      </c>
      <c r="AY649" s="1">
        <v>2000</v>
      </c>
      <c r="AZ649" s="1">
        <v>2000</v>
      </c>
      <c r="BA649" s="1">
        <v>2000</v>
      </c>
      <c r="BB649" s="1"/>
      <c r="BC649" s="1"/>
      <c r="BD649" s="1">
        <v>0</v>
      </c>
      <c r="BE649" s="1">
        <v>0</v>
      </c>
      <c r="BF649" s="1">
        <v>0</v>
      </c>
      <c r="BG649" s="1"/>
    </row>
    <row r="651" spans="2:69" ht="20.55" customHeight="1" x14ac:dyDescent="0.3">
      <c r="B651" s="16" t="s">
        <v>16</v>
      </c>
      <c r="D651" s="16" t="s">
        <v>38</v>
      </c>
      <c r="F651" t="s">
        <v>36</v>
      </c>
      <c r="H651" s="16" t="s">
        <v>18</v>
      </c>
      <c r="J651" s="16" t="s">
        <v>34</v>
      </c>
      <c r="L651" t="s">
        <v>32</v>
      </c>
    </row>
    <row r="652" spans="2:69" ht="20.55" customHeight="1" thickBot="1" x14ac:dyDescent="0.35"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H652" s="2"/>
      <c r="AK652" s="2"/>
      <c r="AL652" s="2"/>
      <c r="AM652" s="2"/>
      <c r="AN652" s="2"/>
      <c r="AO652" s="2"/>
      <c r="AQ652" s="2"/>
      <c r="BK652" t="s">
        <v>9</v>
      </c>
      <c r="BL652" t="s">
        <v>9</v>
      </c>
      <c r="BM652" t="s">
        <v>10</v>
      </c>
      <c r="BN652" t="s">
        <v>10</v>
      </c>
      <c r="BO652" t="s">
        <v>11</v>
      </c>
    </row>
    <row r="653" spans="2:69" ht="20.55" customHeight="1" x14ac:dyDescent="0.3">
      <c r="B653" s="13" t="s">
        <v>12</v>
      </c>
      <c r="C653" s="4"/>
      <c r="D653" s="3" t="s">
        <v>14</v>
      </c>
      <c r="E653" s="4"/>
      <c r="F653" s="13" t="s">
        <v>4</v>
      </c>
      <c r="G653" s="4"/>
      <c r="H653" s="3" t="s">
        <v>15</v>
      </c>
      <c r="I653" s="4"/>
      <c r="J653" s="15" t="s">
        <v>6</v>
      </c>
      <c r="K653" s="19"/>
      <c r="L653" s="20"/>
      <c r="M653" s="21"/>
      <c r="N653" s="17" t="s">
        <v>5</v>
      </c>
      <c r="R653" s="2" t="s">
        <v>0</v>
      </c>
      <c r="S653" s="2" t="s">
        <v>5</v>
      </c>
      <c r="T653" s="2" t="s">
        <v>6</v>
      </c>
      <c r="U653" s="2" t="s">
        <v>4</v>
      </c>
      <c r="V653" s="2" t="s">
        <v>12</v>
      </c>
      <c r="W653" s="2" t="s">
        <v>23</v>
      </c>
      <c r="X653" s="2" t="s">
        <v>21</v>
      </c>
      <c r="Y653" s="2" t="s">
        <v>19</v>
      </c>
      <c r="Z653" s="2" t="s">
        <v>17</v>
      </c>
      <c r="AA653" s="2" t="s">
        <v>24</v>
      </c>
      <c r="AB653" s="1" t="s">
        <v>25</v>
      </c>
      <c r="AC653" s="2" t="s">
        <v>26</v>
      </c>
      <c r="AD653" s="2" t="s">
        <v>41</v>
      </c>
      <c r="AE653" s="2" t="s">
        <v>42</v>
      </c>
      <c r="AF653" s="2" t="s">
        <v>43</v>
      </c>
      <c r="AH653" s="2" t="s">
        <v>44</v>
      </c>
      <c r="AI653" s="2" t="s">
        <v>45</v>
      </c>
      <c r="AJ653" s="2" t="s">
        <v>46</v>
      </c>
      <c r="AK653" s="2" t="s">
        <v>47</v>
      </c>
      <c r="AL653" s="2"/>
      <c r="AM653" s="1"/>
      <c r="AN653" s="2" t="s">
        <v>0</v>
      </c>
      <c r="AO653" s="2" t="s">
        <v>5</v>
      </c>
      <c r="AP653" s="2" t="s">
        <v>6</v>
      </c>
      <c r="AQ653" s="2" t="s">
        <v>4</v>
      </c>
      <c r="AR653" s="2" t="s">
        <v>12</v>
      </c>
      <c r="AS653" s="2" t="s">
        <v>23</v>
      </c>
      <c r="AT653" s="2" t="s">
        <v>21</v>
      </c>
      <c r="AU653" s="2" t="s">
        <v>19</v>
      </c>
      <c r="AV653" s="2" t="s">
        <v>17</v>
      </c>
      <c r="AW653" s="2" t="s">
        <v>24</v>
      </c>
      <c r="AX653" s="1" t="s">
        <v>25</v>
      </c>
      <c r="AY653" s="2" t="s">
        <v>26</v>
      </c>
      <c r="AZ653" s="2" t="s">
        <v>41</v>
      </c>
      <c r="BA653" s="2" t="s">
        <v>42</v>
      </c>
      <c r="BB653" s="2" t="s">
        <v>43</v>
      </c>
      <c r="BD653" s="2" t="s">
        <v>44</v>
      </c>
      <c r="BE653" s="2" t="s">
        <v>45</v>
      </c>
      <c r="BF653" s="2" t="s">
        <v>46</v>
      </c>
      <c r="BG653" s="2" t="s">
        <v>47</v>
      </c>
      <c r="BK653" t="s">
        <v>48</v>
      </c>
      <c r="BL653" t="s">
        <v>0</v>
      </c>
      <c r="BM653" t="s">
        <v>48</v>
      </c>
      <c r="BN653" t="s">
        <v>0</v>
      </c>
    </row>
    <row r="654" spans="2:69" ht="20.55" customHeight="1" x14ac:dyDescent="0.3">
      <c r="B654" s="28"/>
      <c r="C654" s="2"/>
      <c r="D654" s="2"/>
      <c r="E654" s="4"/>
      <c r="F654" s="4"/>
      <c r="G654" s="4"/>
      <c r="H654" s="2"/>
      <c r="I654" s="4"/>
      <c r="J654" s="4"/>
      <c r="K654" s="4"/>
      <c r="L654" s="2"/>
      <c r="M654" s="2"/>
      <c r="N654" s="4"/>
      <c r="R654" s="5" t="s">
        <v>1</v>
      </c>
      <c r="S654" s="2"/>
      <c r="T654" s="1">
        <v>25</v>
      </c>
      <c r="U654" s="1">
        <v>30</v>
      </c>
      <c r="V654" s="1">
        <v>120</v>
      </c>
      <c r="W654" s="1"/>
      <c r="X654" s="1"/>
      <c r="Z654" s="1"/>
      <c r="AA654" s="2"/>
      <c r="AB654" s="2">
        <v>0</v>
      </c>
      <c r="AC654" s="2">
        <v>0</v>
      </c>
      <c r="AD654" s="2">
        <v>0</v>
      </c>
      <c r="AE654" s="2">
        <v>0</v>
      </c>
      <c r="AF654" s="2"/>
      <c r="AG654" s="1"/>
      <c r="AH654" s="1"/>
      <c r="AI654" s="1">
        <v>30</v>
      </c>
      <c r="AJ654" s="1">
        <v>35</v>
      </c>
      <c r="AK654" s="1">
        <v>40</v>
      </c>
      <c r="AL654" s="2"/>
      <c r="AM654" s="1"/>
      <c r="AN654" s="5" t="s">
        <v>1</v>
      </c>
      <c r="AO654" s="2">
        <v>100</v>
      </c>
      <c r="AP654" s="1"/>
      <c r="AQ654" s="1"/>
      <c r="AR654" s="1"/>
      <c r="AS654" s="1">
        <v>90</v>
      </c>
      <c r="AT654" s="1">
        <v>15</v>
      </c>
      <c r="AU654" s="1">
        <v>20</v>
      </c>
      <c r="AV654" s="1">
        <v>110</v>
      </c>
      <c r="AW654" s="2">
        <v>0</v>
      </c>
      <c r="AX654" s="2"/>
      <c r="AY654" s="2"/>
      <c r="AZ654" s="2"/>
      <c r="BA654" s="2"/>
      <c r="BB654" s="2">
        <v>0</v>
      </c>
      <c r="BC654" s="1"/>
      <c r="BD654" s="1">
        <v>25</v>
      </c>
      <c r="BE654" s="1">
        <v>30</v>
      </c>
      <c r="BF654" s="1">
        <v>35</v>
      </c>
      <c r="BG654" s="1"/>
      <c r="BK654">
        <f>SUM(S660:AK660)</f>
        <v>8000</v>
      </c>
      <c r="BL654">
        <f>SUM(S654:AK654)</f>
        <v>280</v>
      </c>
      <c r="BM654">
        <f>SUM(AO660:BG660)</f>
        <v>4000</v>
      </c>
      <c r="BN654">
        <f>SUM(AO654:BG654)</f>
        <v>425</v>
      </c>
      <c r="BO654">
        <f>MAX(MIN(BK654,BN654),MIN(BL654,BM654))</f>
        <v>425</v>
      </c>
    </row>
    <row r="655" spans="2:69" ht="20.55" customHeight="1" x14ac:dyDescent="0.3">
      <c r="B655" s="29"/>
      <c r="C655" s="10"/>
      <c r="D655" s="18"/>
      <c r="E655" s="3" t="s">
        <v>31</v>
      </c>
      <c r="F655" s="2"/>
      <c r="G655" s="3" t="s">
        <v>33</v>
      </c>
      <c r="H655" s="10"/>
      <c r="I655" s="3" t="s">
        <v>35</v>
      </c>
      <c r="J655" s="10"/>
      <c r="K655" s="3" t="s">
        <v>37</v>
      </c>
      <c r="L655" s="2"/>
      <c r="M655" s="2"/>
      <c r="N655" s="3" t="s">
        <v>39</v>
      </c>
      <c r="R655" s="5" t="s">
        <v>2</v>
      </c>
      <c r="S655" s="2"/>
      <c r="T655" s="1">
        <v>50</v>
      </c>
      <c r="U655" s="1">
        <v>60</v>
      </c>
      <c r="V655" s="1">
        <v>100</v>
      </c>
      <c r="W655" s="1"/>
      <c r="X655" s="1"/>
      <c r="Z655" s="1"/>
      <c r="AA655" s="2"/>
      <c r="AB655" s="2">
        <v>0</v>
      </c>
      <c r="AC655" s="2">
        <v>0</v>
      </c>
      <c r="AD655" s="2">
        <v>0</v>
      </c>
      <c r="AE655" s="2">
        <v>0</v>
      </c>
      <c r="AF655" s="2"/>
      <c r="AG655" s="1"/>
      <c r="AH655" s="1"/>
      <c r="AI655" s="1">
        <v>20</v>
      </c>
      <c r="AJ655" s="1">
        <v>25</v>
      </c>
      <c r="AK655" s="1">
        <v>30</v>
      </c>
      <c r="AL655" s="2"/>
      <c r="AM655" s="1"/>
      <c r="AN655" s="5" t="s">
        <v>2</v>
      </c>
      <c r="AO655" s="2">
        <v>75</v>
      </c>
      <c r="AP655" s="1"/>
      <c r="AQ655" s="1"/>
      <c r="AR655" s="1"/>
      <c r="AS655" s="1">
        <v>80</v>
      </c>
      <c r="AT655" s="1">
        <v>55</v>
      </c>
      <c r="AU655" s="1">
        <v>65</v>
      </c>
      <c r="AV655" s="1">
        <v>105</v>
      </c>
      <c r="AW655" s="2">
        <v>0</v>
      </c>
      <c r="AX655" s="2"/>
      <c r="AY655" s="2"/>
      <c r="AZ655" s="2"/>
      <c r="BA655" s="2"/>
      <c r="BB655" s="2">
        <v>0</v>
      </c>
      <c r="BC655" s="1"/>
      <c r="BD655" s="1">
        <v>15</v>
      </c>
      <c r="BE655" s="1">
        <v>20</v>
      </c>
      <c r="BF655" s="1">
        <v>25</v>
      </c>
      <c r="BG655" s="1"/>
      <c r="BK655">
        <f t="shared" ref="BK655:BK657" si="195">SUM(S661:AK661)</f>
        <v>8000</v>
      </c>
      <c r="BL655">
        <f t="shared" ref="BL655:BL657" si="196">SUM(S655:AK655)</f>
        <v>285</v>
      </c>
      <c r="BM655">
        <f t="shared" ref="BM655:BM657" si="197">SUM(AO661:BG661)</f>
        <v>4000</v>
      </c>
      <c r="BN655">
        <f t="shared" ref="BN655:BN657" si="198">SUM(AO655:BG655)</f>
        <v>440</v>
      </c>
      <c r="BO655">
        <f t="shared" ref="BO655:BO657" si="199">MAX(MIN(BK655,BN655),MIN(BL655,BM655))</f>
        <v>440</v>
      </c>
    </row>
    <row r="656" spans="2:69" ht="20.55" customHeight="1" thickBot="1" x14ac:dyDescent="0.35">
      <c r="B656" s="28"/>
      <c r="C656" s="2"/>
      <c r="D656" s="2"/>
      <c r="E656" s="4"/>
      <c r="F656" s="2"/>
      <c r="G656" s="4"/>
      <c r="H656" s="2"/>
      <c r="I656" s="4"/>
      <c r="J656" s="2"/>
      <c r="K656" s="4"/>
      <c r="L656" s="2"/>
      <c r="M656" s="2"/>
      <c r="N656" s="4"/>
      <c r="R656" s="5" t="s">
        <v>3</v>
      </c>
      <c r="S656" s="2"/>
      <c r="T656" s="1">
        <v>75</v>
      </c>
      <c r="U656" s="1">
        <v>100</v>
      </c>
      <c r="V656" s="1">
        <v>60</v>
      </c>
      <c r="W656" s="1"/>
      <c r="X656" s="1"/>
      <c r="Z656" s="1"/>
      <c r="AA656" s="2"/>
      <c r="AB656" s="2">
        <v>0</v>
      </c>
      <c r="AC656" s="2">
        <v>0</v>
      </c>
      <c r="AD656" s="2">
        <v>0</v>
      </c>
      <c r="AE656" s="2">
        <v>0</v>
      </c>
      <c r="AF656" s="2"/>
      <c r="AG656" s="1"/>
      <c r="AH656" s="1"/>
      <c r="AI656" s="1">
        <v>25</v>
      </c>
      <c r="AJ656" s="1">
        <v>30</v>
      </c>
      <c r="AK656" s="1">
        <v>35</v>
      </c>
      <c r="AL656" s="2"/>
      <c r="AM656" s="1"/>
      <c r="AN656" s="5" t="s">
        <v>3</v>
      </c>
      <c r="AO656" s="2">
        <v>50</v>
      </c>
      <c r="AP656" s="1"/>
      <c r="AQ656" s="1"/>
      <c r="AR656" s="1"/>
      <c r="AS656" s="1">
        <v>45</v>
      </c>
      <c r="AT656" s="1">
        <v>70</v>
      </c>
      <c r="AU656" s="1">
        <v>95</v>
      </c>
      <c r="AV656" s="1">
        <v>55</v>
      </c>
      <c r="AW656" s="2">
        <v>0</v>
      </c>
      <c r="AX656" s="2"/>
      <c r="AY656" s="2"/>
      <c r="AZ656" s="2"/>
      <c r="BA656" s="2"/>
      <c r="BB656" s="2">
        <v>0</v>
      </c>
      <c r="BC656" s="1"/>
      <c r="BD656" s="1">
        <v>20</v>
      </c>
      <c r="BE656" s="1">
        <v>25</v>
      </c>
      <c r="BF656" s="1">
        <v>30</v>
      </c>
      <c r="BG656" s="1"/>
      <c r="BK656">
        <f t="shared" si="195"/>
        <v>8000</v>
      </c>
      <c r="BL656">
        <f t="shared" si="196"/>
        <v>325</v>
      </c>
      <c r="BM656">
        <f t="shared" si="197"/>
        <v>4000</v>
      </c>
      <c r="BN656">
        <f t="shared" si="198"/>
        <v>390</v>
      </c>
      <c r="BO656">
        <f t="shared" si="199"/>
        <v>390</v>
      </c>
    </row>
    <row r="657" spans="2:69" ht="20.55" customHeight="1" x14ac:dyDescent="0.3">
      <c r="B657" s="13" t="s">
        <v>13</v>
      </c>
      <c r="C657" s="2"/>
      <c r="D657" s="2"/>
      <c r="E657" s="13" t="s">
        <v>28</v>
      </c>
      <c r="F657" s="2"/>
      <c r="G657" s="13" t="s">
        <v>27</v>
      </c>
      <c r="H657" s="2"/>
      <c r="I657" s="13" t="s">
        <v>26</v>
      </c>
      <c r="J657" s="2"/>
      <c r="K657" s="13" t="s">
        <v>25</v>
      </c>
      <c r="L657" s="2"/>
      <c r="M657" s="2"/>
      <c r="N657" s="23" t="s">
        <v>24</v>
      </c>
      <c r="R657" s="5" t="s">
        <v>8</v>
      </c>
      <c r="S657" s="2"/>
      <c r="T657" s="1">
        <v>100</v>
      </c>
      <c r="U657" s="1">
        <v>120</v>
      </c>
      <c r="V657" s="1">
        <v>30</v>
      </c>
      <c r="W657" s="1"/>
      <c r="X657" s="1"/>
      <c r="Z657" s="1"/>
      <c r="AA657" s="2"/>
      <c r="AB657" s="2">
        <v>0</v>
      </c>
      <c r="AC657" s="2">
        <v>0</v>
      </c>
      <c r="AD657" s="2">
        <v>0</v>
      </c>
      <c r="AE657" s="2">
        <v>0</v>
      </c>
      <c r="AF657" s="2"/>
      <c r="AG657" s="1"/>
      <c r="AH657" s="1"/>
      <c r="AI657" s="1">
        <v>40</v>
      </c>
      <c r="AJ657" s="1">
        <v>45</v>
      </c>
      <c r="AK657" s="1">
        <v>50</v>
      </c>
      <c r="AL657" s="2"/>
      <c r="AM657" s="1"/>
      <c r="AN657" s="5" t="s">
        <v>8</v>
      </c>
      <c r="AO657" s="2">
        <v>25</v>
      </c>
      <c r="AP657" s="1"/>
      <c r="AQ657" s="1"/>
      <c r="AR657" s="1"/>
      <c r="AS657" s="1">
        <v>35</v>
      </c>
      <c r="AT657" s="1">
        <v>110</v>
      </c>
      <c r="AU657" s="1">
        <v>130</v>
      </c>
      <c r="AV657" s="1">
        <v>40</v>
      </c>
      <c r="AW657" s="2">
        <v>0</v>
      </c>
      <c r="AX657" s="2"/>
      <c r="AY657" s="2"/>
      <c r="AZ657" s="2"/>
      <c r="BA657" s="2"/>
      <c r="BB657" s="2">
        <v>0</v>
      </c>
      <c r="BC657" s="1"/>
      <c r="BD657" s="1">
        <v>35</v>
      </c>
      <c r="BE657" s="1">
        <v>40</v>
      </c>
      <c r="BF657" s="1">
        <v>45</v>
      </c>
      <c r="BG657" s="1"/>
      <c r="BK657">
        <f t="shared" si="195"/>
        <v>8000</v>
      </c>
      <c r="BL657">
        <f t="shared" si="196"/>
        <v>385</v>
      </c>
      <c r="BM657">
        <f t="shared" si="197"/>
        <v>4000</v>
      </c>
      <c r="BN657">
        <f t="shared" si="198"/>
        <v>460</v>
      </c>
      <c r="BO657">
        <f t="shared" si="199"/>
        <v>460</v>
      </c>
    </row>
    <row r="658" spans="2:69" ht="20.55" customHeight="1" x14ac:dyDescent="0.3">
      <c r="B658" s="4"/>
      <c r="C658" s="2"/>
      <c r="E658" s="24"/>
      <c r="F658" s="2"/>
      <c r="G658" s="24"/>
      <c r="H658" s="2"/>
      <c r="I658" s="24"/>
      <c r="J658" s="2"/>
      <c r="K658" s="24"/>
      <c r="L658" s="2"/>
      <c r="M658" s="2"/>
      <c r="N658" s="4"/>
      <c r="R658" s="2"/>
      <c r="S658" s="2"/>
      <c r="T658" s="1"/>
      <c r="U658" s="1"/>
      <c r="V658" s="1"/>
      <c r="W658" s="1"/>
      <c r="X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2"/>
      <c r="AM658" s="1"/>
      <c r="AN658" s="2"/>
      <c r="AO658" s="2"/>
      <c r="AP658" s="1"/>
      <c r="AQ658" s="1"/>
      <c r="AR658" s="1"/>
      <c r="AS658" s="1"/>
      <c r="AT658" s="1"/>
      <c r="AU658" s="1"/>
      <c r="AV658" s="1"/>
      <c r="AW658" s="1"/>
      <c r="AX658" s="1"/>
      <c r="AY658" s="1"/>
      <c r="AZ658" s="1"/>
      <c r="BA658" s="1"/>
      <c r="BB658" s="1"/>
      <c r="BC658" s="1"/>
      <c r="BD658" s="1"/>
      <c r="BE658" s="1"/>
      <c r="BF658" s="1"/>
      <c r="BG658" s="1"/>
    </row>
    <row r="659" spans="2:69" x14ac:dyDescent="0.3">
      <c r="B659" s="3" t="s">
        <v>30</v>
      </c>
      <c r="C659" s="10"/>
      <c r="D659" s="10"/>
      <c r="E659" s="25"/>
      <c r="F659" s="11"/>
      <c r="G659" s="25"/>
      <c r="H659" s="11"/>
      <c r="I659" s="25"/>
      <c r="J659" s="10"/>
      <c r="K659" s="25"/>
      <c r="L659" s="2"/>
      <c r="M659" s="2"/>
      <c r="N659" s="3" t="s">
        <v>40</v>
      </c>
      <c r="R659" s="2" t="s">
        <v>7</v>
      </c>
      <c r="S659" s="2"/>
      <c r="T659" s="1"/>
      <c r="U659" s="1"/>
      <c r="V659" s="1"/>
      <c r="W659" s="1"/>
      <c r="X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2"/>
      <c r="AM659" s="1"/>
      <c r="AN659" s="2" t="s">
        <v>7</v>
      </c>
      <c r="AO659" s="2"/>
      <c r="AP659" s="1"/>
      <c r="AQ659" s="1"/>
      <c r="AR659" s="1"/>
      <c r="AS659" s="1"/>
      <c r="AT659" s="1"/>
      <c r="AU659" s="1"/>
      <c r="AV659" s="1"/>
      <c r="AW659" s="1"/>
      <c r="AX659" s="1"/>
      <c r="AY659" s="1"/>
      <c r="AZ659" s="1"/>
      <c r="BA659" s="1"/>
      <c r="BB659" s="1"/>
      <c r="BC659" s="1"/>
      <c r="BD659" s="1"/>
      <c r="BE659" s="1"/>
      <c r="BF659" s="1"/>
      <c r="BG659" s="1"/>
    </row>
    <row r="660" spans="2:69" ht="15" thickBot="1" x14ac:dyDescent="0.35">
      <c r="B660" s="4"/>
      <c r="C660" s="2"/>
      <c r="D660" s="2"/>
      <c r="E660" s="26"/>
      <c r="F660" s="27"/>
      <c r="G660" s="26"/>
      <c r="H660" s="2"/>
      <c r="I660" s="26"/>
      <c r="J660" s="27"/>
      <c r="K660" s="26"/>
      <c r="L660" s="2"/>
      <c r="M660" s="2"/>
      <c r="N660" s="4"/>
      <c r="R660" s="5" t="s">
        <v>1</v>
      </c>
      <c r="S660" s="2"/>
      <c r="T660" s="2">
        <v>0</v>
      </c>
      <c r="U660" s="2">
        <v>0</v>
      </c>
      <c r="V660" s="2">
        <v>0</v>
      </c>
      <c r="W660" s="2"/>
      <c r="X660" s="2"/>
      <c r="Z660" s="2"/>
      <c r="AA660" s="1"/>
      <c r="AB660" s="1">
        <v>2000</v>
      </c>
      <c r="AC660" s="1">
        <v>2000</v>
      </c>
      <c r="AD660" s="1">
        <v>2000</v>
      </c>
      <c r="AE660" s="1">
        <v>2000</v>
      </c>
      <c r="AF660" s="1"/>
      <c r="AG660" s="1"/>
      <c r="AH660" s="1"/>
      <c r="AI660" s="1">
        <v>0</v>
      </c>
      <c r="AJ660" s="1">
        <v>0</v>
      </c>
      <c r="AK660" s="1">
        <v>0</v>
      </c>
      <c r="AL660" s="1"/>
      <c r="AM660" s="1"/>
      <c r="AN660" s="5" t="s">
        <v>1</v>
      </c>
      <c r="AO660" s="2">
        <v>0</v>
      </c>
      <c r="AP660" s="2"/>
      <c r="AQ660" s="2"/>
      <c r="AR660" s="2"/>
      <c r="AS660" s="2">
        <v>0</v>
      </c>
      <c r="AT660" s="2">
        <v>0</v>
      </c>
      <c r="AU660" s="2">
        <v>0</v>
      </c>
      <c r="AV660" s="2">
        <v>0</v>
      </c>
      <c r="AW660" s="1">
        <v>2000</v>
      </c>
      <c r="AX660" s="1"/>
      <c r="AY660" s="1"/>
      <c r="AZ660" s="1"/>
      <c r="BA660" s="1"/>
      <c r="BB660" s="1">
        <v>2000</v>
      </c>
      <c r="BC660" s="1"/>
      <c r="BD660" s="1">
        <v>0</v>
      </c>
      <c r="BE660" s="1">
        <v>0</v>
      </c>
      <c r="BF660" s="1">
        <v>0</v>
      </c>
      <c r="BG660" s="1"/>
      <c r="BQ660" s="12"/>
    </row>
    <row r="661" spans="2:69" x14ac:dyDescent="0.3">
      <c r="B661" s="13" t="s">
        <v>17</v>
      </c>
      <c r="C661" s="4"/>
      <c r="D661" s="3" t="s">
        <v>18</v>
      </c>
      <c r="E661" s="4"/>
      <c r="F661" s="13" t="s">
        <v>19</v>
      </c>
      <c r="G661" s="4"/>
      <c r="H661" s="3" t="s">
        <v>20</v>
      </c>
      <c r="I661" s="4"/>
      <c r="J661" s="23" t="s">
        <v>21</v>
      </c>
      <c r="K661" s="4"/>
      <c r="L661" s="3" t="s">
        <v>22</v>
      </c>
      <c r="M661" s="4"/>
      <c r="N661" s="13" t="s">
        <v>23</v>
      </c>
      <c r="R661" s="5" t="s">
        <v>2</v>
      </c>
      <c r="S661" s="2"/>
      <c r="T661" s="2">
        <v>0</v>
      </c>
      <c r="U661" s="2">
        <v>0</v>
      </c>
      <c r="V661" s="2">
        <v>0</v>
      </c>
      <c r="W661" s="2"/>
      <c r="X661" s="2"/>
      <c r="Z661" s="2"/>
      <c r="AA661" s="1"/>
      <c r="AB661" s="1">
        <v>2000</v>
      </c>
      <c r="AC661" s="1">
        <v>2000</v>
      </c>
      <c r="AD661" s="1">
        <v>2000</v>
      </c>
      <c r="AE661" s="1">
        <v>2000</v>
      </c>
      <c r="AF661" s="1"/>
      <c r="AG661" s="1"/>
      <c r="AH661" s="1"/>
      <c r="AI661" s="1">
        <v>0</v>
      </c>
      <c r="AJ661" s="1">
        <v>0</v>
      </c>
      <c r="AK661" s="1">
        <v>0</v>
      </c>
      <c r="AL661" s="1"/>
      <c r="AM661" s="1"/>
      <c r="AN661" s="5" t="s">
        <v>2</v>
      </c>
      <c r="AO661" s="2">
        <v>0</v>
      </c>
      <c r="AP661" s="2"/>
      <c r="AQ661" s="2"/>
      <c r="AR661" s="2"/>
      <c r="AS661" s="2">
        <v>0</v>
      </c>
      <c r="AT661" s="2">
        <v>0</v>
      </c>
      <c r="AU661" s="2">
        <v>0</v>
      </c>
      <c r="AV661" s="2">
        <v>0</v>
      </c>
      <c r="AW661" s="1">
        <v>2000</v>
      </c>
      <c r="AX661" s="1"/>
      <c r="AY661" s="1"/>
      <c r="AZ661" s="1"/>
      <c r="BA661" s="1"/>
      <c r="BB661" s="1">
        <v>2000</v>
      </c>
      <c r="BC661" s="1"/>
      <c r="BD661" s="1">
        <v>0</v>
      </c>
      <c r="BE661" s="1">
        <v>0</v>
      </c>
      <c r="BF661" s="1">
        <v>0</v>
      </c>
      <c r="BG661" s="1"/>
    </row>
    <row r="662" spans="2:69" x14ac:dyDescent="0.3">
      <c r="B662" s="2"/>
      <c r="C662" s="2"/>
      <c r="D662" s="10"/>
      <c r="E662" s="2"/>
      <c r="F662" s="2"/>
      <c r="G662" s="2"/>
      <c r="H662" s="10"/>
      <c r="I662" s="2"/>
      <c r="J662" s="2"/>
      <c r="R662" s="5" t="s">
        <v>3</v>
      </c>
      <c r="S662" s="2"/>
      <c r="T662" s="2">
        <v>0</v>
      </c>
      <c r="U662" s="2">
        <v>0</v>
      </c>
      <c r="V662" s="2">
        <v>0</v>
      </c>
      <c r="W662" s="2"/>
      <c r="X662" s="2"/>
      <c r="Z662" s="2"/>
      <c r="AA662" s="1"/>
      <c r="AB662" s="1">
        <v>2000</v>
      </c>
      <c r="AC662" s="1">
        <v>2000</v>
      </c>
      <c r="AD662" s="1">
        <v>2000</v>
      </c>
      <c r="AE662" s="1">
        <v>2000</v>
      </c>
      <c r="AF662" s="1"/>
      <c r="AG662" s="1"/>
      <c r="AH662" s="1"/>
      <c r="AI662" s="1">
        <v>0</v>
      </c>
      <c r="AJ662" s="1">
        <v>0</v>
      </c>
      <c r="AK662" s="1">
        <v>0</v>
      </c>
      <c r="AL662" s="2"/>
      <c r="AM662" s="1"/>
      <c r="AN662" s="5" t="s">
        <v>3</v>
      </c>
      <c r="AO662" s="2">
        <v>0</v>
      </c>
      <c r="AP662" s="2"/>
      <c r="AQ662" s="2"/>
      <c r="AR662" s="2"/>
      <c r="AS662" s="2">
        <v>0</v>
      </c>
      <c r="AT662" s="2">
        <v>0</v>
      </c>
      <c r="AU662" s="2">
        <v>0</v>
      </c>
      <c r="AV662" s="2">
        <v>0</v>
      </c>
      <c r="AW662" s="1">
        <v>2000</v>
      </c>
      <c r="AX662" s="1"/>
      <c r="AY662" s="1"/>
      <c r="AZ662" s="1"/>
      <c r="BA662" s="1"/>
      <c r="BB662" s="1">
        <v>2000</v>
      </c>
      <c r="BC662" s="1"/>
      <c r="BD662" s="1">
        <v>0</v>
      </c>
      <c r="BE662" s="1">
        <v>0</v>
      </c>
      <c r="BF662" s="1">
        <v>0</v>
      </c>
      <c r="BG662" s="1"/>
    </row>
    <row r="663" spans="2:69" x14ac:dyDescent="0.3">
      <c r="R663" s="5" t="s">
        <v>8</v>
      </c>
      <c r="S663" s="2"/>
      <c r="T663" s="2">
        <v>0</v>
      </c>
      <c r="U663" s="2">
        <v>0</v>
      </c>
      <c r="V663" s="2">
        <v>0</v>
      </c>
      <c r="W663" s="2"/>
      <c r="X663" s="2"/>
      <c r="Z663" s="2"/>
      <c r="AA663" s="1"/>
      <c r="AB663" s="1">
        <v>2000</v>
      </c>
      <c r="AC663" s="1">
        <v>2000</v>
      </c>
      <c r="AD663" s="1">
        <v>2000</v>
      </c>
      <c r="AE663" s="1">
        <v>2000</v>
      </c>
      <c r="AF663" s="1"/>
      <c r="AG663" s="1"/>
      <c r="AH663" s="1"/>
      <c r="AI663" s="1">
        <v>0</v>
      </c>
      <c r="AJ663" s="1">
        <v>0</v>
      </c>
      <c r="AK663" s="1">
        <v>0</v>
      </c>
      <c r="AN663" s="5" t="s">
        <v>8</v>
      </c>
      <c r="AO663" s="2">
        <v>0</v>
      </c>
      <c r="AP663" s="2"/>
      <c r="AQ663" s="2"/>
      <c r="AR663" s="2"/>
      <c r="AS663" s="2">
        <v>0</v>
      </c>
      <c r="AT663" s="2">
        <v>0</v>
      </c>
      <c r="AU663" s="2">
        <v>0</v>
      </c>
      <c r="AV663" s="2">
        <v>0</v>
      </c>
      <c r="AW663" s="1">
        <v>2000</v>
      </c>
      <c r="AX663" s="1"/>
      <c r="AY663" s="1"/>
      <c r="AZ663" s="1"/>
      <c r="BA663" s="1"/>
      <c r="BB663" s="1">
        <v>2000</v>
      </c>
      <c r="BC663" s="1"/>
      <c r="BD663" s="1">
        <v>0</v>
      </c>
      <c r="BE663" s="1">
        <v>0</v>
      </c>
      <c r="BF663" s="1">
        <v>0</v>
      </c>
      <c r="BG663" s="1"/>
    </row>
    <row r="664" spans="2:69" x14ac:dyDescent="0.3">
      <c r="H664" s="2"/>
      <c r="I664" s="2"/>
      <c r="J664" s="10"/>
      <c r="K664" s="2"/>
      <c r="L664" s="2"/>
      <c r="M664" s="2"/>
      <c r="N664" s="2"/>
      <c r="O664" s="2"/>
      <c r="P664" s="2"/>
      <c r="Q664" s="10"/>
      <c r="R664" s="2"/>
      <c r="S664" s="2"/>
    </row>
    <row r="667" spans="2:69" ht="20.55" customHeight="1" x14ac:dyDescent="0.3">
      <c r="B667" s="16" t="s">
        <v>16</v>
      </c>
      <c r="D667" s="16" t="s">
        <v>38</v>
      </c>
      <c r="F667" t="s">
        <v>36</v>
      </c>
      <c r="H667" s="16" t="s">
        <v>18</v>
      </c>
      <c r="J667" s="16" t="s">
        <v>34</v>
      </c>
      <c r="L667" t="s">
        <v>32</v>
      </c>
    </row>
    <row r="668" spans="2:69" ht="20.55" customHeight="1" thickBot="1" x14ac:dyDescent="0.35"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H668" s="2"/>
      <c r="AK668" s="2"/>
      <c r="AL668" s="2"/>
      <c r="AM668" s="2"/>
      <c r="AN668" s="2"/>
      <c r="AO668" s="2"/>
      <c r="AQ668" s="2"/>
      <c r="BK668" t="s">
        <v>9</v>
      </c>
      <c r="BL668" t="s">
        <v>9</v>
      </c>
      <c r="BM668" t="s">
        <v>10</v>
      </c>
      <c r="BN668" t="s">
        <v>10</v>
      </c>
      <c r="BO668" t="s">
        <v>11</v>
      </c>
    </row>
    <row r="669" spans="2:69" ht="20.55" customHeight="1" x14ac:dyDescent="0.3">
      <c r="B669" s="13" t="s">
        <v>12</v>
      </c>
      <c r="C669" s="4"/>
      <c r="D669" s="3" t="s">
        <v>14</v>
      </c>
      <c r="E669" s="4"/>
      <c r="F669" s="13" t="s">
        <v>4</v>
      </c>
      <c r="G669" s="4"/>
      <c r="H669" s="3" t="s">
        <v>15</v>
      </c>
      <c r="I669" s="4"/>
      <c r="J669" s="15" t="s">
        <v>6</v>
      </c>
      <c r="K669" s="19"/>
      <c r="L669" s="20"/>
      <c r="M669" s="21"/>
      <c r="N669" s="17" t="s">
        <v>5</v>
      </c>
      <c r="R669" s="2" t="s">
        <v>0</v>
      </c>
      <c r="S669" s="2" t="s">
        <v>5</v>
      </c>
      <c r="T669" s="2" t="s">
        <v>6</v>
      </c>
      <c r="U669" s="2" t="s">
        <v>4</v>
      </c>
      <c r="V669" s="2" t="s">
        <v>12</v>
      </c>
      <c r="W669" s="2" t="s">
        <v>23</v>
      </c>
      <c r="X669" s="2" t="s">
        <v>21</v>
      </c>
      <c r="Y669" s="2" t="s">
        <v>19</v>
      </c>
      <c r="Z669" s="2" t="s">
        <v>17</v>
      </c>
      <c r="AA669" s="2" t="s">
        <v>24</v>
      </c>
      <c r="AB669" s="1" t="s">
        <v>25</v>
      </c>
      <c r="AC669" s="2" t="s">
        <v>26</v>
      </c>
      <c r="AD669" s="2" t="s">
        <v>41</v>
      </c>
      <c r="AE669" s="2" t="s">
        <v>42</v>
      </c>
      <c r="AF669" s="2" t="s">
        <v>43</v>
      </c>
      <c r="AH669" s="2" t="s">
        <v>44</v>
      </c>
      <c r="AI669" s="2" t="s">
        <v>45</v>
      </c>
      <c r="AJ669" s="2" t="s">
        <v>46</v>
      </c>
      <c r="AK669" s="2" t="s">
        <v>47</v>
      </c>
      <c r="AL669" s="2"/>
      <c r="AM669" s="1"/>
      <c r="AN669" s="2" t="s">
        <v>0</v>
      </c>
      <c r="AO669" s="2" t="s">
        <v>5</v>
      </c>
      <c r="AP669" s="2" t="s">
        <v>6</v>
      </c>
      <c r="AQ669" s="2" t="s">
        <v>4</v>
      </c>
      <c r="AR669" s="2" t="s">
        <v>12</v>
      </c>
      <c r="AS669" s="2" t="s">
        <v>23</v>
      </c>
      <c r="AT669" s="2" t="s">
        <v>21</v>
      </c>
      <c r="AU669" s="2" t="s">
        <v>19</v>
      </c>
      <c r="AV669" s="2" t="s">
        <v>17</v>
      </c>
      <c r="AW669" s="2" t="s">
        <v>24</v>
      </c>
      <c r="AX669" s="1" t="s">
        <v>25</v>
      </c>
      <c r="AY669" s="2" t="s">
        <v>26</v>
      </c>
      <c r="AZ669" s="2" t="s">
        <v>41</v>
      </c>
      <c r="BA669" s="2" t="s">
        <v>42</v>
      </c>
      <c r="BB669" s="2" t="s">
        <v>43</v>
      </c>
      <c r="BD669" s="2" t="s">
        <v>44</v>
      </c>
      <c r="BE669" s="2" t="s">
        <v>45</v>
      </c>
      <c r="BF669" s="2" t="s">
        <v>46</v>
      </c>
      <c r="BG669" s="2" t="s">
        <v>47</v>
      </c>
      <c r="BK669" t="s">
        <v>48</v>
      </c>
      <c r="BL669" t="s">
        <v>0</v>
      </c>
      <c r="BM669" t="s">
        <v>48</v>
      </c>
      <c r="BN669" t="s">
        <v>0</v>
      </c>
    </row>
    <row r="670" spans="2:69" ht="20.55" customHeight="1" x14ac:dyDescent="0.3">
      <c r="B670" s="28"/>
      <c r="C670" s="2"/>
      <c r="D670" s="2"/>
      <c r="E670" s="4"/>
      <c r="F670" s="4"/>
      <c r="G670" s="4"/>
      <c r="H670" s="2"/>
      <c r="I670" s="4"/>
      <c r="J670" s="4"/>
      <c r="K670" s="24"/>
      <c r="L670" s="2"/>
      <c r="M670" s="2"/>
      <c r="N670" s="4"/>
      <c r="R670" s="5" t="s">
        <v>1</v>
      </c>
      <c r="S670" s="2"/>
      <c r="T670" s="1">
        <v>25</v>
      </c>
      <c r="U670" s="1">
        <v>30</v>
      </c>
      <c r="V670" s="1">
        <v>120</v>
      </c>
      <c r="W670" s="1"/>
      <c r="X670" s="1"/>
      <c r="Z670" s="1"/>
      <c r="AA670" s="2"/>
      <c r="AC670" s="2">
        <v>0</v>
      </c>
      <c r="AD670" s="2">
        <v>0</v>
      </c>
      <c r="AE670" s="2">
        <v>0</v>
      </c>
      <c r="AF670" s="2"/>
      <c r="AG670" s="1"/>
      <c r="AH670" s="1"/>
      <c r="AI670" s="1">
        <v>30</v>
      </c>
      <c r="AJ670" s="1">
        <v>35</v>
      </c>
      <c r="AK670" s="1">
        <v>40</v>
      </c>
      <c r="AL670" s="2"/>
      <c r="AM670" s="1"/>
      <c r="AN670" s="5" t="s">
        <v>1</v>
      </c>
      <c r="AO670" s="2">
        <v>100</v>
      </c>
      <c r="AP670" s="1"/>
      <c r="AQ670" s="1"/>
      <c r="AR670" s="1"/>
      <c r="AS670" s="1">
        <v>90</v>
      </c>
      <c r="AT670" s="1">
        <v>15</v>
      </c>
      <c r="AU670" s="1">
        <v>20</v>
      </c>
      <c r="AV670" s="1">
        <v>110</v>
      </c>
      <c r="AW670" s="2">
        <v>0</v>
      </c>
      <c r="AX670" s="2">
        <v>0</v>
      </c>
      <c r="AY670" s="2"/>
      <c r="AZ670" s="2"/>
      <c r="BA670" s="2"/>
      <c r="BB670" s="2">
        <v>0</v>
      </c>
      <c r="BC670" s="1"/>
      <c r="BD670" s="1">
        <v>25</v>
      </c>
      <c r="BE670" s="1">
        <v>30</v>
      </c>
      <c r="BF670" s="1">
        <v>35</v>
      </c>
      <c r="BG670" s="1"/>
      <c r="BK670">
        <f>SUM(S676:AK676)</f>
        <v>6000</v>
      </c>
      <c r="BL670">
        <f>SUM(S670:AK670)</f>
        <v>280</v>
      </c>
      <c r="BM670">
        <f>SUM(AO676:BG676)</f>
        <v>6000</v>
      </c>
      <c r="BN670">
        <f>SUM(AO670:BG670)</f>
        <v>425</v>
      </c>
      <c r="BO670">
        <f>MAX(MIN(BK670,BN670),MIN(BL670,BM670))</f>
        <v>425</v>
      </c>
    </row>
    <row r="671" spans="2:69" ht="20.55" customHeight="1" x14ac:dyDescent="0.3">
      <c r="B671" s="29"/>
      <c r="C671" s="10"/>
      <c r="D671" s="18"/>
      <c r="E671" s="3" t="s">
        <v>31</v>
      </c>
      <c r="F671" s="2"/>
      <c r="G671" s="3" t="s">
        <v>33</v>
      </c>
      <c r="H671" s="10"/>
      <c r="I671" s="3" t="s">
        <v>35</v>
      </c>
      <c r="J671" s="10"/>
      <c r="K671" s="25"/>
      <c r="L671" s="2"/>
      <c r="M671" s="2"/>
      <c r="N671" s="3" t="s">
        <v>39</v>
      </c>
      <c r="R671" s="5" t="s">
        <v>2</v>
      </c>
      <c r="S671" s="2"/>
      <c r="T671" s="1">
        <v>50</v>
      </c>
      <c r="U671" s="1">
        <v>60</v>
      </c>
      <c r="V671" s="1">
        <v>100</v>
      </c>
      <c r="W671" s="1"/>
      <c r="X671" s="1"/>
      <c r="Z671" s="1"/>
      <c r="AA671" s="2"/>
      <c r="AC671" s="2">
        <v>0</v>
      </c>
      <c r="AD671" s="2">
        <v>0</v>
      </c>
      <c r="AE671" s="2">
        <v>0</v>
      </c>
      <c r="AF671" s="2"/>
      <c r="AG671" s="1"/>
      <c r="AH671" s="1"/>
      <c r="AI671" s="1">
        <v>20</v>
      </c>
      <c r="AJ671" s="1">
        <v>25</v>
      </c>
      <c r="AK671" s="1">
        <v>30</v>
      </c>
      <c r="AL671" s="2"/>
      <c r="AM671" s="1"/>
      <c r="AN671" s="5" t="s">
        <v>2</v>
      </c>
      <c r="AO671" s="2">
        <v>75</v>
      </c>
      <c r="AP671" s="1"/>
      <c r="AQ671" s="1"/>
      <c r="AR671" s="1"/>
      <c r="AS671" s="1">
        <v>80</v>
      </c>
      <c r="AT671" s="1">
        <v>55</v>
      </c>
      <c r="AU671" s="1">
        <v>65</v>
      </c>
      <c r="AV671" s="1">
        <v>105</v>
      </c>
      <c r="AW671" s="2">
        <v>0</v>
      </c>
      <c r="AX671" s="2">
        <v>0</v>
      </c>
      <c r="AY671" s="2"/>
      <c r="AZ671" s="2"/>
      <c r="BA671" s="2"/>
      <c r="BB671" s="2">
        <v>0</v>
      </c>
      <c r="BC671" s="1"/>
      <c r="BD671" s="1">
        <v>15</v>
      </c>
      <c r="BE671" s="1">
        <v>20</v>
      </c>
      <c r="BF671" s="1">
        <v>25</v>
      </c>
      <c r="BG671" s="1"/>
      <c r="BK671">
        <f t="shared" ref="BK671:BK673" si="200">SUM(S677:AK677)</f>
        <v>6000</v>
      </c>
      <c r="BL671">
        <f t="shared" ref="BL671:BL673" si="201">SUM(S671:AK671)</f>
        <v>285</v>
      </c>
      <c r="BM671">
        <f t="shared" ref="BM671:BM673" si="202">SUM(AO677:BG677)</f>
        <v>6000</v>
      </c>
      <c r="BN671">
        <f t="shared" ref="BN671:BN673" si="203">SUM(AO671:BG671)</f>
        <v>440</v>
      </c>
      <c r="BO671">
        <f t="shared" ref="BO671:BO673" si="204">MAX(MIN(BK671,BN671),MIN(BL671,BM671))</f>
        <v>440</v>
      </c>
    </row>
    <row r="672" spans="2:69" ht="20.55" customHeight="1" thickBot="1" x14ac:dyDescent="0.35">
      <c r="B672" s="28"/>
      <c r="C672" s="2"/>
      <c r="D672" s="2"/>
      <c r="E672" s="4"/>
      <c r="F672" s="2"/>
      <c r="G672" s="4"/>
      <c r="H672" s="2"/>
      <c r="I672" s="4"/>
      <c r="J672" s="2"/>
      <c r="K672" s="26"/>
      <c r="L672" s="2"/>
      <c r="M672" s="2"/>
      <c r="N672" s="4"/>
      <c r="R672" s="5" t="s">
        <v>3</v>
      </c>
      <c r="S672" s="2"/>
      <c r="T672" s="1">
        <v>75</v>
      </c>
      <c r="U672" s="1">
        <v>100</v>
      </c>
      <c r="V672" s="1">
        <v>60</v>
      </c>
      <c r="W672" s="1"/>
      <c r="X672" s="1"/>
      <c r="Z672" s="1"/>
      <c r="AA672" s="2"/>
      <c r="AC672" s="2">
        <v>0</v>
      </c>
      <c r="AD672" s="2">
        <v>0</v>
      </c>
      <c r="AE672" s="2">
        <v>0</v>
      </c>
      <c r="AF672" s="2"/>
      <c r="AG672" s="1"/>
      <c r="AH672" s="1"/>
      <c r="AI672" s="1">
        <v>25</v>
      </c>
      <c r="AJ672" s="1">
        <v>30</v>
      </c>
      <c r="AK672" s="1">
        <v>35</v>
      </c>
      <c r="AL672" s="2"/>
      <c r="AM672" s="1"/>
      <c r="AN672" s="5" t="s">
        <v>3</v>
      </c>
      <c r="AO672" s="2">
        <v>50</v>
      </c>
      <c r="AP672" s="1"/>
      <c r="AQ672" s="1"/>
      <c r="AR672" s="1"/>
      <c r="AS672" s="1">
        <v>45</v>
      </c>
      <c r="AT672" s="1">
        <v>70</v>
      </c>
      <c r="AU672" s="1">
        <v>95</v>
      </c>
      <c r="AV672" s="1">
        <v>55</v>
      </c>
      <c r="AW672" s="2">
        <v>0</v>
      </c>
      <c r="AX672" s="2">
        <v>0</v>
      </c>
      <c r="AY672" s="2"/>
      <c r="AZ672" s="2"/>
      <c r="BA672" s="2"/>
      <c r="BB672" s="2">
        <v>0</v>
      </c>
      <c r="BC672" s="1"/>
      <c r="BD672" s="1">
        <v>20</v>
      </c>
      <c r="BE672" s="1">
        <v>25</v>
      </c>
      <c r="BF672" s="1">
        <v>30</v>
      </c>
      <c r="BG672" s="1"/>
      <c r="BK672">
        <f t="shared" si="200"/>
        <v>6000</v>
      </c>
      <c r="BL672">
        <f t="shared" si="201"/>
        <v>325</v>
      </c>
      <c r="BM672">
        <f t="shared" si="202"/>
        <v>6000</v>
      </c>
      <c r="BN672">
        <f t="shared" si="203"/>
        <v>390</v>
      </c>
      <c r="BO672">
        <f t="shared" si="204"/>
        <v>390</v>
      </c>
    </row>
    <row r="673" spans="2:69" ht="20.55" customHeight="1" x14ac:dyDescent="0.3">
      <c r="B673" s="13" t="s">
        <v>13</v>
      </c>
      <c r="C673" s="2"/>
      <c r="D673" s="2"/>
      <c r="E673" s="13" t="s">
        <v>28</v>
      </c>
      <c r="F673" s="2"/>
      <c r="G673" s="13" t="s">
        <v>27</v>
      </c>
      <c r="H673" s="2"/>
      <c r="I673" s="13" t="s">
        <v>26</v>
      </c>
      <c r="J673" s="2"/>
      <c r="K673" s="13" t="s">
        <v>25</v>
      </c>
      <c r="L673" s="2"/>
      <c r="M673" s="2"/>
      <c r="N673" s="23" t="s">
        <v>24</v>
      </c>
      <c r="R673" s="5" t="s">
        <v>8</v>
      </c>
      <c r="S673" s="2"/>
      <c r="T673" s="1">
        <v>100</v>
      </c>
      <c r="U673" s="1">
        <v>120</v>
      </c>
      <c r="V673" s="1">
        <v>30</v>
      </c>
      <c r="W673" s="1"/>
      <c r="X673" s="1"/>
      <c r="Z673" s="1"/>
      <c r="AA673" s="2"/>
      <c r="AC673" s="2">
        <v>0</v>
      </c>
      <c r="AD673" s="2">
        <v>0</v>
      </c>
      <c r="AE673" s="2">
        <v>0</v>
      </c>
      <c r="AF673" s="2"/>
      <c r="AG673" s="1"/>
      <c r="AH673" s="1"/>
      <c r="AI673" s="1">
        <v>40</v>
      </c>
      <c r="AJ673" s="1">
        <v>45</v>
      </c>
      <c r="AK673" s="1">
        <v>50</v>
      </c>
      <c r="AL673" s="2"/>
      <c r="AM673" s="1"/>
      <c r="AN673" s="5" t="s">
        <v>8</v>
      </c>
      <c r="AO673" s="2">
        <v>25</v>
      </c>
      <c r="AP673" s="1"/>
      <c r="AQ673" s="1"/>
      <c r="AR673" s="1"/>
      <c r="AS673" s="1">
        <v>35</v>
      </c>
      <c r="AT673" s="1">
        <v>110</v>
      </c>
      <c r="AU673" s="1">
        <v>130</v>
      </c>
      <c r="AV673" s="1">
        <v>40</v>
      </c>
      <c r="AW673" s="2">
        <v>0</v>
      </c>
      <c r="AX673" s="2">
        <v>0</v>
      </c>
      <c r="AY673" s="2"/>
      <c r="AZ673" s="2"/>
      <c r="BA673" s="2"/>
      <c r="BB673" s="2">
        <v>0</v>
      </c>
      <c r="BC673" s="1"/>
      <c r="BD673" s="1">
        <v>35</v>
      </c>
      <c r="BE673" s="1">
        <v>40</v>
      </c>
      <c r="BF673" s="1">
        <v>45</v>
      </c>
      <c r="BG673" s="1"/>
      <c r="BK673">
        <f t="shared" si="200"/>
        <v>6000</v>
      </c>
      <c r="BL673">
        <f t="shared" si="201"/>
        <v>385</v>
      </c>
      <c r="BM673">
        <f t="shared" si="202"/>
        <v>6000</v>
      </c>
      <c r="BN673">
        <f t="shared" si="203"/>
        <v>460</v>
      </c>
      <c r="BO673">
        <f t="shared" si="204"/>
        <v>460</v>
      </c>
    </row>
    <row r="674" spans="2:69" ht="20.55" customHeight="1" x14ac:dyDescent="0.3">
      <c r="B674" s="4"/>
      <c r="C674" s="2"/>
      <c r="E674" s="24"/>
      <c r="F674" s="2"/>
      <c r="G674" s="24"/>
      <c r="H674" s="2"/>
      <c r="I674" s="24"/>
      <c r="J674" s="2"/>
      <c r="K674" s="4"/>
      <c r="L674" s="2"/>
      <c r="M674" s="2"/>
      <c r="N674" s="4"/>
      <c r="R674" s="2"/>
      <c r="S674" s="2"/>
      <c r="T674" s="1"/>
      <c r="U674" s="1"/>
      <c r="V674" s="1"/>
      <c r="W674" s="1"/>
      <c r="X674" s="1"/>
      <c r="Z674" s="1"/>
      <c r="AA674" s="1"/>
      <c r="AC674" s="1"/>
      <c r="AD674" s="1"/>
      <c r="AE674" s="1"/>
      <c r="AF674" s="1"/>
      <c r="AG674" s="1"/>
      <c r="AH674" s="1"/>
      <c r="AI674" s="1"/>
      <c r="AJ674" s="1"/>
      <c r="AK674" s="1"/>
      <c r="AL674" s="2"/>
      <c r="AM674" s="1"/>
      <c r="AN674" s="2"/>
      <c r="AO674" s="2"/>
      <c r="AP674" s="1"/>
      <c r="AQ674" s="1"/>
      <c r="AR674" s="1"/>
      <c r="AS674" s="1"/>
      <c r="AT674" s="1"/>
      <c r="AU674" s="1"/>
      <c r="AV674" s="1"/>
      <c r="AW674" s="1"/>
      <c r="AX674" s="1"/>
      <c r="AY674" s="1"/>
      <c r="AZ674" s="1"/>
      <c r="BA674" s="1"/>
      <c r="BB674" s="1"/>
      <c r="BC674" s="1"/>
      <c r="BD674" s="1"/>
      <c r="BE674" s="1"/>
      <c r="BF674" s="1"/>
      <c r="BG674" s="1"/>
    </row>
    <row r="675" spans="2:69" x14ac:dyDescent="0.3">
      <c r="B675" s="3" t="s">
        <v>30</v>
      </c>
      <c r="C675" s="10"/>
      <c r="D675" s="10"/>
      <c r="E675" s="25"/>
      <c r="F675" s="11"/>
      <c r="G675" s="25"/>
      <c r="H675" s="11"/>
      <c r="I675" s="25"/>
      <c r="J675" s="10"/>
      <c r="K675" s="3" t="s">
        <v>38</v>
      </c>
      <c r="L675" s="2"/>
      <c r="M675" s="2"/>
      <c r="N675" s="3" t="s">
        <v>40</v>
      </c>
      <c r="R675" s="2" t="s">
        <v>7</v>
      </c>
      <c r="S675" s="2"/>
      <c r="T675" s="1"/>
      <c r="U675" s="1"/>
      <c r="V675" s="1"/>
      <c r="W675" s="1"/>
      <c r="X675" s="1"/>
      <c r="Z675" s="1"/>
      <c r="AA675" s="1"/>
      <c r="AC675" s="1"/>
      <c r="AD675" s="1"/>
      <c r="AE675" s="1"/>
      <c r="AF675" s="1"/>
      <c r="AG675" s="1"/>
      <c r="AH675" s="1"/>
      <c r="AI675" s="1"/>
      <c r="AJ675" s="1"/>
      <c r="AK675" s="1"/>
      <c r="AL675" s="2"/>
      <c r="AM675" s="1"/>
      <c r="AN675" s="2" t="s">
        <v>7</v>
      </c>
      <c r="AO675" s="2"/>
      <c r="AP675" s="1"/>
      <c r="AQ675" s="1"/>
      <c r="AR675" s="1"/>
      <c r="AS675" s="1"/>
      <c r="AT675" s="1"/>
      <c r="AU675" s="1"/>
      <c r="AV675" s="1"/>
      <c r="AW675" s="1"/>
      <c r="AX675" s="1"/>
      <c r="AY675" s="1"/>
      <c r="AZ675" s="1"/>
      <c r="BA675" s="1"/>
      <c r="BB675" s="1"/>
      <c r="BC675" s="1"/>
      <c r="BD675" s="1"/>
      <c r="BE675" s="1"/>
      <c r="BF675" s="1"/>
      <c r="BG675" s="1"/>
    </row>
    <row r="676" spans="2:69" ht="15" thickBot="1" x14ac:dyDescent="0.35">
      <c r="B676" s="4"/>
      <c r="C676" s="2"/>
      <c r="D676" s="2"/>
      <c r="E676" s="26"/>
      <c r="F676" s="27"/>
      <c r="G676" s="26"/>
      <c r="H676" s="2"/>
      <c r="I676" s="26"/>
      <c r="J676" s="4"/>
      <c r="K676" s="4"/>
      <c r="L676" s="2"/>
      <c r="M676" s="2"/>
      <c r="N676" s="4"/>
      <c r="R676" s="5" t="s">
        <v>1</v>
      </c>
      <c r="S676" s="2"/>
      <c r="T676" s="2">
        <v>0</v>
      </c>
      <c r="U676" s="2">
        <v>0</v>
      </c>
      <c r="V676" s="2">
        <v>0</v>
      </c>
      <c r="W676" s="2"/>
      <c r="X676" s="2"/>
      <c r="Z676" s="2"/>
      <c r="AA676" s="1"/>
      <c r="AC676" s="1">
        <v>2000</v>
      </c>
      <c r="AD676" s="1">
        <v>2000</v>
      </c>
      <c r="AE676" s="1">
        <v>2000</v>
      </c>
      <c r="AF676" s="1"/>
      <c r="AG676" s="1"/>
      <c r="AH676" s="1"/>
      <c r="AI676" s="1">
        <v>0</v>
      </c>
      <c r="AJ676" s="1">
        <v>0</v>
      </c>
      <c r="AK676" s="1">
        <v>0</v>
      </c>
      <c r="AL676" s="1"/>
      <c r="AM676" s="1"/>
      <c r="AN676" s="5" t="s">
        <v>1</v>
      </c>
      <c r="AO676" s="2">
        <v>0</v>
      </c>
      <c r="AP676" s="2"/>
      <c r="AQ676" s="2"/>
      <c r="AR676" s="2"/>
      <c r="AS676" s="2">
        <v>0</v>
      </c>
      <c r="AT676" s="2">
        <v>0</v>
      </c>
      <c r="AU676" s="2">
        <v>0</v>
      </c>
      <c r="AV676" s="2">
        <v>0</v>
      </c>
      <c r="AW676" s="1">
        <v>2000</v>
      </c>
      <c r="AX676" s="1">
        <v>2000</v>
      </c>
      <c r="AY676" s="1"/>
      <c r="AZ676" s="1"/>
      <c r="BA676" s="1"/>
      <c r="BB676" s="1">
        <v>2000</v>
      </c>
      <c r="BC676" s="1"/>
      <c r="BD676" s="1">
        <v>0</v>
      </c>
      <c r="BE676" s="1">
        <v>0</v>
      </c>
      <c r="BF676" s="1">
        <v>0</v>
      </c>
      <c r="BG676" s="1"/>
      <c r="BQ676" s="12"/>
    </row>
    <row r="677" spans="2:69" x14ac:dyDescent="0.3">
      <c r="B677" s="13" t="s">
        <v>17</v>
      </c>
      <c r="C677" s="4"/>
      <c r="D677" s="3" t="s">
        <v>18</v>
      </c>
      <c r="E677" s="4"/>
      <c r="F677" s="13" t="s">
        <v>19</v>
      </c>
      <c r="G677" s="4"/>
      <c r="H677" s="3" t="s">
        <v>20</v>
      </c>
      <c r="I677" s="4"/>
      <c r="J677" s="23" t="s">
        <v>21</v>
      </c>
      <c r="K677" s="4"/>
      <c r="L677" s="3" t="s">
        <v>22</v>
      </c>
      <c r="M677" s="4"/>
      <c r="N677" s="13" t="s">
        <v>23</v>
      </c>
      <c r="R677" s="5" t="s">
        <v>2</v>
      </c>
      <c r="S677" s="2"/>
      <c r="T677" s="2">
        <v>0</v>
      </c>
      <c r="U677" s="2">
        <v>0</v>
      </c>
      <c r="V677" s="2">
        <v>0</v>
      </c>
      <c r="W677" s="2"/>
      <c r="X677" s="2"/>
      <c r="Z677" s="2"/>
      <c r="AA677" s="1"/>
      <c r="AC677" s="1">
        <v>2000</v>
      </c>
      <c r="AD677" s="1">
        <v>2000</v>
      </c>
      <c r="AE677" s="1">
        <v>2000</v>
      </c>
      <c r="AF677" s="1"/>
      <c r="AG677" s="1"/>
      <c r="AH677" s="1"/>
      <c r="AI677" s="1">
        <v>0</v>
      </c>
      <c r="AJ677" s="1">
        <v>0</v>
      </c>
      <c r="AK677" s="1">
        <v>0</v>
      </c>
      <c r="AL677" s="1"/>
      <c r="AM677" s="1"/>
      <c r="AN677" s="5" t="s">
        <v>2</v>
      </c>
      <c r="AO677" s="2">
        <v>0</v>
      </c>
      <c r="AP677" s="2"/>
      <c r="AQ677" s="2"/>
      <c r="AR677" s="2"/>
      <c r="AS677" s="2">
        <v>0</v>
      </c>
      <c r="AT677" s="2">
        <v>0</v>
      </c>
      <c r="AU677" s="2">
        <v>0</v>
      </c>
      <c r="AV677" s="2">
        <v>0</v>
      </c>
      <c r="AW677" s="1">
        <v>2000</v>
      </c>
      <c r="AX677" s="1">
        <v>2000</v>
      </c>
      <c r="AY677" s="1"/>
      <c r="AZ677" s="1"/>
      <c r="BA677" s="1"/>
      <c r="BB677" s="1">
        <v>2000</v>
      </c>
      <c r="BC677" s="1"/>
      <c r="BD677" s="1">
        <v>0</v>
      </c>
      <c r="BE677" s="1">
        <v>0</v>
      </c>
      <c r="BF677" s="1">
        <v>0</v>
      </c>
      <c r="BG677" s="1"/>
    </row>
    <row r="678" spans="2:69" x14ac:dyDescent="0.3">
      <c r="B678" s="2"/>
      <c r="C678" s="2"/>
      <c r="D678" s="10"/>
      <c r="E678" s="2"/>
      <c r="F678" s="2"/>
      <c r="G678" s="2"/>
      <c r="H678" s="10"/>
      <c r="I678" s="2"/>
      <c r="J678" s="2"/>
      <c r="R678" s="5" t="s">
        <v>3</v>
      </c>
      <c r="S678" s="2"/>
      <c r="T678" s="2">
        <v>0</v>
      </c>
      <c r="U678" s="2">
        <v>0</v>
      </c>
      <c r="V678" s="2">
        <v>0</v>
      </c>
      <c r="W678" s="2"/>
      <c r="X678" s="2"/>
      <c r="Z678" s="2"/>
      <c r="AA678" s="1"/>
      <c r="AC678" s="1">
        <v>2000</v>
      </c>
      <c r="AD678" s="1">
        <v>2000</v>
      </c>
      <c r="AE678" s="1">
        <v>2000</v>
      </c>
      <c r="AF678" s="1"/>
      <c r="AG678" s="1"/>
      <c r="AH678" s="1"/>
      <c r="AI678" s="1">
        <v>0</v>
      </c>
      <c r="AJ678" s="1">
        <v>0</v>
      </c>
      <c r="AK678" s="1">
        <v>0</v>
      </c>
      <c r="AL678" s="2"/>
      <c r="AM678" s="1"/>
      <c r="AN678" s="5" t="s">
        <v>3</v>
      </c>
      <c r="AO678" s="2">
        <v>0</v>
      </c>
      <c r="AP678" s="2"/>
      <c r="AQ678" s="2"/>
      <c r="AR678" s="2"/>
      <c r="AS678" s="2">
        <v>0</v>
      </c>
      <c r="AT678" s="2">
        <v>0</v>
      </c>
      <c r="AU678" s="2">
        <v>0</v>
      </c>
      <c r="AV678" s="2">
        <v>0</v>
      </c>
      <c r="AW678" s="1">
        <v>2000</v>
      </c>
      <c r="AX678" s="1">
        <v>2000</v>
      </c>
      <c r="AY678" s="1"/>
      <c r="AZ678" s="1"/>
      <c r="BA678" s="1"/>
      <c r="BB678" s="1">
        <v>2000</v>
      </c>
      <c r="BC678" s="1"/>
      <c r="BD678" s="1">
        <v>0</v>
      </c>
      <c r="BE678" s="1">
        <v>0</v>
      </c>
      <c r="BF678" s="1">
        <v>0</v>
      </c>
      <c r="BG678" s="1"/>
    </row>
    <row r="679" spans="2:69" x14ac:dyDescent="0.3">
      <c r="R679" s="5" t="s">
        <v>8</v>
      </c>
      <c r="S679" s="2"/>
      <c r="T679" s="2">
        <v>0</v>
      </c>
      <c r="U679" s="2">
        <v>0</v>
      </c>
      <c r="V679" s="2">
        <v>0</v>
      </c>
      <c r="W679" s="2"/>
      <c r="X679" s="2"/>
      <c r="Z679" s="2"/>
      <c r="AA679" s="1"/>
      <c r="AC679" s="1">
        <v>2000</v>
      </c>
      <c r="AD679" s="1">
        <v>2000</v>
      </c>
      <c r="AE679" s="1">
        <v>2000</v>
      </c>
      <c r="AF679" s="1"/>
      <c r="AG679" s="1"/>
      <c r="AH679" s="1"/>
      <c r="AI679" s="1">
        <v>0</v>
      </c>
      <c r="AJ679" s="1">
        <v>0</v>
      </c>
      <c r="AK679" s="1">
        <v>0</v>
      </c>
      <c r="AN679" s="5" t="s">
        <v>8</v>
      </c>
      <c r="AO679" s="2">
        <v>0</v>
      </c>
      <c r="AP679" s="2"/>
      <c r="AQ679" s="2"/>
      <c r="AR679" s="2"/>
      <c r="AS679" s="2">
        <v>0</v>
      </c>
      <c r="AT679" s="2">
        <v>0</v>
      </c>
      <c r="AU679" s="2">
        <v>0</v>
      </c>
      <c r="AV679" s="2">
        <v>0</v>
      </c>
      <c r="AW679" s="1">
        <v>2000</v>
      </c>
      <c r="AX679" s="1">
        <v>2000</v>
      </c>
      <c r="AY679" s="1"/>
      <c r="AZ679" s="1"/>
      <c r="BA679" s="1"/>
      <c r="BB679" s="1">
        <v>2000</v>
      </c>
      <c r="BC679" s="1"/>
      <c r="BD679" s="1">
        <v>0</v>
      </c>
      <c r="BE679" s="1">
        <v>0</v>
      </c>
      <c r="BF679" s="1">
        <v>0</v>
      </c>
      <c r="BG679" s="1"/>
    </row>
    <row r="683" spans="2:69" ht="20.55" customHeight="1" x14ac:dyDescent="0.3">
      <c r="B683" s="16" t="s">
        <v>16</v>
      </c>
      <c r="D683" s="16" t="s">
        <v>38</v>
      </c>
      <c r="F683" t="s">
        <v>36</v>
      </c>
      <c r="H683" s="16" t="s">
        <v>18</v>
      </c>
      <c r="J683" s="16" t="s">
        <v>34</v>
      </c>
      <c r="L683" t="s">
        <v>32</v>
      </c>
    </row>
    <row r="684" spans="2:69" ht="20.55" customHeight="1" thickBot="1" x14ac:dyDescent="0.35"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H684" s="2"/>
      <c r="AK684" s="2"/>
      <c r="AL684" s="2"/>
      <c r="AM684" s="2"/>
      <c r="AN684" s="2"/>
      <c r="AO684" s="2"/>
      <c r="AQ684" s="2"/>
      <c r="BK684" t="s">
        <v>9</v>
      </c>
      <c r="BL684" t="s">
        <v>9</v>
      </c>
      <c r="BM684" t="s">
        <v>10</v>
      </c>
      <c r="BN684" t="s">
        <v>10</v>
      </c>
      <c r="BO684" t="s">
        <v>11</v>
      </c>
    </row>
    <row r="685" spans="2:69" ht="20.55" customHeight="1" x14ac:dyDescent="0.3">
      <c r="B685" s="13" t="s">
        <v>12</v>
      </c>
      <c r="C685" s="4"/>
      <c r="D685" s="3" t="s">
        <v>14</v>
      </c>
      <c r="E685" s="4"/>
      <c r="F685" s="13" t="s">
        <v>4</v>
      </c>
      <c r="G685" s="4"/>
      <c r="H685" s="3" t="s">
        <v>15</v>
      </c>
      <c r="I685" s="4"/>
      <c r="J685" s="15" t="s">
        <v>6</v>
      </c>
      <c r="K685" s="19"/>
      <c r="L685" s="20"/>
      <c r="M685" s="21"/>
      <c r="N685" s="17" t="s">
        <v>5</v>
      </c>
      <c r="R685" s="2" t="s">
        <v>0</v>
      </c>
      <c r="S685" s="2" t="s">
        <v>5</v>
      </c>
      <c r="T685" s="2" t="s">
        <v>6</v>
      </c>
      <c r="U685" s="2" t="s">
        <v>4</v>
      </c>
      <c r="V685" s="2" t="s">
        <v>12</v>
      </c>
      <c r="W685" s="2" t="s">
        <v>23</v>
      </c>
      <c r="X685" s="2" t="s">
        <v>21</v>
      </c>
      <c r="Y685" s="2" t="s">
        <v>19</v>
      </c>
      <c r="Z685" s="2" t="s">
        <v>17</v>
      </c>
      <c r="AA685" s="2" t="s">
        <v>24</v>
      </c>
      <c r="AB685" s="1" t="s">
        <v>25</v>
      </c>
      <c r="AC685" s="2" t="s">
        <v>26</v>
      </c>
      <c r="AD685" s="2" t="s">
        <v>41</v>
      </c>
      <c r="AE685" s="2" t="s">
        <v>42</v>
      </c>
      <c r="AF685" s="2" t="s">
        <v>43</v>
      </c>
      <c r="AH685" s="2" t="s">
        <v>44</v>
      </c>
      <c r="AI685" s="2" t="s">
        <v>45</v>
      </c>
      <c r="AJ685" s="2" t="s">
        <v>46</v>
      </c>
      <c r="AK685" s="2" t="s">
        <v>47</v>
      </c>
      <c r="AL685" s="2"/>
      <c r="AM685" s="1"/>
      <c r="AN685" s="2" t="s">
        <v>0</v>
      </c>
      <c r="AO685" s="2" t="s">
        <v>5</v>
      </c>
      <c r="AP685" s="2" t="s">
        <v>6</v>
      </c>
      <c r="AQ685" s="2" t="s">
        <v>4</v>
      </c>
      <c r="AR685" s="2" t="s">
        <v>12</v>
      </c>
      <c r="AS685" s="2" t="s">
        <v>23</v>
      </c>
      <c r="AT685" s="2" t="s">
        <v>21</v>
      </c>
      <c r="AU685" s="2" t="s">
        <v>19</v>
      </c>
      <c r="AV685" s="2" t="s">
        <v>17</v>
      </c>
      <c r="AW685" s="2" t="s">
        <v>24</v>
      </c>
      <c r="AX685" s="1" t="s">
        <v>25</v>
      </c>
      <c r="AY685" s="2" t="s">
        <v>26</v>
      </c>
      <c r="AZ685" s="2" t="s">
        <v>41</v>
      </c>
      <c r="BA685" s="2" t="s">
        <v>42</v>
      </c>
      <c r="BB685" s="2" t="s">
        <v>43</v>
      </c>
      <c r="BD685" s="2" t="s">
        <v>44</v>
      </c>
      <c r="BE685" s="2" t="s">
        <v>45</v>
      </c>
      <c r="BF685" s="2" t="s">
        <v>46</v>
      </c>
      <c r="BG685" s="2" t="s">
        <v>47</v>
      </c>
      <c r="BK685" t="s">
        <v>48</v>
      </c>
      <c r="BL685" t="s">
        <v>0</v>
      </c>
      <c r="BM685" t="s">
        <v>48</v>
      </c>
      <c r="BN685" t="s">
        <v>0</v>
      </c>
    </row>
    <row r="686" spans="2:69" ht="20.55" customHeight="1" x14ac:dyDescent="0.3">
      <c r="B686" s="28"/>
      <c r="C686" s="2"/>
      <c r="D686" s="2"/>
      <c r="E686" s="4"/>
      <c r="F686" s="4"/>
      <c r="G686" s="4"/>
      <c r="H686" s="2"/>
      <c r="I686" s="24"/>
      <c r="J686" s="4"/>
      <c r="K686" s="4"/>
      <c r="L686" s="2"/>
      <c r="M686" s="2"/>
      <c r="N686" s="4"/>
      <c r="R686" s="5" t="s">
        <v>1</v>
      </c>
      <c r="S686" s="2"/>
      <c r="T686" s="1">
        <v>25</v>
      </c>
      <c r="U686" s="1">
        <v>30</v>
      </c>
      <c r="V686" s="1">
        <v>120</v>
      </c>
      <c r="W686" s="1"/>
      <c r="X686" s="1"/>
      <c r="AA686" s="2"/>
      <c r="AB686" s="2">
        <v>0</v>
      </c>
      <c r="AC686" s="2"/>
      <c r="AD686" s="2">
        <v>0</v>
      </c>
      <c r="AE686" s="2">
        <v>0</v>
      </c>
      <c r="AF686" s="2"/>
      <c r="AG686" s="1"/>
      <c r="AH686" s="1"/>
      <c r="AI686" s="1">
        <v>30</v>
      </c>
      <c r="AJ686" s="1">
        <v>35</v>
      </c>
      <c r="AK686" s="1">
        <v>40</v>
      </c>
      <c r="AL686" s="2"/>
      <c r="AM686" s="1"/>
      <c r="AN686" s="5" t="s">
        <v>1</v>
      </c>
      <c r="AO686" s="2">
        <v>100</v>
      </c>
      <c r="AP686" s="1"/>
      <c r="AQ686" s="1"/>
      <c r="AR686" s="1"/>
      <c r="AS686" s="1">
        <v>90</v>
      </c>
      <c r="AT686" s="1">
        <v>15</v>
      </c>
      <c r="AU686" s="1">
        <v>20</v>
      </c>
      <c r="AV686" s="1">
        <v>110</v>
      </c>
      <c r="AW686" s="2">
        <v>0</v>
      </c>
      <c r="AX686" s="2"/>
      <c r="AY686" s="2">
        <v>0</v>
      </c>
      <c r="AZ686" s="2"/>
      <c r="BA686" s="2"/>
      <c r="BB686" s="2">
        <v>0</v>
      </c>
      <c r="BC686" s="1"/>
      <c r="BD686" s="1">
        <v>25</v>
      </c>
      <c r="BE686" s="1">
        <v>30</v>
      </c>
      <c r="BF686" s="1">
        <v>35</v>
      </c>
      <c r="BG686" s="1"/>
      <c r="BK686">
        <f>SUM(S692:AK692)</f>
        <v>6000</v>
      </c>
      <c r="BL686">
        <f>SUM(S686:AK686)</f>
        <v>280</v>
      </c>
      <c r="BM686">
        <f>SUM(AO692:BG692)</f>
        <v>6000</v>
      </c>
      <c r="BN686">
        <f>SUM(AO686:BG686)</f>
        <v>425</v>
      </c>
      <c r="BO686">
        <f>MAX(MIN(BK686,BN686),MIN(BL686,BM686))</f>
        <v>425</v>
      </c>
    </row>
    <row r="687" spans="2:69" ht="20.55" customHeight="1" x14ac:dyDescent="0.3">
      <c r="B687" s="29"/>
      <c r="C687" s="10"/>
      <c r="D687" s="18"/>
      <c r="E687" s="3" t="s">
        <v>31</v>
      </c>
      <c r="F687" s="2"/>
      <c r="G687" s="3" t="s">
        <v>33</v>
      </c>
      <c r="H687" s="10"/>
      <c r="I687" s="25"/>
      <c r="J687" s="10"/>
      <c r="K687" s="3" t="s">
        <v>37</v>
      </c>
      <c r="L687" s="2"/>
      <c r="M687" s="2"/>
      <c r="N687" s="3" t="s">
        <v>39</v>
      </c>
      <c r="R687" s="5" t="s">
        <v>2</v>
      </c>
      <c r="S687" s="2"/>
      <c r="T687" s="1">
        <v>50</v>
      </c>
      <c r="U687" s="1">
        <v>60</v>
      </c>
      <c r="V687" s="1">
        <v>100</v>
      </c>
      <c r="W687" s="1"/>
      <c r="X687" s="1"/>
      <c r="AA687" s="2"/>
      <c r="AB687" s="2">
        <v>0</v>
      </c>
      <c r="AC687" s="2"/>
      <c r="AD687" s="2">
        <v>0</v>
      </c>
      <c r="AE687" s="2">
        <v>0</v>
      </c>
      <c r="AF687" s="2"/>
      <c r="AG687" s="1"/>
      <c r="AH687" s="1"/>
      <c r="AI687" s="1">
        <v>20</v>
      </c>
      <c r="AJ687" s="1">
        <v>25</v>
      </c>
      <c r="AK687" s="1">
        <v>30</v>
      </c>
      <c r="AL687" s="2"/>
      <c r="AM687" s="1"/>
      <c r="AN687" s="5" t="s">
        <v>2</v>
      </c>
      <c r="AO687" s="2">
        <v>75</v>
      </c>
      <c r="AP687" s="1"/>
      <c r="AQ687" s="1"/>
      <c r="AR687" s="1"/>
      <c r="AS687" s="1">
        <v>80</v>
      </c>
      <c r="AT687" s="1">
        <v>55</v>
      </c>
      <c r="AU687" s="1">
        <v>65</v>
      </c>
      <c r="AV687" s="1">
        <v>105</v>
      </c>
      <c r="AW687" s="2">
        <v>0</v>
      </c>
      <c r="AX687" s="2"/>
      <c r="AY687" s="2">
        <v>0</v>
      </c>
      <c r="AZ687" s="2"/>
      <c r="BA687" s="2"/>
      <c r="BB687" s="2">
        <v>0</v>
      </c>
      <c r="BC687" s="1"/>
      <c r="BD687" s="1">
        <v>15</v>
      </c>
      <c r="BE687" s="1">
        <v>20</v>
      </c>
      <c r="BF687" s="1">
        <v>25</v>
      </c>
      <c r="BG687" s="1"/>
      <c r="BK687">
        <f t="shared" ref="BK687:BK689" si="205">SUM(S693:AK693)</f>
        <v>6000</v>
      </c>
      <c r="BL687">
        <f t="shared" ref="BL687:BL689" si="206">SUM(S687:AK687)</f>
        <v>285</v>
      </c>
      <c r="BM687">
        <f t="shared" ref="BM687:BM689" si="207">SUM(AO693:BG693)</f>
        <v>6000</v>
      </c>
      <c r="BN687">
        <f t="shared" ref="BN687:BN689" si="208">SUM(AO687:BG687)</f>
        <v>440</v>
      </c>
      <c r="BO687">
        <f t="shared" ref="BO687:BO689" si="209">MAX(MIN(BK687,BN687),MIN(BL687,BM687))</f>
        <v>440</v>
      </c>
    </row>
    <row r="688" spans="2:69" ht="20.55" customHeight="1" thickBot="1" x14ac:dyDescent="0.35">
      <c r="B688" s="28"/>
      <c r="C688" s="2"/>
      <c r="D688" s="2"/>
      <c r="E688" s="4"/>
      <c r="F688" s="2"/>
      <c r="G688" s="4"/>
      <c r="H688" s="2"/>
      <c r="I688" s="26"/>
      <c r="J688" s="2"/>
      <c r="K688" s="4"/>
      <c r="L688" s="2"/>
      <c r="M688" s="2"/>
      <c r="N688" s="4"/>
      <c r="R688" s="5" t="s">
        <v>3</v>
      </c>
      <c r="S688" s="2"/>
      <c r="T688" s="1">
        <v>75</v>
      </c>
      <c r="U688" s="1">
        <v>100</v>
      </c>
      <c r="V688" s="1">
        <v>60</v>
      </c>
      <c r="W688" s="1"/>
      <c r="X688" s="1"/>
      <c r="AA688" s="2"/>
      <c r="AB688" s="2">
        <v>0</v>
      </c>
      <c r="AC688" s="2"/>
      <c r="AD688" s="2">
        <v>0</v>
      </c>
      <c r="AE688" s="2">
        <v>0</v>
      </c>
      <c r="AF688" s="2"/>
      <c r="AG688" s="1"/>
      <c r="AH688" s="1"/>
      <c r="AI688" s="1">
        <v>25</v>
      </c>
      <c r="AJ688" s="1">
        <v>30</v>
      </c>
      <c r="AK688" s="1">
        <v>35</v>
      </c>
      <c r="AL688" s="2"/>
      <c r="AM688" s="1"/>
      <c r="AN688" s="5" t="s">
        <v>3</v>
      </c>
      <c r="AO688" s="2">
        <v>50</v>
      </c>
      <c r="AP688" s="1"/>
      <c r="AQ688" s="1"/>
      <c r="AR688" s="1"/>
      <c r="AS688" s="1">
        <v>45</v>
      </c>
      <c r="AT688" s="1">
        <v>70</v>
      </c>
      <c r="AU688" s="1">
        <v>95</v>
      </c>
      <c r="AV688" s="1">
        <v>55</v>
      </c>
      <c r="AW688" s="2">
        <v>0</v>
      </c>
      <c r="AX688" s="2"/>
      <c r="AY688" s="2">
        <v>0</v>
      </c>
      <c r="AZ688" s="2"/>
      <c r="BA688" s="2"/>
      <c r="BB688" s="2">
        <v>0</v>
      </c>
      <c r="BC688" s="1"/>
      <c r="BD688" s="1">
        <v>20</v>
      </c>
      <c r="BE688" s="1">
        <v>25</v>
      </c>
      <c r="BF688" s="1">
        <v>30</v>
      </c>
      <c r="BG688" s="1"/>
      <c r="BK688">
        <f t="shared" si="205"/>
        <v>6000</v>
      </c>
      <c r="BL688">
        <f t="shared" si="206"/>
        <v>325</v>
      </c>
      <c r="BM688">
        <f t="shared" si="207"/>
        <v>6000</v>
      </c>
      <c r="BN688">
        <f t="shared" si="208"/>
        <v>390</v>
      </c>
      <c r="BO688">
        <f t="shared" si="209"/>
        <v>390</v>
      </c>
    </row>
    <row r="689" spans="2:69" ht="20.55" customHeight="1" x14ac:dyDescent="0.3">
      <c r="B689" s="13" t="s">
        <v>13</v>
      </c>
      <c r="C689" s="2"/>
      <c r="D689" s="2"/>
      <c r="E689" s="13" t="s">
        <v>28</v>
      </c>
      <c r="F689" s="2"/>
      <c r="G689" s="13" t="s">
        <v>27</v>
      </c>
      <c r="H689" s="2"/>
      <c r="I689" s="13" t="s">
        <v>26</v>
      </c>
      <c r="J689" s="2"/>
      <c r="K689" s="13" t="s">
        <v>25</v>
      </c>
      <c r="L689" s="2"/>
      <c r="M689" s="2"/>
      <c r="N689" s="23" t="s">
        <v>24</v>
      </c>
      <c r="R689" s="5" t="s">
        <v>8</v>
      </c>
      <c r="S689" s="2"/>
      <c r="T689" s="1">
        <v>100</v>
      </c>
      <c r="U689" s="1">
        <v>120</v>
      </c>
      <c r="V689" s="1">
        <v>30</v>
      </c>
      <c r="W689" s="1"/>
      <c r="X689" s="1"/>
      <c r="AA689" s="2"/>
      <c r="AB689" s="2">
        <v>0</v>
      </c>
      <c r="AC689" s="2"/>
      <c r="AD689" s="2">
        <v>0</v>
      </c>
      <c r="AE689" s="2">
        <v>0</v>
      </c>
      <c r="AF689" s="2"/>
      <c r="AG689" s="1"/>
      <c r="AH689" s="1"/>
      <c r="AI689" s="1">
        <v>40</v>
      </c>
      <c r="AJ689" s="1">
        <v>45</v>
      </c>
      <c r="AK689" s="1">
        <v>50</v>
      </c>
      <c r="AL689" s="2"/>
      <c r="AM689" s="1"/>
      <c r="AN689" s="5" t="s">
        <v>8</v>
      </c>
      <c r="AO689" s="2">
        <v>25</v>
      </c>
      <c r="AP689" s="1"/>
      <c r="AQ689" s="1"/>
      <c r="AR689" s="1"/>
      <c r="AS689" s="1">
        <v>35</v>
      </c>
      <c r="AT689" s="1">
        <v>110</v>
      </c>
      <c r="AU689" s="1">
        <v>130</v>
      </c>
      <c r="AV689" s="1">
        <v>40</v>
      </c>
      <c r="AW689" s="2">
        <v>0</v>
      </c>
      <c r="AX689" s="2"/>
      <c r="AY689" s="2">
        <v>0</v>
      </c>
      <c r="AZ689" s="2"/>
      <c r="BA689" s="2"/>
      <c r="BB689" s="2">
        <v>0</v>
      </c>
      <c r="BC689" s="1"/>
      <c r="BD689" s="1">
        <v>35</v>
      </c>
      <c r="BE689" s="1">
        <v>40</v>
      </c>
      <c r="BF689" s="1">
        <v>45</v>
      </c>
      <c r="BG689" s="1"/>
      <c r="BK689">
        <f t="shared" si="205"/>
        <v>6000</v>
      </c>
      <c r="BL689">
        <f t="shared" si="206"/>
        <v>385</v>
      </c>
      <c r="BM689">
        <f t="shared" si="207"/>
        <v>6000</v>
      </c>
      <c r="BN689">
        <f t="shared" si="208"/>
        <v>460</v>
      </c>
      <c r="BO689">
        <f t="shared" si="209"/>
        <v>460</v>
      </c>
    </row>
    <row r="690" spans="2:69" ht="20.55" customHeight="1" x14ac:dyDescent="0.3">
      <c r="B690" s="4"/>
      <c r="C690" s="2"/>
      <c r="E690" s="24"/>
      <c r="F690" s="2"/>
      <c r="G690" s="24"/>
      <c r="H690" s="2"/>
      <c r="I690" s="4"/>
      <c r="J690" s="2"/>
      <c r="K690" s="24"/>
      <c r="L690" s="2"/>
      <c r="M690" s="2"/>
      <c r="N690" s="4"/>
      <c r="R690" s="2"/>
      <c r="S690" s="2"/>
      <c r="T690" s="1"/>
      <c r="U690" s="1"/>
      <c r="V690" s="1"/>
      <c r="W690" s="1"/>
      <c r="X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2"/>
      <c r="AM690" s="1"/>
      <c r="AN690" s="2"/>
      <c r="AO690" s="2"/>
      <c r="AP690" s="1"/>
      <c r="AQ690" s="1"/>
      <c r="AR690" s="1"/>
      <c r="AS690" s="1"/>
      <c r="AT690" s="1"/>
      <c r="AU690" s="1"/>
      <c r="AV690" s="1"/>
      <c r="AW690" s="1"/>
      <c r="AX690" s="1"/>
      <c r="AY690" s="1"/>
      <c r="AZ690" s="1"/>
      <c r="BA690" s="1"/>
      <c r="BB690" s="1"/>
      <c r="BC690" s="1"/>
      <c r="BD690" s="1"/>
      <c r="BE690" s="1"/>
      <c r="BF690" s="1"/>
      <c r="BG690" s="1"/>
    </row>
    <row r="691" spans="2:69" x14ac:dyDescent="0.3">
      <c r="B691" s="3" t="s">
        <v>30</v>
      </c>
      <c r="C691" s="10"/>
      <c r="D691" s="10"/>
      <c r="E691" s="25"/>
      <c r="F691" s="11"/>
      <c r="G691" s="25"/>
      <c r="H691" s="11"/>
      <c r="I691" s="3" t="s">
        <v>36</v>
      </c>
      <c r="J691" s="10"/>
      <c r="K691" s="25"/>
      <c r="L691" s="2"/>
      <c r="M691" s="2"/>
      <c r="N691" s="3" t="s">
        <v>40</v>
      </c>
      <c r="R691" s="2" t="s">
        <v>7</v>
      </c>
      <c r="S691" s="2"/>
      <c r="T691" s="1"/>
      <c r="U691" s="1"/>
      <c r="V691" s="1"/>
      <c r="W691" s="1"/>
      <c r="X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2"/>
      <c r="AM691" s="1"/>
      <c r="AN691" s="2" t="s">
        <v>7</v>
      </c>
      <c r="AO691" s="2"/>
      <c r="AP691" s="1"/>
      <c r="AQ691" s="1"/>
      <c r="AR691" s="1"/>
      <c r="AS691" s="1"/>
      <c r="AT691" s="1"/>
      <c r="AU691" s="1"/>
      <c r="AV691" s="1"/>
      <c r="AW691" s="1"/>
      <c r="AX691" s="1"/>
      <c r="AY691" s="1"/>
      <c r="AZ691" s="1"/>
      <c r="BA691" s="1"/>
      <c r="BB691" s="1"/>
      <c r="BC691" s="1"/>
      <c r="BD691" s="1"/>
      <c r="BE691" s="1"/>
      <c r="BF691" s="1"/>
      <c r="BG691" s="1"/>
    </row>
    <row r="692" spans="2:69" ht="15" thickBot="1" x14ac:dyDescent="0.35">
      <c r="B692" s="4"/>
      <c r="C692" s="2"/>
      <c r="D692" s="2"/>
      <c r="E692" s="26"/>
      <c r="F692" s="27"/>
      <c r="G692" s="26"/>
      <c r="H692" s="2"/>
      <c r="I692" s="4"/>
      <c r="J692" s="4"/>
      <c r="K692" s="26"/>
      <c r="L692" s="2"/>
      <c r="M692" s="2"/>
      <c r="N692" s="4"/>
      <c r="R692" s="5" t="s">
        <v>1</v>
      </c>
      <c r="S692" s="2"/>
      <c r="T692" s="2">
        <v>0</v>
      </c>
      <c r="U692" s="2">
        <v>0</v>
      </c>
      <c r="V692" s="2">
        <v>0</v>
      </c>
      <c r="W692" s="2"/>
      <c r="X692" s="2"/>
      <c r="AA692" s="1"/>
      <c r="AB692" s="1">
        <v>2000</v>
      </c>
      <c r="AC692" s="1"/>
      <c r="AD692" s="1">
        <v>2000</v>
      </c>
      <c r="AE692" s="1">
        <v>2000</v>
      </c>
      <c r="AF692" s="1"/>
      <c r="AG692" s="1"/>
      <c r="AH692" s="1"/>
      <c r="AI692" s="1">
        <v>0</v>
      </c>
      <c r="AJ692" s="1">
        <v>0</v>
      </c>
      <c r="AK692" s="1">
        <v>0</v>
      </c>
      <c r="AL692" s="1"/>
      <c r="AM692" s="1"/>
      <c r="AN692" s="5" t="s">
        <v>1</v>
      </c>
      <c r="AO692" s="2">
        <v>0</v>
      </c>
      <c r="AP692" s="2"/>
      <c r="AQ692" s="2"/>
      <c r="AR692" s="2"/>
      <c r="AS692" s="2">
        <v>0</v>
      </c>
      <c r="AT692" s="2">
        <v>0</v>
      </c>
      <c r="AU692" s="2">
        <v>0</v>
      </c>
      <c r="AV692" s="2">
        <v>0</v>
      </c>
      <c r="AW692" s="1">
        <v>2000</v>
      </c>
      <c r="AX692" s="1"/>
      <c r="AY692" s="1">
        <v>2000</v>
      </c>
      <c r="AZ692" s="1"/>
      <c r="BA692" s="1"/>
      <c r="BB692" s="1">
        <v>2000</v>
      </c>
      <c r="BC692" s="1"/>
      <c r="BD692" s="1">
        <v>0</v>
      </c>
      <c r="BE692" s="1">
        <v>0</v>
      </c>
      <c r="BF692" s="1">
        <v>0</v>
      </c>
      <c r="BG692" s="1"/>
      <c r="BQ692" s="12"/>
    </row>
    <row r="693" spans="2:69" x14ac:dyDescent="0.3">
      <c r="B693" s="13" t="s">
        <v>17</v>
      </c>
      <c r="C693" s="4"/>
      <c r="D693" s="3" t="s">
        <v>18</v>
      </c>
      <c r="E693" s="4"/>
      <c r="F693" s="13" t="s">
        <v>19</v>
      </c>
      <c r="G693" s="4"/>
      <c r="H693" s="3" t="s">
        <v>20</v>
      </c>
      <c r="I693" s="4"/>
      <c r="J693" s="23" t="s">
        <v>21</v>
      </c>
      <c r="K693" s="4"/>
      <c r="L693" s="3" t="s">
        <v>22</v>
      </c>
      <c r="M693" s="4"/>
      <c r="N693" s="13" t="s">
        <v>23</v>
      </c>
      <c r="R693" s="5" t="s">
        <v>2</v>
      </c>
      <c r="S693" s="2"/>
      <c r="T693" s="2">
        <v>0</v>
      </c>
      <c r="U693" s="2">
        <v>0</v>
      </c>
      <c r="V693" s="2">
        <v>0</v>
      </c>
      <c r="W693" s="2"/>
      <c r="X693" s="2"/>
      <c r="AA693" s="1"/>
      <c r="AB693" s="1">
        <v>2000</v>
      </c>
      <c r="AC693" s="1"/>
      <c r="AD693" s="1">
        <v>2000</v>
      </c>
      <c r="AE693" s="1">
        <v>2000</v>
      </c>
      <c r="AF693" s="1"/>
      <c r="AG693" s="1"/>
      <c r="AH693" s="1"/>
      <c r="AI693" s="1">
        <v>0</v>
      </c>
      <c r="AJ693" s="1">
        <v>0</v>
      </c>
      <c r="AK693" s="1">
        <v>0</v>
      </c>
      <c r="AL693" s="1"/>
      <c r="AM693" s="1"/>
      <c r="AN693" s="5" t="s">
        <v>2</v>
      </c>
      <c r="AO693" s="2">
        <v>0</v>
      </c>
      <c r="AP693" s="2"/>
      <c r="AQ693" s="2"/>
      <c r="AR693" s="2"/>
      <c r="AS693" s="2">
        <v>0</v>
      </c>
      <c r="AT693" s="2">
        <v>0</v>
      </c>
      <c r="AU693" s="2">
        <v>0</v>
      </c>
      <c r="AV693" s="2">
        <v>0</v>
      </c>
      <c r="AW693" s="1">
        <v>2000</v>
      </c>
      <c r="AX693" s="1"/>
      <c r="AY693" s="1">
        <v>2000</v>
      </c>
      <c r="AZ693" s="1"/>
      <c r="BA693" s="1"/>
      <c r="BB693" s="1">
        <v>2000</v>
      </c>
      <c r="BC693" s="1"/>
      <c r="BD693" s="1">
        <v>0</v>
      </c>
      <c r="BE693" s="1">
        <v>0</v>
      </c>
      <c r="BF693" s="1">
        <v>0</v>
      </c>
      <c r="BG693" s="1"/>
    </row>
    <row r="694" spans="2:69" x14ac:dyDescent="0.3">
      <c r="B694" s="2"/>
      <c r="C694" s="2"/>
      <c r="D694" s="10"/>
      <c r="E694" s="2"/>
      <c r="F694" s="2"/>
      <c r="G694" s="2"/>
      <c r="H694" s="10"/>
      <c r="I694" s="2"/>
      <c r="J694" s="2"/>
      <c r="R694" s="5" t="s">
        <v>3</v>
      </c>
      <c r="S694" s="2"/>
      <c r="T694" s="2">
        <v>0</v>
      </c>
      <c r="U694" s="2">
        <v>0</v>
      </c>
      <c r="V694" s="2">
        <v>0</v>
      </c>
      <c r="W694" s="2"/>
      <c r="X694" s="2"/>
      <c r="AA694" s="1"/>
      <c r="AB694" s="1">
        <v>2000</v>
      </c>
      <c r="AC694" s="1"/>
      <c r="AD694" s="1">
        <v>2000</v>
      </c>
      <c r="AE694" s="1">
        <v>2000</v>
      </c>
      <c r="AF694" s="1"/>
      <c r="AG694" s="1"/>
      <c r="AH694" s="1"/>
      <c r="AI694" s="1">
        <v>0</v>
      </c>
      <c r="AJ694" s="1">
        <v>0</v>
      </c>
      <c r="AK694" s="1">
        <v>0</v>
      </c>
      <c r="AL694" s="2"/>
      <c r="AM694" s="1"/>
      <c r="AN694" s="5" t="s">
        <v>3</v>
      </c>
      <c r="AO694" s="2">
        <v>0</v>
      </c>
      <c r="AP694" s="2"/>
      <c r="AQ694" s="2"/>
      <c r="AR694" s="2"/>
      <c r="AS694" s="2">
        <v>0</v>
      </c>
      <c r="AT694" s="2">
        <v>0</v>
      </c>
      <c r="AU694" s="2">
        <v>0</v>
      </c>
      <c r="AV694" s="2">
        <v>0</v>
      </c>
      <c r="AW694" s="1">
        <v>2000</v>
      </c>
      <c r="AX694" s="1"/>
      <c r="AY694" s="1">
        <v>2000</v>
      </c>
      <c r="AZ694" s="1"/>
      <c r="BA694" s="1"/>
      <c r="BB694" s="1">
        <v>2000</v>
      </c>
      <c r="BC694" s="1"/>
      <c r="BD694" s="1">
        <v>0</v>
      </c>
      <c r="BE694" s="1">
        <v>0</v>
      </c>
      <c r="BF694" s="1">
        <v>0</v>
      </c>
      <c r="BG694" s="1"/>
    </row>
    <row r="695" spans="2:69" x14ac:dyDescent="0.3">
      <c r="R695" s="5" t="s">
        <v>8</v>
      </c>
      <c r="S695" s="2"/>
      <c r="T695" s="2">
        <v>0</v>
      </c>
      <c r="U695" s="2">
        <v>0</v>
      </c>
      <c r="V695" s="2">
        <v>0</v>
      </c>
      <c r="W695" s="2"/>
      <c r="X695" s="2"/>
      <c r="AA695" s="1"/>
      <c r="AB695" s="1">
        <v>2000</v>
      </c>
      <c r="AC695" s="1"/>
      <c r="AD695" s="1">
        <v>2000</v>
      </c>
      <c r="AE695" s="1">
        <v>2000</v>
      </c>
      <c r="AF695" s="1"/>
      <c r="AG695" s="1"/>
      <c r="AH695" s="1"/>
      <c r="AI695" s="1">
        <v>0</v>
      </c>
      <c r="AJ695" s="1">
        <v>0</v>
      </c>
      <c r="AK695" s="1">
        <v>0</v>
      </c>
      <c r="AN695" s="5" t="s">
        <v>8</v>
      </c>
      <c r="AO695" s="2">
        <v>0</v>
      </c>
      <c r="AP695" s="2"/>
      <c r="AQ695" s="2"/>
      <c r="AR695" s="2"/>
      <c r="AS695" s="2">
        <v>0</v>
      </c>
      <c r="AT695" s="2">
        <v>0</v>
      </c>
      <c r="AU695" s="2">
        <v>0</v>
      </c>
      <c r="AV695" s="2">
        <v>0</v>
      </c>
      <c r="AW695" s="1">
        <v>2000</v>
      </c>
      <c r="AX695" s="1"/>
      <c r="AY695" s="1">
        <v>2000</v>
      </c>
      <c r="AZ695" s="1"/>
      <c r="BA695" s="1"/>
      <c r="BB695" s="1">
        <v>2000</v>
      </c>
      <c r="BC695" s="1"/>
      <c r="BD695" s="1">
        <v>0</v>
      </c>
      <c r="BE695" s="1">
        <v>0</v>
      </c>
      <c r="BF695" s="1">
        <v>0</v>
      </c>
      <c r="BG695" s="1"/>
    </row>
    <row r="699" spans="2:69" ht="20.55" customHeight="1" x14ac:dyDescent="0.3">
      <c r="B699" s="16" t="s">
        <v>16</v>
      </c>
      <c r="D699" s="16" t="s">
        <v>38</v>
      </c>
      <c r="F699" t="s">
        <v>36</v>
      </c>
      <c r="H699" s="16" t="s">
        <v>18</v>
      </c>
      <c r="J699" s="16" t="s">
        <v>34</v>
      </c>
      <c r="L699" t="s">
        <v>32</v>
      </c>
    </row>
    <row r="700" spans="2:69" ht="20.55" customHeight="1" thickBot="1" x14ac:dyDescent="0.35"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H700" s="2"/>
      <c r="AK700" s="2"/>
      <c r="AL700" s="2"/>
      <c r="AM700" s="2"/>
      <c r="AN700" s="2"/>
      <c r="AO700" s="2"/>
      <c r="AQ700" s="2"/>
      <c r="BK700" t="s">
        <v>9</v>
      </c>
      <c r="BL700" t="s">
        <v>9</v>
      </c>
      <c r="BM700" t="s">
        <v>10</v>
      </c>
      <c r="BN700" t="s">
        <v>10</v>
      </c>
      <c r="BO700" t="s">
        <v>11</v>
      </c>
    </row>
    <row r="701" spans="2:69" ht="20.55" customHeight="1" x14ac:dyDescent="0.3">
      <c r="B701" s="13" t="s">
        <v>12</v>
      </c>
      <c r="C701" s="4"/>
      <c r="D701" s="3" t="s">
        <v>14</v>
      </c>
      <c r="E701" s="4"/>
      <c r="F701" s="13" t="s">
        <v>4</v>
      </c>
      <c r="G701" s="4"/>
      <c r="H701" s="3" t="s">
        <v>15</v>
      </c>
      <c r="I701" s="4"/>
      <c r="J701" s="15" t="s">
        <v>6</v>
      </c>
      <c r="K701" s="19"/>
      <c r="L701" s="20"/>
      <c r="M701" s="21"/>
      <c r="N701" s="17" t="s">
        <v>5</v>
      </c>
      <c r="R701" s="2" t="s">
        <v>0</v>
      </c>
      <c r="S701" s="2" t="s">
        <v>5</v>
      </c>
      <c r="T701" s="2" t="s">
        <v>6</v>
      </c>
      <c r="U701" s="2" t="s">
        <v>4</v>
      </c>
      <c r="V701" s="2" t="s">
        <v>12</v>
      </c>
      <c r="W701" s="2" t="s">
        <v>23</v>
      </c>
      <c r="X701" s="2" t="s">
        <v>21</v>
      </c>
      <c r="Y701" s="2" t="s">
        <v>19</v>
      </c>
      <c r="Z701" s="2" t="s">
        <v>17</v>
      </c>
      <c r="AA701" s="2" t="s">
        <v>24</v>
      </c>
      <c r="AB701" s="1" t="s">
        <v>25</v>
      </c>
      <c r="AC701" s="2" t="s">
        <v>26</v>
      </c>
      <c r="AD701" s="2" t="s">
        <v>41</v>
      </c>
      <c r="AE701" s="2" t="s">
        <v>42</v>
      </c>
      <c r="AF701" s="2" t="s">
        <v>43</v>
      </c>
      <c r="AH701" s="2" t="s">
        <v>44</v>
      </c>
      <c r="AI701" s="2" t="s">
        <v>45</v>
      </c>
      <c r="AJ701" s="2" t="s">
        <v>46</v>
      </c>
      <c r="AK701" s="2" t="s">
        <v>47</v>
      </c>
      <c r="AL701" s="2"/>
      <c r="AM701" s="1"/>
      <c r="AN701" s="2" t="s">
        <v>0</v>
      </c>
      <c r="AO701" s="2" t="s">
        <v>5</v>
      </c>
      <c r="AP701" s="2" t="s">
        <v>6</v>
      </c>
      <c r="AQ701" s="2" t="s">
        <v>4</v>
      </c>
      <c r="AR701" s="2" t="s">
        <v>12</v>
      </c>
      <c r="AS701" s="2" t="s">
        <v>23</v>
      </c>
      <c r="AT701" s="2" t="s">
        <v>21</v>
      </c>
      <c r="AU701" s="2" t="s">
        <v>19</v>
      </c>
      <c r="AV701" s="2" t="s">
        <v>17</v>
      </c>
      <c r="AW701" s="2" t="s">
        <v>24</v>
      </c>
      <c r="AX701" s="1" t="s">
        <v>25</v>
      </c>
      <c r="AY701" s="2" t="s">
        <v>26</v>
      </c>
      <c r="AZ701" s="2" t="s">
        <v>41</v>
      </c>
      <c r="BA701" s="2" t="s">
        <v>42</v>
      </c>
      <c r="BB701" s="2" t="s">
        <v>43</v>
      </c>
      <c r="BD701" s="2" t="s">
        <v>44</v>
      </c>
      <c r="BE701" s="2" t="s">
        <v>45</v>
      </c>
      <c r="BF701" s="2" t="s">
        <v>46</v>
      </c>
      <c r="BG701" s="2" t="s">
        <v>47</v>
      </c>
      <c r="BK701" t="s">
        <v>48</v>
      </c>
      <c r="BL701" t="s">
        <v>0</v>
      </c>
      <c r="BM701" t="s">
        <v>48</v>
      </c>
      <c r="BN701" t="s">
        <v>0</v>
      </c>
    </row>
    <row r="702" spans="2:69" ht="20.55" customHeight="1" x14ac:dyDescent="0.3">
      <c r="B702" s="28"/>
      <c r="C702" s="2"/>
      <c r="D702" s="2"/>
      <c r="E702" s="4"/>
      <c r="F702" s="4"/>
      <c r="G702" s="4"/>
      <c r="H702" s="2"/>
      <c r="I702" s="24"/>
      <c r="J702" s="24"/>
      <c r="K702" s="24"/>
      <c r="L702" s="2"/>
      <c r="M702" s="2"/>
      <c r="N702" s="4"/>
      <c r="R702" s="5" t="s">
        <v>1</v>
      </c>
      <c r="S702" s="2"/>
      <c r="T702" s="1">
        <v>25</v>
      </c>
      <c r="U702" s="1">
        <v>30</v>
      </c>
      <c r="V702" s="1">
        <v>120</v>
      </c>
      <c r="W702" s="1"/>
      <c r="X702" s="1"/>
      <c r="AA702" s="2"/>
      <c r="AB702" s="2"/>
      <c r="AC702" s="2"/>
      <c r="AD702" s="2">
        <v>0</v>
      </c>
      <c r="AE702" s="2">
        <v>0</v>
      </c>
      <c r="AF702" s="2"/>
      <c r="AG702" s="1"/>
      <c r="AH702" s="1"/>
      <c r="AI702" s="1">
        <v>30</v>
      </c>
      <c r="AJ702" s="1">
        <v>35</v>
      </c>
      <c r="AK702" s="1">
        <v>40</v>
      </c>
      <c r="AL702" s="2"/>
      <c r="AM702" s="1"/>
      <c r="AN702" s="5" t="s">
        <v>1</v>
      </c>
      <c r="AO702" s="2">
        <v>100</v>
      </c>
      <c r="AP702" s="1"/>
      <c r="AQ702" s="1"/>
      <c r="AR702" s="1"/>
      <c r="AS702" s="1">
        <v>90</v>
      </c>
      <c r="AT702" s="1">
        <v>15</v>
      </c>
      <c r="AU702" s="1">
        <v>20</v>
      </c>
      <c r="AV702" s="1">
        <v>110</v>
      </c>
      <c r="AW702" s="2">
        <v>0</v>
      </c>
      <c r="AX702" s="2">
        <v>0</v>
      </c>
      <c r="AY702" s="2">
        <v>0</v>
      </c>
      <c r="AZ702" s="2"/>
      <c r="BA702" s="2"/>
      <c r="BB702" s="2">
        <v>0</v>
      </c>
      <c r="BC702" s="1"/>
      <c r="BD702" s="1">
        <v>25</v>
      </c>
      <c r="BE702" s="1">
        <v>30</v>
      </c>
      <c r="BF702" s="1">
        <v>35</v>
      </c>
      <c r="BG702" s="1"/>
      <c r="BK702">
        <f>SUM(S708:AK708)</f>
        <v>4000</v>
      </c>
      <c r="BL702">
        <f>SUM(S702:AK702)</f>
        <v>280</v>
      </c>
      <c r="BM702">
        <f>SUM(AO708:BG708)</f>
        <v>8000</v>
      </c>
      <c r="BN702">
        <f>SUM(AO702:BG702)</f>
        <v>425</v>
      </c>
      <c r="BO702">
        <f>MAX(MIN(BK702,BN702),MIN(BL702,BM702))</f>
        <v>425</v>
      </c>
    </row>
    <row r="703" spans="2:69" ht="20.55" customHeight="1" x14ac:dyDescent="0.3">
      <c r="B703" s="29"/>
      <c r="C703" s="10"/>
      <c r="D703" s="18"/>
      <c r="E703" s="3" t="s">
        <v>31</v>
      </c>
      <c r="F703" s="2"/>
      <c r="G703" s="3" t="s">
        <v>33</v>
      </c>
      <c r="H703" s="10"/>
      <c r="I703" s="25"/>
      <c r="J703" s="10"/>
      <c r="K703" s="25"/>
      <c r="L703" s="2"/>
      <c r="M703" s="2"/>
      <c r="N703" s="3" t="s">
        <v>39</v>
      </c>
      <c r="R703" s="5" t="s">
        <v>2</v>
      </c>
      <c r="S703" s="2"/>
      <c r="T703" s="1">
        <v>50</v>
      </c>
      <c r="U703" s="1">
        <v>60</v>
      </c>
      <c r="V703" s="1">
        <v>100</v>
      </c>
      <c r="W703" s="1"/>
      <c r="X703" s="1"/>
      <c r="AA703" s="2"/>
      <c r="AB703" s="2"/>
      <c r="AC703" s="2"/>
      <c r="AD703" s="2">
        <v>0</v>
      </c>
      <c r="AE703" s="2">
        <v>0</v>
      </c>
      <c r="AF703" s="2"/>
      <c r="AG703" s="1"/>
      <c r="AH703" s="1"/>
      <c r="AI703" s="1">
        <v>20</v>
      </c>
      <c r="AJ703" s="1">
        <v>25</v>
      </c>
      <c r="AK703" s="1">
        <v>30</v>
      </c>
      <c r="AL703" s="2"/>
      <c r="AM703" s="1"/>
      <c r="AN703" s="5" t="s">
        <v>2</v>
      </c>
      <c r="AO703" s="2">
        <v>75</v>
      </c>
      <c r="AP703" s="1"/>
      <c r="AQ703" s="1"/>
      <c r="AR703" s="1"/>
      <c r="AS703" s="1">
        <v>80</v>
      </c>
      <c r="AT703" s="1">
        <v>55</v>
      </c>
      <c r="AU703" s="1">
        <v>65</v>
      </c>
      <c r="AV703" s="1">
        <v>105</v>
      </c>
      <c r="AW703" s="2">
        <v>0</v>
      </c>
      <c r="AX703" s="2">
        <v>0</v>
      </c>
      <c r="AY703" s="2">
        <v>0</v>
      </c>
      <c r="AZ703" s="2"/>
      <c r="BA703" s="2"/>
      <c r="BB703" s="2">
        <v>0</v>
      </c>
      <c r="BC703" s="1"/>
      <c r="BD703" s="1">
        <v>15</v>
      </c>
      <c r="BE703" s="1">
        <v>20</v>
      </c>
      <c r="BF703" s="1">
        <v>25</v>
      </c>
      <c r="BG703" s="1"/>
      <c r="BK703">
        <f t="shared" ref="BK703:BK705" si="210">SUM(S709:AK709)</f>
        <v>4000</v>
      </c>
      <c r="BL703">
        <f t="shared" ref="BL703:BL705" si="211">SUM(S703:AK703)</f>
        <v>285</v>
      </c>
      <c r="BM703">
        <f t="shared" ref="BM703:BM705" si="212">SUM(AO709:BG709)</f>
        <v>8000</v>
      </c>
      <c r="BN703">
        <f t="shared" ref="BN703:BN705" si="213">SUM(AO703:BG703)</f>
        <v>440</v>
      </c>
      <c r="BO703">
        <f t="shared" ref="BO703:BO705" si="214">MAX(MIN(BK703,BN703),MIN(BL703,BM703))</f>
        <v>440</v>
      </c>
    </row>
    <row r="704" spans="2:69" ht="20.55" customHeight="1" thickBot="1" x14ac:dyDescent="0.35">
      <c r="B704" s="28"/>
      <c r="C704" s="2"/>
      <c r="D704" s="2"/>
      <c r="E704" s="4"/>
      <c r="F704" s="2"/>
      <c r="G704" s="4"/>
      <c r="H704" s="2"/>
      <c r="I704" s="26"/>
      <c r="J704" s="2"/>
      <c r="K704" s="26"/>
      <c r="L704" s="2"/>
      <c r="M704" s="2"/>
      <c r="N704" s="4"/>
      <c r="R704" s="5" t="s">
        <v>3</v>
      </c>
      <c r="S704" s="2"/>
      <c r="T704" s="1">
        <v>75</v>
      </c>
      <c r="U704" s="1">
        <v>100</v>
      </c>
      <c r="V704" s="1">
        <v>60</v>
      </c>
      <c r="W704" s="1"/>
      <c r="X704" s="1"/>
      <c r="AA704" s="2"/>
      <c r="AB704" s="2"/>
      <c r="AC704" s="2"/>
      <c r="AD704" s="2">
        <v>0</v>
      </c>
      <c r="AE704" s="2">
        <v>0</v>
      </c>
      <c r="AF704" s="2"/>
      <c r="AG704" s="1"/>
      <c r="AH704" s="1"/>
      <c r="AI704" s="1">
        <v>25</v>
      </c>
      <c r="AJ704" s="1">
        <v>30</v>
      </c>
      <c r="AK704" s="1">
        <v>35</v>
      </c>
      <c r="AL704" s="2"/>
      <c r="AM704" s="1"/>
      <c r="AN704" s="5" t="s">
        <v>3</v>
      </c>
      <c r="AO704" s="2">
        <v>50</v>
      </c>
      <c r="AP704" s="1"/>
      <c r="AQ704" s="1"/>
      <c r="AR704" s="1"/>
      <c r="AS704" s="1">
        <v>45</v>
      </c>
      <c r="AT704" s="1">
        <v>70</v>
      </c>
      <c r="AU704" s="1">
        <v>95</v>
      </c>
      <c r="AV704" s="1">
        <v>55</v>
      </c>
      <c r="AW704" s="2">
        <v>0</v>
      </c>
      <c r="AX704" s="2">
        <v>0</v>
      </c>
      <c r="AY704" s="2">
        <v>0</v>
      </c>
      <c r="AZ704" s="2"/>
      <c r="BA704" s="2"/>
      <c r="BB704" s="2">
        <v>0</v>
      </c>
      <c r="BC704" s="1"/>
      <c r="BD704" s="1">
        <v>20</v>
      </c>
      <c r="BE704" s="1">
        <v>25</v>
      </c>
      <c r="BF704" s="1">
        <v>30</v>
      </c>
      <c r="BG704" s="1"/>
      <c r="BK704">
        <f t="shared" si="210"/>
        <v>4000</v>
      </c>
      <c r="BL704">
        <f t="shared" si="211"/>
        <v>325</v>
      </c>
      <c r="BM704">
        <f t="shared" si="212"/>
        <v>8000</v>
      </c>
      <c r="BN704">
        <f t="shared" si="213"/>
        <v>390</v>
      </c>
      <c r="BO704">
        <f t="shared" si="214"/>
        <v>390</v>
      </c>
    </row>
    <row r="705" spans="2:69" ht="20.55" customHeight="1" x14ac:dyDescent="0.3">
      <c r="B705" s="13" t="s">
        <v>13</v>
      </c>
      <c r="C705" s="2"/>
      <c r="D705" s="2"/>
      <c r="E705" s="13" t="s">
        <v>28</v>
      </c>
      <c r="F705" s="2"/>
      <c r="G705" s="13" t="s">
        <v>27</v>
      </c>
      <c r="H705" s="2"/>
      <c r="I705" s="13" t="s">
        <v>26</v>
      </c>
      <c r="J705" s="2"/>
      <c r="K705" s="13" t="s">
        <v>25</v>
      </c>
      <c r="L705" s="2"/>
      <c r="M705" s="2"/>
      <c r="N705" s="23" t="s">
        <v>24</v>
      </c>
      <c r="R705" s="5" t="s">
        <v>8</v>
      </c>
      <c r="S705" s="2"/>
      <c r="T705" s="1">
        <v>100</v>
      </c>
      <c r="U705" s="1">
        <v>120</v>
      </c>
      <c r="V705" s="1">
        <v>30</v>
      </c>
      <c r="W705" s="1"/>
      <c r="X705" s="1"/>
      <c r="AA705" s="2"/>
      <c r="AB705" s="2"/>
      <c r="AC705" s="2"/>
      <c r="AD705" s="2">
        <v>0</v>
      </c>
      <c r="AE705" s="2">
        <v>0</v>
      </c>
      <c r="AF705" s="2"/>
      <c r="AG705" s="1"/>
      <c r="AH705" s="1"/>
      <c r="AI705" s="1">
        <v>40</v>
      </c>
      <c r="AJ705" s="1">
        <v>45</v>
      </c>
      <c r="AK705" s="1">
        <v>50</v>
      </c>
      <c r="AL705" s="2"/>
      <c r="AM705" s="1"/>
      <c r="AN705" s="5" t="s">
        <v>8</v>
      </c>
      <c r="AO705" s="2">
        <v>25</v>
      </c>
      <c r="AP705" s="1"/>
      <c r="AQ705" s="1"/>
      <c r="AR705" s="1"/>
      <c r="AS705" s="1">
        <v>35</v>
      </c>
      <c r="AT705" s="1">
        <v>110</v>
      </c>
      <c r="AU705" s="1">
        <v>130</v>
      </c>
      <c r="AV705" s="1">
        <v>40</v>
      </c>
      <c r="AW705" s="2">
        <v>0</v>
      </c>
      <c r="AX705" s="2">
        <v>0</v>
      </c>
      <c r="AY705" s="2">
        <v>0</v>
      </c>
      <c r="AZ705" s="2"/>
      <c r="BA705" s="2"/>
      <c r="BB705" s="2">
        <v>0</v>
      </c>
      <c r="BC705" s="1"/>
      <c r="BD705" s="1">
        <v>35</v>
      </c>
      <c r="BE705" s="1">
        <v>40</v>
      </c>
      <c r="BF705" s="1">
        <v>45</v>
      </c>
      <c r="BG705" s="1"/>
      <c r="BK705">
        <f t="shared" si="210"/>
        <v>4000</v>
      </c>
      <c r="BL705">
        <f t="shared" si="211"/>
        <v>385</v>
      </c>
      <c r="BM705">
        <f t="shared" si="212"/>
        <v>8000</v>
      </c>
      <c r="BN705">
        <f t="shared" si="213"/>
        <v>460</v>
      </c>
      <c r="BO705">
        <f t="shared" si="214"/>
        <v>460</v>
      </c>
    </row>
    <row r="706" spans="2:69" ht="20.55" customHeight="1" x14ac:dyDescent="0.3">
      <c r="B706" s="4"/>
      <c r="C706" s="2"/>
      <c r="E706" s="24"/>
      <c r="F706" s="2"/>
      <c r="G706" s="24"/>
      <c r="H706" s="2"/>
      <c r="I706" s="4"/>
      <c r="J706" s="2"/>
      <c r="K706" s="4"/>
      <c r="L706" s="2"/>
      <c r="M706" s="2"/>
      <c r="N706" s="4"/>
      <c r="R706" s="2"/>
      <c r="S706" s="2"/>
      <c r="T706" s="1"/>
      <c r="U706" s="1"/>
      <c r="V706" s="1"/>
      <c r="W706" s="1"/>
      <c r="X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2"/>
      <c r="AM706" s="1"/>
      <c r="AN706" s="2"/>
      <c r="AO706" s="2"/>
      <c r="AP706" s="1"/>
      <c r="AQ706" s="1"/>
      <c r="AR706" s="1"/>
      <c r="AS706" s="1"/>
      <c r="AT706" s="1"/>
      <c r="AU706" s="1"/>
      <c r="AV706" s="1"/>
      <c r="AW706" s="1"/>
      <c r="AX706" s="1"/>
      <c r="AY706" s="1"/>
      <c r="AZ706" s="1"/>
      <c r="BA706" s="1"/>
      <c r="BB706" s="1"/>
      <c r="BC706" s="1"/>
      <c r="BD706" s="1"/>
      <c r="BE706" s="1"/>
      <c r="BF706" s="1"/>
      <c r="BG706" s="1"/>
    </row>
    <row r="707" spans="2:69" x14ac:dyDescent="0.3">
      <c r="B707" s="3" t="s">
        <v>30</v>
      </c>
      <c r="C707" s="10"/>
      <c r="D707" s="10"/>
      <c r="E707" s="25"/>
      <c r="F707" s="11"/>
      <c r="G707" s="25"/>
      <c r="H707" s="11"/>
      <c r="I707" s="3" t="s">
        <v>36</v>
      </c>
      <c r="J707" s="10"/>
      <c r="K707" s="3" t="s">
        <v>38</v>
      </c>
      <c r="L707" s="2"/>
      <c r="M707" s="2"/>
      <c r="N707" s="3" t="s">
        <v>40</v>
      </c>
      <c r="R707" s="2" t="s">
        <v>7</v>
      </c>
      <c r="S707" s="2"/>
      <c r="T707" s="1"/>
      <c r="U707" s="1"/>
      <c r="V707" s="1"/>
      <c r="W707" s="1"/>
      <c r="X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2"/>
      <c r="AM707" s="1"/>
      <c r="AN707" s="2" t="s">
        <v>7</v>
      </c>
      <c r="AO707" s="2"/>
      <c r="AP707" s="1"/>
      <c r="AQ707" s="1"/>
      <c r="AR707" s="1"/>
      <c r="AS707" s="1"/>
      <c r="AT707" s="1"/>
      <c r="AU707" s="1"/>
      <c r="AV707" s="1"/>
      <c r="AW707" s="1"/>
      <c r="AX707" s="1"/>
      <c r="AY707" s="1"/>
      <c r="AZ707" s="1"/>
      <c r="BA707" s="1"/>
      <c r="BB707" s="1"/>
      <c r="BC707" s="1"/>
      <c r="BD707" s="1"/>
      <c r="BE707" s="1"/>
      <c r="BF707" s="1"/>
      <c r="BG707" s="1"/>
    </row>
    <row r="708" spans="2:69" ht="15" thickBot="1" x14ac:dyDescent="0.35">
      <c r="B708" s="4"/>
      <c r="C708" s="2"/>
      <c r="D708" s="2"/>
      <c r="E708" s="26"/>
      <c r="F708" s="27"/>
      <c r="G708" s="26"/>
      <c r="H708" s="2"/>
      <c r="I708" s="4"/>
      <c r="J708" s="4"/>
      <c r="K708" s="4"/>
      <c r="L708" s="2"/>
      <c r="M708" s="2"/>
      <c r="N708" s="4"/>
      <c r="R708" s="5" t="s">
        <v>1</v>
      </c>
      <c r="S708" s="2"/>
      <c r="T708" s="2">
        <v>0</v>
      </c>
      <c r="U708" s="2">
        <v>0</v>
      </c>
      <c r="V708" s="2">
        <v>0</v>
      </c>
      <c r="W708" s="2"/>
      <c r="X708" s="2"/>
      <c r="AA708" s="1"/>
      <c r="AB708" s="1"/>
      <c r="AC708" s="1"/>
      <c r="AD708" s="1">
        <v>2000</v>
      </c>
      <c r="AE708" s="1">
        <v>2000</v>
      </c>
      <c r="AF708" s="1"/>
      <c r="AG708" s="1"/>
      <c r="AH708" s="1"/>
      <c r="AI708" s="1">
        <v>0</v>
      </c>
      <c r="AJ708" s="1">
        <v>0</v>
      </c>
      <c r="AK708" s="1">
        <v>0</v>
      </c>
      <c r="AL708" s="1"/>
      <c r="AM708" s="1"/>
      <c r="AN708" s="5" t="s">
        <v>1</v>
      </c>
      <c r="AO708" s="2">
        <v>0</v>
      </c>
      <c r="AP708" s="2"/>
      <c r="AQ708" s="2"/>
      <c r="AR708" s="2"/>
      <c r="AS708" s="2">
        <v>0</v>
      </c>
      <c r="AT708" s="2">
        <v>0</v>
      </c>
      <c r="AU708" s="2">
        <v>0</v>
      </c>
      <c r="AV708" s="2">
        <v>0</v>
      </c>
      <c r="AW708" s="1">
        <v>2000</v>
      </c>
      <c r="AX708" s="1">
        <v>2000</v>
      </c>
      <c r="AY708" s="1">
        <v>2000</v>
      </c>
      <c r="AZ708" s="1"/>
      <c r="BA708" s="1"/>
      <c r="BB708" s="1">
        <v>2000</v>
      </c>
      <c r="BC708" s="1"/>
      <c r="BD708" s="1">
        <v>0</v>
      </c>
      <c r="BE708" s="1">
        <v>0</v>
      </c>
      <c r="BF708" s="1">
        <v>0</v>
      </c>
      <c r="BG708" s="1"/>
      <c r="BQ708" s="12"/>
    </row>
    <row r="709" spans="2:69" x14ac:dyDescent="0.3">
      <c r="B709" s="13" t="s">
        <v>17</v>
      </c>
      <c r="C709" s="4"/>
      <c r="D709" s="3" t="s">
        <v>18</v>
      </c>
      <c r="E709" s="4"/>
      <c r="F709" s="13" t="s">
        <v>19</v>
      </c>
      <c r="G709" s="4"/>
      <c r="H709" s="3" t="s">
        <v>20</v>
      </c>
      <c r="I709" s="4"/>
      <c r="J709" s="23" t="s">
        <v>21</v>
      </c>
      <c r="K709" s="4"/>
      <c r="L709" s="3" t="s">
        <v>22</v>
      </c>
      <c r="M709" s="4"/>
      <c r="N709" s="13" t="s">
        <v>23</v>
      </c>
      <c r="R709" s="5" t="s">
        <v>2</v>
      </c>
      <c r="S709" s="2"/>
      <c r="T709" s="2">
        <v>0</v>
      </c>
      <c r="U709" s="2">
        <v>0</v>
      </c>
      <c r="V709" s="2">
        <v>0</v>
      </c>
      <c r="W709" s="2"/>
      <c r="X709" s="2"/>
      <c r="AA709" s="1"/>
      <c r="AB709" s="1"/>
      <c r="AC709" s="1"/>
      <c r="AD709" s="1">
        <v>2000</v>
      </c>
      <c r="AE709" s="1">
        <v>2000</v>
      </c>
      <c r="AF709" s="1"/>
      <c r="AG709" s="1"/>
      <c r="AH709" s="1"/>
      <c r="AI709" s="1">
        <v>0</v>
      </c>
      <c r="AJ709" s="1">
        <v>0</v>
      </c>
      <c r="AK709" s="1">
        <v>0</v>
      </c>
      <c r="AL709" s="1"/>
      <c r="AM709" s="1"/>
      <c r="AN709" s="5" t="s">
        <v>2</v>
      </c>
      <c r="AO709" s="2">
        <v>0</v>
      </c>
      <c r="AP709" s="2"/>
      <c r="AQ709" s="2"/>
      <c r="AR709" s="2"/>
      <c r="AS709" s="2">
        <v>0</v>
      </c>
      <c r="AT709" s="2">
        <v>0</v>
      </c>
      <c r="AU709" s="2">
        <v>0</v>
      </c>
      <c r="AV709" s="2">
        <v>0</v>
      </c>
      <c r="AW709" s="1">
        <v>2000</v>
      </c>
      <c r="AX709" s="1">
        <v>2000</v>
      </c>
      <c r="AY709" s="1">
        <v>2000</v>
      </c>
      <c r="AZ709" s="1"/>
      <c r="BA709" s="1"/>
      <c r="BB709" s="1">
        <v>2000</v>
      </c>
      <c r="BC709" s="1"/>
      <c r="BD709" s="1">
        <v>0</v>
      </c>
      <c r="BE709" s="1">
        <v>0</v>
      </c>
      <c r="BF709" s="1">
        <v>0</v>
      </c>
      <c r="BG709" s="1"/>
    </row>
    <row r="710" spans="2:69" x14ac:dyDescent="0.3">
      <c r="B710" s="2"/>
      <c r="C710" s="2"/>
      <c r="D710" s="10"/>
      <c r="E710" s="2"/>
      <c r="F710" s="2"/>
      <c r="G710" s="2"/>
      <c r="H710" s="10"/>
      <c r="I710" s="2"/>
      <c r="J710" s="2"/>
      <c r="R710" s="5" t="s">
        <v>3</v>
      </c>
      <c r="S710" s="2"/>
      <c r="T710" s="2">
        <v>0</v>
      </c>
      <c r="U710" s="2">
        <v>0</v>
      </c>
      <c r="V710" s="2">
        <v>0</v>
      </c>
      <c r="W710" s="2"/>
      <c r="X710" s="2"/>
      <c r="AA710" s="1"/>
      <c r="AB710" s="1"/>
      <c r="AC710" s="1"/>
      <c r="AD710" s="1">
        <v>2000</v>
      </c>
      <c r="AE710" s="1">
        <v>2000</v>
      </c>
      <c r="AF710" s="1"/>
      <c r="AG710" s="1"/>
      <c r="AH710" s="1"/>
      <c r="AI710" s="1">
        <v>0</v>
      </c>
      <c r="AJ710" s="1">
        <v>0</v>
      </c>
      <c r="AK710" s="1">
        <v>0</v>
      </c>
      <c r="AL710" s="2"/>
      <c r="AM710" s="1"/>
      <c r="AN710" s="5" t="s">
        <v>3</v>
      </c>
      <c r="AO710" s="2">
        <v>0</v>
      </c>
      <c r="AP710" s="2"/>
      <c r="AQ710" s="2"/>
      <c r="AR710" s="2"/>
      <c r="AS710" s="2">
        <v>0</v>
      </c>
      <c r="AT710" s="2">
        <v>0</v>
      </c>
      <c r="AU710" s="2">
        <v>0</v>
      </c>
      <c r="AV710" s="2">
        <v>0</v>
      </c>
      <c r="AW710" s="1">
        <v>2000</v>
      </c>
      <c r="AX710" s="1">
        <v>2000</v>
      </c>
      <c r="AY710" s="1">
        <v>2000</v>
      </c>
      <c r="AZ710" s="1"/>
      <c r="BA710" s="1"/>
      <c r="BB710" s="1">
        <v>2000</v>
      </c>
      <c r="BC710" s="1"/>
      <c r="BD710" s="1">
        <v>0</v>
      </c>
      <c r="BE710" s="1">
        <v>0</v>
      </c>
      <c r="BF710" s="1">
        <v>0</v>
      </c>
      <c r="BG710" s="1"/>
    </row>
    <row r="711" spans="2:69" x14ac:dyDescent="0.3">
      <c r="R711" s="5" t="s">
        <v>8</v>
      </c>
      <c r="S711" s="2"/>
      <c r="T711" s="2">
        <v>0</v>
      </c>
      <c r="U711" s="2">
        <v>0</v>
      </c>
      <c r="V711" s="2">
        <v>0</v>
      </c>
      <c r="W711" s="2"/>
      <c r="X711" s="2"/>
      <c r="AA711" s="1"/>
      <c r="AB711" s="1"/>
      <c r="AC711" s="1"/>
      <c r="AD711" s="1">
        <v>2000</v>
      </c>
      <c r="AE711" s="1">
        <v>2000</v>
      </c>
      <c r="AF711" s="1"/>
      <c r="AG711" s="1"/>
      <c r="AH711" s="1"/>
      <c r="AI711" s="1">
        <v>0</v>
      </c>
      <c r="AJ711" s="1">
        <v>0</v>
      </c>
      <c r="AK711" s="1">
        <v>0</v>
      </c>
      <c r="AN711" s="5" t="s">
        <v>8</v>
      </c>
      <c r="AO711" s="2">
        <v>0</v>
      </c>
      <c r="AP711" s="2"/>
      <c r="AQ711" s="2"/>
      <c r="AR711" s="2"/>
      <c r="AS711" s="2">
        <v>0</v>
      </c>
      <c r="AT711" s="2">
        <v>0</v>
      </c>
      <c r="AU711" s="2">
        <v>0</v>
      </c>
      <c r="AV711" s="2">
        <v>0</v>
      </c>
      <c r="AW711" s="1">
        <v>2000</v>
      </c>
      <c r="AX711" s="1">
        <v>2000</v>
      </c>
      <c r="AY711" s="1">
        <v>2000</v>
      </c>
      <c r="AZ711" s="1"/>
      <c r="BA711" s="1"/>
      <c r="BB711" s="1">
        <v>2000</v>
      </c>
      <c r="BC711" s="1"/>
      <c r="BD711" s="1">
        <v>0</v>
      </c>
      <c r="BE711" s="1">
        <v>0</v>
      </c>
      <c r="BF711" s="1">
        <v>0</v>
      </c>
      <c r="BG711" s="1"/>
    </row>
    <row r="714" spans="2:69" ht="20.55" customHeight="1" x14ac:dyDescent="0.3">
      <c r="B714" s="16" t="s">
        <v>16</v>
      </c>
      <c r="D714" s="16" t="s">
        <v>38</v>
      </c>
      <c r="F714" t="s">
        <v>36</v>
      </c>
      <c r="H714" s="16" t="s">
        <v>18</v>
      </c>
      <c r="J714" s="16" t="s">
        <v>34</v>
      </c>
      <c r="L714" t="s">
        <v>32</v>
      </c>
    </row>
    <row r="715" spans="2:69" ht="20.55" customHeight="1" thickBot="1" x14ac:dyDescent="0.35"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H715" s="2"/>
      <c r="AK715" s="2"/>
      <c r="AL715" s="2"/>
      <c r="AM715" s="2"/>
      <c r="AN715" s="2"/>
      <c r="AO715" s="2"/>
      <c r="AQ715" s="2"/>
      <c r="BK715" t="s">
        <v>9</v>
      </c>
      <c r="BL715" t="s">
        <v>9</v>
      </c>
      <c r="BM715" t="s">
        <v>10</v>
      </c>
      <c r="BN715" t="s">
        <v>10</v>
      </c>
      <c r="BO715" t="s">
        <v>11</v>
      </c>
    </row>
    <row r="716" spans="2:69" ht="20.55" customHeight="1" x14ac:dyDescent="0.3">
      <c r="B716" s="13" t="s">
        <v>12</v>
      </c>
      <c r="C716" s="4"/>
      <c r="D716" s="3" t="s">
        <v>14</v>
      </c>
      <c r="E716" s="4"/>
      <c r="F716" s="13" t="s">
        <v>4</v>
      </c>
      <c r="G716" s="4"/>
      <c r="H716" s="3" t="s">
        <v>15</v>
      </c>
      <c r="I716" s="4"/>
      <c r="J716" s="15" t="s">
        <v>6</v>
      </c>
      <c r="K716" s="19"/>
      <c r="L716" s="20"/>
      <c r="M716" s="21"/>
      <c r="N716" s="17" t="s">
        <v>5</v>
      </c>
      <c r="R716" s="2" t="s">
        <v>0</v>
      </c>
      <c r="S716" s="2" t="s">
        <v>5</v>
      </c>
      <c r="T716" s="2" t="s">
        <v>6</v>
      </c>
      <c r="U716" s="2" t="s">
        <v>4</v>
      </c>
      <c r="V716" s="2" t="s">
        <v>12</v>
      </c>
      <c r="W716" s="2" t="s">
        <v>23</v>
      </c>
      <c r="X716" s="2" t="s">
        <v>21</v>
      </c>
      <c r="Y716" s="2" t="s">
        <v>19</v>
      </c>
      <c r="Z716" s="2" t="s">
        <v>17</v>
      </c>
      <c r="AA716" s="2" t="s">
        <v>24</v>
      </c>
      <c r="AB716" s="1" t="s">
        <v>25</v>
      </c>
      <c r="AC716" s="2" t="s">
        <v>26</v>
      </c>
      <c r="AD716" s="2" t="s">
        <v>41</v>
      </c>
      <c r="AE716" s="2" t="s">
        <v>42</v>
      </c>
      <c r="AF716" s="2" t="s">
        <v>43</v>
      </c>
      <c r="AH716" s="2" t="s">
        <v>44</v>
      </c>
      <c r="AI716" s="2" t="s">
        <v>45</v>
      </c>
      <c r="AJ716" s="2" t="s">
        <v>46</v>
      </c>
      <c r="AK716" s="2" t="s">
        <v>47</v>
      </c>
      <c r="AL716" s="2"/>
      <c r="AM716" s="1"/>
      <c r="AN716" s="2" t="s">
        <v>0</v>
      </c>
      <c r="AO716" s="2" t="s">
        <v>5</v>
      </c>
      <c r="AP716" s="2" t="s">
        <v>6</v>
      </c>
      <c r="AQ716" s="2" t="s">
        <v>4</v>
      </c>
      <c r="AR716" s="2" t="s">
        <v>12</v>
      </c>
      <c r="AS716" s="2" t="s">
        <v>23</v>
      </c>
      <c r="AT716" s="2" t="s">
        <v>21</v>
      </c>
      <c r="AU716" s="2" t="s">
        <v>19</v>
      </c>
      <c r="AV716" s="2" t="s">
        <v>17</v>
      </c>
      <c r="AW716" s="2" t="s">
        <v>24</v>
      </c>
      <c r="AX716" s="1" t="s">
        <v>25</v>
      </c>
      <c r="AY716" s="2" t="s">
        <v>26</v>
      </c>
      <c r="AZ716" s="2" t="s">
        <v>41</v>
      </c>
      <c r="BA716" s="2" t="s">
        <v>42</v>
      </c>
      <c r="BB716" s="2" t="s">
        <v>43</v>
      </c>
      <c r="BD716" s="2" t="s">
        <v>44</v>
      </c>
      <c r="BE716" s="2" t="s">
        <v>45</v>
      </c>
      <c r="BF716" s="2" t="s">
        <v>46</v>
      </c>
      <c r="BG716" s="2" t="s">
        <v>47</v>
      </c>
      <c r="BK716" t="s">
        <v>48</v>
      </c>
      <c r="BL716" t="s">
        <v>0</v>
      </c>
      <c r="BM716" t="s">
        <v>48</v>
      </c>
      <c r="BN716" t="s">
        <v>0</v>
      </c>
    </row>
    <row r="717" spans="2:69" ht="20.55" customHeight="1" x14ac:dyDescent="0.3">
      <c r="B717" s="28"/>
      <c r="C717" s="2"/>
      <c r="D717" s="2"/>
      <c r="E717" s="4"/>
      <c r="F717" s="4"/>
      <c r="G717" s="24"/>
      <c r="H717" s="2"/>
      <c r="I717" s="4"/>
      <c r="J717" s="4"/>
      <c r="K717" s="4"/>
      <c r="L717" s="2"/>
      <c r="M717" s="2"/>
      <c r="N717" s="4"/>
      <c r="R717" s="5" t="s">
        <v>1</v>
      </c>
      <c r="S717" s="2"/>
      <c r="T717" s="1">
        <v>25</v>
      </c>
      <c r="U717" s="1">
        <v>30</v>
      </c>
      <c r="V717" s="1">
        <v>120</v>
      </c>
      <c r="W717" s="1"/>
      <c r="X717" s="1"/>
      <c r="AA717" s="2"/>
      <c r="AB717" s="2">
        <v>0</v>
      </c>
      <c r="AC717" s="2">
        <v>0</v>
      </c>
      <c r="AD717" s="2"/>
      <c r="AE717" s="2">
        <v>0</v>
      </c>
      <c r="AF717" s="2"/>
      <c r="AG717" s="1"/>
      <c r="AH717" s="1"/>
      <c r="AI717" s="1">
        <v>30</v>
      </c>
      <c r="AJ717" s="1">
        <v>35</v>
      </c>
      <c r="AK717" s="1">
        <v>40</v>
      </c>
      <c r="AL717" s="2"/>
      <c r="AM717" s="1"/>
      <c r="AN717" s="5" t="s">
        <v>1</v>
      </c>
      <c r="AO717" s="2">
        <v>100</v>
      </c>
      <c r="AP717" s="1"/>
      <c r="AQ717" s="1"/>
      <c r="AR717" s="1"/>
      <c r="AS717" s="1">
        <v>90</v>
      </c>
      <c r="AT717" s="1">
        <v>15</v>
      </c>
      <c r="AU717" s="1">
        <v>20</v>
      </c>
      <c r="AV717" s="1">
        <v>110</v>
      </c>
      <c r="AW717" s="2">
        <v>0</v>
      </c>
      <c r="AX717" s="2"/>
      <c r="AY717" s="2"/>
      <c r="AZ717" s="2">
        <v>0</v>
      </c>
      <c r="BA717" s="2"/>
      <c r="BB717" s="2">
        <v>0</v>
      </c>
      <c r="BC717" s="1"/>
      <c r="BD717" s="1">
        <v>25</v>
      </c>
      <c r="BE717" s="1">
        <v>30</v>
      </c>
      <c r="BF717" s="1">
        <v>35</v>
      </c>
      <c r="BG717" s="1"/>
      <c r="BK717">
        <f>SUM(S723:AK723)</f>
        <v>6000</v>
      </c>
      <c r="BL717">
        <f>SUM(S717:AK717)</f>
        <v>280</v>
      </c>
      <c r="BM717">
        <f>SUM(AO723:BG723)</f>
        <v>6000</v>
      </c>
      <c r="BN717">
        <f>SUM(AO717:BG717)</f>
        <v>425</v>
      </c>
      <c r="BO717">
        <f>MAX(MIN(BK717,BN717),MIN(BL717,BM717))</f>
        <v>425</v>
      </c>
    </row>
    <row r="718" spans="2:69" ht="20.55" customHeight="1" x14ac:dyDescent="0.3">
      <c r="B718" s="29"/>
      <c r="C718" s="10"/>
      <c r="D718" s="18"/>
      <c r="E718" s="3" t="s">
        <v>31</v>
      </c>
      <c r="F718" s="2"/>
      <c r="G718" s="25"/>
      <c r="H718" s="10"/>
      <c r="I718" s="3" t="s">
        <v>35</v>
      </c>
      <c r="J718" s="10"/>
      <c r="K718" s="3" t="s">
        <v>37</v>
      </c>
      <c r="L718" s="2"/>
      <c r="M718" s="2"/>
      <c r="N718" s="3" t="s">
        <v>39</v>
      </c>
      <c r="R718" s="5" t="s">
        <v>2</v>
      </c>
      <c r="S718" s="2"/>
      <c r="T718" s="1">
        <v>50</v>
      </c>
      <c r="U718" s="1">
        <v>60</v>
      </c>
      <c r="V718" s="1">
        <v>100</v>
      </c>
      <c r="W718" s="1"/>
      <c r="X718" s="1"/>
      <c r="AA718" s="2"/>
      <c r="AB718" s="2">
        <v>0</v>
      </c>
      <c r="AC718" s="2">
        <v>0</v>
      </c>
      <c r="AD718" s="2"/>
      <c r="AE718" s="2">
        <v>0</v>
      </c>
      <c r="AF718" s="2"/>
      <c r="AG718" s="1"/>
      <c r="AH718" s="1"/>
      <c r="AI718" s="1">
        <v>20</v>
      </c>
      <c r="AJ718" s="1">
        <v>25</v>
      </c>
      <c r="AK718" s="1">
        <v>30</v>
      </c>
      <c r="AL718" s="2"/>
      <c r="AM718" s="1"/>
      <c r="AN718" s="5" t="s">
        <v>2</v>
      </c>
      <c r="AO718" s="2">
        <v>75</v>
      </c>
      <c r="AP718" s="1"/>
      <c r="AQ718" s="1"/>
      <c r="AR718" s="1"/>
      <c r="AS718" s="1">
        <v>80</v>
      </c>
      <c r="AT718" s="1">
        <v>55</v>
      </c>
      <c r="AU718" s="1">
        <v>65</v>
      </c>
      <c r="AV718" s="1">
        <v>105</v>
      </c>
      <c r="AW718" s="2">
        <v>0</v>
      </c>
      <c r="AX718" s="2"/>
      <c r="AY718" s="2"/>
      <c r="AZ718" s="2">
        <v>0</v>
      </c>
      <c r="BA718" s="2"/>
      <c r="BB718" s="2">
        <v>0</v>
      </c>
      <c r="BC718" s="1"/>
      <c r="BD718" s="1">
        <v>15</v>
      </c>
      <c r="BE718" s="1">
        <v>20</v>
      </c>
      <c r="BF718" s="1">
        <v>25</v>
      </c>
      <c r="BG718" s="1"/>
      <c r="BK718">
        <f t="shared" ref="BK718:BK720" si="215">SUM(S724:AK724)</f>
        <v>6000</v>
      </c>
      <c r="BL718">
        <f t="shared" ref="BL718:BL720" si="216">SUM(S718:AK718)</f>
        <v>285</v>
      </c>
      <c r="BM718">
        <f t="shared" ref="BM718:BM720" si="217">SUM(AO724:BG724)</f>
        <v>6000</v>
      </c>
      <c r="BN718">
        <f t="shared" ref="BN718:BN720" si="218">SUM(AO718:BG718)</f>
        <v>440</v>
      </c>
      <c r="BO718">
        <f t="shared" ref="BO718:BO720" si="219">MAX(MIN(BK718,BN718),MIN(BL718,BM718))</f>
        <v>440</v>
      </c>
    </row>
    <row r="719" spans="2:69" ht="20.55" customHeight="1" thickBot="1" x14ac:dyDescent="0.35">
      <c r="B719" s="28"/>
      <c r="C719" s="2"/>
      <c r="D719" s="2"/>
      <c r="E719" s="4"/>
      <c r="F719" s="2"/>
      <c r="G719" s="26"/>
      <c r="H719" s="2"/>
      <c r="I719" s="4"/>
      <c r="J719" s="2"/>
      <c r="K719" s="4"/>
      <c r="L719" s="2"/>
      <c r="M719" s="2"/>
      <c r="N719" s="4"/>
      <c r="R719" s="5" t="s">
        <v>3</v>
      </c>
      <c r="S719" s="2"/>
      <c r="T719" s="1">
        <v>75</v>
      </c>
      <c r="U719" s="1">
        <v>100</v>
      </c>
      <c r="V719" s="1">
        <v>60</v>
      </c>
      <c r="W719" s="1"/>
      <c r="X719" s="1"/>
      <c r="AA719" s="2"/>
      <c r="AB719" s="2">
        <v>0</v>
      </c>
      <c r="AC719" s="2">
        <v>0</v>
      </c>
      <c r="AD719" s="2"/>
      <c r="AE719" s="2">
        <v>0</v>
      </c>
      <c r="AF719" s="2"/>
      <c r="AG719" s="1"/>
      <c r="AH719" s="1"/>
      <c r="AI719" s="1">
        <v>25</v>
      </c>
      <c r="AJ719" s="1">
        <v>30</v>
      </c>
      <c r="AK719" s="1">
        <v>35</v>
      </c>
      <c r="AL719" s="2"/>
      <c r="AM719" s="1"/>
      <c r="AN719" s="5" t="s">
        <v>3</v>
      </c>
      <c r="AO719" s="2">
        <v>50</v>
      </c>
      <c r="AP719" s="1"/>
      <c r="AQ719" s="1"/>
      <c r="AR719" s="1"/>
      <c r="AS719" s="1">
        <v>45</v>
      </c>
      <c r="AT719" s="1">
        <v>70</v>
      </c>
      <c r="AU719" s="1">
        <v>95</v>
      </c>
      <c r="AV719" s="1">
        <v>55</v>
      </c>
      <c r="AW719" s="2">
        <v>0</v>
      </c>
      <c r="AX719" s="2"/>
      <c r="AY719" s="2"/>
      <c r="AZ719" s="2">
        <v>0</v>
      </c>
      <c r="BA719" s="2"/>
      <c r="BB719" s="2">
        <v>0</v>
      </c>
      <c r="BC719" s="1"/>
      <c r="BD719" s="1">
        <v>20</v>
      </c>
      <c r="BE719" s="1">
        <v>25</v>
      </c>
      <c r="BF719" s="1">
        <v>30</v>
      </c>
      <c r="BG719" s="1"/>
      <c r="BK719">
        <f t="shared" si="215"/>
        <v>6000</v>
      </c>
      <c r="BL719">
        <f t="shared" si="216"/>
        <v>325</v>
      </c>
      <c r="BM719">
        <f t="shared" si="217"/>
        <v>6000</v>
      </c>
      <c r="BN719">
        <f t="shared" si="218"/>
        <v>390</v>
      </c>
      <c r="BO719">
        <f t="shared" si="219"/>
        <v>390</v>
      </c>
    </row>
    <row r="720" spans="2:69" ht="20.55" customHeight="1" x14ac:dyDescent="0.3">
      <c r="B720" s="13" t="s">
        <v>13</v>
      </c>
      <c r="C720" s="2"/>
      <c r="D720" s="2"/>
      <c r="E720" s="13" t="s">
        <v>28</v>
      </c>
      <c r="F720" s="2"/>
      <c r="G720" s="13" t="s">
        <v>27</v>
      </c>
      <c r="H720" s="2"/>
      <c r="I720" s="13" t="s">
        <v>26</v>
      </c>
      <c r="J720" s="2"/>
      <c r="K720" s="13" t="s">
        <v>25</v>
      </c>
      <c r="L720" s="2"/>
      <c r="M720" s="2"/>
      <c r="N720" s="23" t="s">
        <v>24</v>
      </c>
      <c r="R720" s="5" t="s">
        <v>8</v>
      </c>
      <c r="S720" s="2"/>
      <c r="T720" s="1">
        <v>100</v>
      </c>
      <c r="U720" s="1">
        <v>120</v>
      </c>
      <c r="V720" s="1">
        <v>30</v>
      </c>
      <c r="W720" s="1"/>
      <c r="X720" s="1"/>
      <c r="AA720" s="2"/>
      <c r="AB720" s="2">
        <v>0</v>
      </c>
      <c r="AC720" s="2">
        <v>0</v>
      </c>
      <c r="AD720" s="2"/>
      <c r="AE720" s="2">
        <v>0</v>
      </c>
      <c r="AF720" s="2"/>
      <c r="AG720" s="1"/>
      <c r="AH720" s="1"/>
      <c r="AI720" s="1">
        <v>40</v>
      </c>
      <c r="AJ720" s="1">
        <v>45</v>
      </c>
      <c r="AK720" s="1">
        <v>50</v>
      </c>
      <c r="AL720" s="2"/>
      <c r="AM720" s="1"/>
      <c r="AN720" s="5" t="s">
        <v>8</v>
      </c>
      <c r="AO720" s="2">
        <v>25</v>
      </c>
      <c r="AP720" s="1"/>
      <c r="AQ720" s="1"/>
      <c r="AR720" s="1"/>
      <c r="AS720" s="1">
        <v>35</v>
      </c>
      <c r="AT720" s="1">
        <v>110</v>
      </c>
      <c r="AU720" s="1">
        <v>130</v>
      </c>
      <c r="AV720" s="1">
        <v>40</v>
      </c>
      <c r="AW720" s="2">
        <v>0</v>
      </c>
      <c r="AX720" s="2"/>
      <c r="AY720" s="2"/>
      <c r="AZ720" s="2">
        <v>0</v>
      </c>
      <c r="BA720" s="2"/>
      <c r="BB720" s="2">
        <v>0</v>
      </c>
      <c r="BC720" s="1"/>
      <c r="BD720" s="1">
        <v>35</v>
      </c>
      <c r="BE720" s="1">
        <v>40</v>
      </c>
      <c r="BF720" s="1">
        <v>45</v>
      </c>
      <c r="BG720" s="1"/>
      <c r="BK720">
        <f t="shared" si="215"/>
        <v>6000</v>
      </c>
      <c r="BL720">
        <f t="shared" si="216"/>
        <v>385</v>
      </c>
      <c r="BM720">
        <f t="shared" si="217"/>
        <v>6000</v>
      </c>
      <c r="BN720">
        <f t="shared" si="218"/>
        <v>460</v>
      </c>
      <c r="BO720">
        <f t="shared" si="219"/>
        <v>460</v>
      </c>
    </row>
    <row r="721" spans="2:69" ht="20.55" customHeight="1" x14ac:dyDescent="0.3">
      <c r="B721" s="4"/>
      <c r="C721" s="2"/>
      <c r="E721" s="24"/>
      <c r="F721" s="2"/>
      <c r="G721" s="4"/>
      <c r="H721" s="2"/>
      <c r="I721" s="24"/>
      <c r="J721" s="2"/>
      <c r="K721" s="24"/>
      <c r="L721" s="2"/>
      <c r="M721" s="2"/>
      <c r="N721" s="4"/>
      <c r="R721" s="2"/>
      <c r="S721" s="2"/>
      <c r="T721" s="1"/>
      <c r="U721" s="1"/>
      <c r="V721" s="1"/>
      <c r="W721" s="1"/>
      <c r="X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2"/>
      <c r="AM721" s="1"/>
      <c r="AN721" s="2"/>
      <c r="AO721" s="2"/>
      <c r="AP721" s="1"/>
      <c r="AQ721" s="1"/>
      <c r="AR721" s="1"/>
      <c r="AS721" s="1"/>
      <c r="AT721" s="1"/>
      <c r="AU721" s="1"/>
      <c r="AV721" s="1"/>
      <c r="AW721" s="1"/>
      <c r="AX721" s="1"/>
      <c r="AY721" s="1"/>
      <c r="AZ721" s="1"/>
      <c r="BA721" s="1"/>
      <c r="BB721" s="1"/>
      <c r="BC721" s="1"/>
      <c r="BD721" s="1"/>
      <c r="BE721" s="1"/>
      <c r="BF721" s="1"/>
      <c r="BG721" s="1"/>
    </row>
    <row r="722" spans="2:69" x14ac:dyDescent="0.3">
      <c r="B722" s="3" t="s">
        <v>30</v>
      </c>
      <c r="C722" s="10"/>
      <c r="D722" s="10"/>
      <c r="E722" s="25"/>
      <c r="F722" s="11"/>
      <c r="G722" s="3" t="s">
        <v>34</v>
      </c>
      <c r="H722" s="11"/>
      <c r="I722" s="25"/>
      <c r="J722" s="10"/>
      <c r="K722" s="25"/>
      <c r="L722" s="2"/>
      <c r="M722" s="2"/>
      <c r="N722" s="3" t="s">
        <v>40</v>
      </c>
      <c r="R722" s="2" t="s">
        <v>7</v>
      </c>
      <c r="S722" s="2"/>
      <c r="T722" s="1"/>
      <c r="U722" s="1"/>
      <c r="V722" s="1"/>
      <c r="W722" s="1"/>
      <c r="X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2"/>
      <c r="AM722" s="1"/>
      <c r="AN722" s="2" t="s">
        <v>7</v>
      </c>
      <c r="AO722" s="2"/>
      <c r="AP722" s="1"/>
      <c r="AQ722" s="1"/>
      <c r="AR722" s="1"/>
      <c r="AS722" s="1"/>
      <c r="AT722" s="1"/>
      <c r="AU722" s="1"/>
      <c r="AV722" s="1"/>
      <c r="AW722" s="1"/>
      <c r="AX722" s="1"/>
      <c r="AY722" s="1"/>
      <c r="AZ722" s="1"/>
      <c r="BA722" s="1"/>
      <c r="BB722" s="1"/>
      <c r="BC722" s="1"/>
      <c r="BD722" s="1"/>
      <c r="BE722" s="1"/>
      <c r="BF722" s="1"/>
      <c r="BG722" s="1"/>
    </row>
    <row r="723" spans="2:69" ht="15" thickBot="1" x14ac:dyDescent="0.35">
      <c r="B723" s="4"/>
      <c r="C723" s="2"/>
      <c r="D723" s="2"/>
      <c r="E723" s="26"/>
      <c r="F723" s="4"/>
      <c r="G723" s="4"/>
      <c r="H723" s="2"/>
      <c r="I723" s="26"/>
      <c r="J723" s="27"/>
      <c r="K723" s="26"/>
      <c r="L723" s="2"/>
      <c r="M723" s="2"/>
      <c r="N723" s="4"/>
      <c r="R723" s="5" t="s">
        <v>1</v>
      </c>
      <c r="S723" s="2"/>
      <c r="T723" s="2">
        <v>0</v>
      </c>
      <c r="U723" s="2">
        <v>0</v>
      </c>
      <c r="V723" s="2">
        <v>0</v>
      </c>
      <c r="W723" s="2"/>
      <c r="X723" s="2"/>
      <c r="AA723" s="1"/>
      <c r="AB723" s="1">
        <v>2000</v>
      </c>
      <c r="AC723" s="1">
        <v>2000</v>
      </c>
      <c r="AD723" s="1"/>
      <c r="AE723" s="1">
        <v>2000</v>
      </c>
      <c r="AF723" s="1"/>
      <c r="AG723" s="1"/>
      <c r="AH723" s="1"/>
      <c r="AI723" s="1">
        <v>0</v>
      </c>
      <c r="AJ723" s="1">
        <v>0</v>
      </c>
      <c r="AK723" s="1">
        <v>0</v>
      </c>
      <c r="AL723" s="1"/>
      <c r="AM723" s="1"/>
      <c r="AN723" s="5" t="s">
        <v>1</v>
      </c>
      <c r="AO723" s="2">
        <v>0</v>
      </c>
      <c r="AP723" s="2"/>
      <c r="AQ723" s="2"/>
      <c r="AR723" s="2"/>
      <c r="AS723" s="2">
        <v>0</v>
      </c>
      <c r="AT723" s="2">
        <v>0</v>
      </c>
      <c r="AU723" s="2">
        <v>0</v>
      </c>
      <c r="AV723" s="2">
        <v>0</v>
      </c>
      <c r="AW723" s="1">
        <v>2000</v>
      </c>
      <c r="AX723" s="1"/>
      <c r="AY723" s="1"/>
      <c r="AZ723" s="1">
        <v>2000</v>
      </c>
      <c r="BA723" s="1"/>
      <c r="BB723" s="1">
        <v>2000</v>
      </c>
      <c r="BC723" s="1"/>
      <c r="BD723" s="1">
        <v>0</v>
      </c>
      <c r="BE723" s="1">
        <v>0</v>
      </c>
      <c r="BF723" s="1">
        <v>0</v>
      </c>
      <c r="BG723" s="1"/>
      <c r="BQ723" s="12"/>
    </row>
    <row r="724" spans="2:69" x14ac:dyDescent="0.3">
      <c r="B724" s="13" t="s">
        <v>17</v>
      </c>
      <c r="C724" s="4"/>
      <c r="D724" s="3" t="s">
        <v>18</v>
      </c>
      <c r="E724" s="4"/>
      <c r="F724" s="13" t="s">
        <v>19</v>
      </c>
      <c r="G724" s="4"/>
      <c r="H724" s="3" t="s">
        <v>20</v>
      </c>
      <c r="I724" s="4"/>
      <c r="J724" s="23" t="s">
        <v>21</v>
      </c>
      <c r="K724" s="4"/>
      <c r="L724" s="3" t="s">
        <v>22</v>
      </c>
      <c r="M724" s="4"/>
      <c r="N724" s="13" t="s">
        <v>23</v>
      </c>
      <c r="R724" s="5" t="s">
        <v>2</v>
      </c>
      <c r="S724" s="2"/>
      <c r="T724" s="2">
        <v>0</v>
      </c>
      <c r="U724" s="2">
        <v>0</v>
      </c>
      <c r="V724" s="2">
        <v>0</v>
      </c>
      <c r="W724" s="2"/>
      <c r="X724" s="2"/>
      <c r="AA724" s="1"/>
      <c r="AB724" s="1">
        <v>2000</v>
      </c>
      <c r="AC724" s="1">
        <v>2000</v>
      </c>
      <c r="AD724" s="1"/>
      <c r="AE724" s="1">
        <v>2000</v>
      </c>
      <c r="AF724" s="1"/>
      <c r="AG724" s="1"/>
      <c r="AH724" s="1"/>
      <c r="AI724" s="1">
        <v>0</v>
      </c>
      <c r="AJ724" s="1">
        <v>0</v>
      </c>
      <c r="AK724" s="1">
        <v>0</v>
      </c>
      <c r="AL724" s="1"/>
      <c r="AM724" s="1"/>
      <c r="AN724" s="5" t="s">
        <v>2</v>
      </c>
      <c r="AO724" s="2">
        <v>0</v>
      </c>
      <c r="AP724" s="2"/>
      <c r="AQ724" s="2"/>
      <c r="AR724" s="2"/>
      <c r="AS724" s="2">
        <v>0</v>
      </c>
      <c r="AT724" s="2">
        <v>0</v>
      </c>
      <c r="AU724" s="2">
        <v>0</v>
      </c>
      <c r="AV724" s="2">
        <v>0</v>
      </c>
      <c r="AW724" s="1">
        <v>2000</v>
      </c>
      <c r="AX724" s="1"/>
      <c r="AY724" s="1"/>
      <c r="AZ724" s="1">
        <v>2000</v>
      </c>
      <c r="BA724" s="1"/>
      <c r="BB724" s="1">
        <v>2000</v>
      </c>
      <c r="BC724" s="1"/>
      <c r="BD724" s="1">
        <v>0</v>
      </c>
      <c r="BE724" s="1">
        <v>0</v>
      </c>
      <c r="BF724" s="1">
        <v>0</v>
      </c>
      <c r="BG724" s="1"/>
    </row>
    <row r="725" spans="2:69" x14ac:dyDescent="0.3">
      <c r="B725" s="2"/>
      <c r="C725" s="2"/>
      <c r="D725" s="10"/>
      <c r="E725" s="2"/>
      <c r="F725" s="2"/>
      <c r="G725" s="2"/>
      <c r="H725" s="10"/>
      <c r="I725" s="2"/>
      <c r="J725" s="2"/>
      <c r="R725" s="5" t="s">
        <v>3</v>
      </c>
      <c r="S725" s="2"/>
      <c r="T725" s="2">
        <v>0</v>
      </c>
      <c r="U725" s="2">
        <v>0</v>
      </c>
      <c r="V725" s="2">
        <v>0</v>
      </c>
      <c r="W725" s="2"/>
      <c r="X725" s="2"/>
      <c r="AA725" s="1"/>
      <c r="AB725" s="1">
        <v>2000</v>
      </c>
      <c r="AC725" s="1">
        <v>2000</v>
      </c>
      <c r="AD725" s="1"/>
      <c r="AE725" s="1">
        <v>2000</v>
      </c>
      <c r="AF725" s="1"/>
      <c r="AG725" s="1"/>
      <c r="AH725" s="1"/>
      <c r="AI725" s="1">
        <v>0</v>
      </c>
      <c r="AJ725" s="1">
        <v>0</v>
      </c>
      <c r="AK725" s="1">
        <v>0</v>
      </c>
      <c r="AL725" s="2"/>
      <c r="AM725" s="1"/>
      <c r="AN725" s="5" t="s">
        <v>3</v>
      </c>
      <c r="AO725" s="2">
        <v>0</v>
      </c>
      <c r="AP725" s="2"/>
      <c r="AQ725" s="2"/>
      <c r="AR725" s="2"/>
      <c r="AS725" s="2">
        <v>0</v>
      </c>
      <c r="AT725" s="2">
        <v>0</v>
      </c>
      <c r="AU725" s="2">
        <v>0</v>
      </c>
      <c r="AV725" s="2">
        <v>0</v>
      </c>
      <c r="AW725" s="1">
        <v>2000</v>
      </c>
      <c r="AX725" s="1"/>
      <c r="AY725" s="1"/>
      <c r="AZ725" s="1">
        <v>2000</v>
      </c>
      <c r="BA725" s="1"/>
      <c r="BB725" s="1">
        <v>2000</v>
      </c>
      <c r="BC725" s="1"/>
      <c r="BD725" s="1">
        <v>0</v>
      </c>
      <c r="BE725" s="1">
        <v>0</v>
      </c>
      <c r="BF725" s="1">
        <v>0</v>
      </c>
      <c r="BG725" s="1"/>
    </row>
    <row r="726" spans="2:69" x14ac:dyDescent="0.3">
      <c r="R726" s="5" t="s">
        <v>8</v>
      </c>
      <c r="S726" s="2"/>
      <c r="T726" s="2">
        <v>0</v>
      </c>
      <c r="U726" s="2">
        <v>0</v>
      </c>
      <c r="V726" s="2">
        <v>0</v>
      </c>
      <c r="W726" s="2"/>
      <c r="X726" s="2"/>
      <c r="AA726" s="1"/>
      <c r="AB726" s="1">
        <v>2000</v>
      </c>
      <c r="AC726" s="1">
        <v>2000</v>
      </c>
      <c r="AD726" s="1"/>
      <c r="AE726" s="1">
        <v>2000</v>
      </c>
      <c r="AF726" s="1"/>
      <c r="AG726" s="1"/>
      <c r="AH726" s="1"/>
      <c r="AI726" s="1">
        <v>0</v>
      </c>
      <c r="AJ726" s="1">
        <v>0</v>
      </c>
      <c r="AK726" s="1">
        <v>0</v>
      </c>
      <c r="AN726" s="5" t="s">
        <v>8</v>
      </c>
      <c r="AO726" s="2">
        <v>0</v>
      </c>
      <c r="AP726" s="2"/>
      <c r="AQ726" s="2"/>
      <c r="AR726" s="2"/>
      <c r="AS726" s="2">
        <v>0</v>
      </c>
      <c r="AT726" s="2">
        <v>0</v>
      </c>
      <c r="AU726" s="2">
        <v>0</v>
      </c>
      <c r="AV726" s="2">
        <v>0</v>
      </c>
      <c r="AW726" s="1">
        <v>2000</v>
      </c>
      <c r="AX726" s="1"/>
      <c r="AY726" s="1"/>
      <c r="AZ726" s="1">
        <v>2000</v>
      </c>
      <c r="BA726" s="1"/>
      <c r="BB726" s="1">
        <v>2000</v>
      </c>
      <c r="BC726" s="1"/>
      <c r="BD726" s="1">
        <v>0</v>
      </c>
      <c r="BE726" s="1">
        <v>0</v>
      </c>
      <c r="BF726" s="1">
        <v>0</v>
      </c>
      <c r="BG726" s="1"/>
    </row>
    <row r="729" spans="2:69" x14ac:dyDescent="0.3">
      <c r="D729" s="2"/>
      <c r="E729" s="2"/>
      <c r="F729" s="10"/>
      <c r="G729" s="2"/>
      <c r="H729" s="2"/>
      <c r="I729" s="2"/>
      <c r="J729" s="10"/>
      <c r="K729" s="2"/>
      <c r="L729" s="2"/>
      <c r="M729" s="2"/>
      <c r="N729" s="2"/>
      <c r="O729" s="2"/>
    </row>
    <row r="730" spans="2:69" ht="20.55" customHeight="1" x14ac:dyDescent="0.3">
      <c r="B730" s="16" t="s">
        <v>16</v>
      </c>
      <c r="D730" s="16" t="s">
        <v>38</v>
      </c>
      <c r="F730" t="s">
        <v>36</v>
      </c>
      <c r="H730" s="16" t="s">
        <v>18</v>
      </c>
      <c r="J730" s="16" t="s">
        <v>34</v>
      </c>
      <c r="L730" t="s">
        <v>32</v>
      </c>
    </row>
    <row r="731" spans="2:69" ht="20.55" customHeight="1" thickBot="1" x14ac:dyDescent="0.35"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H731" s="2"/>
      <c r="AK731" s="2"/>
      <c r="AL731" s="2"/>
      <c r="AM731" s="2"/>
      <c r="AN731" s="2"/>
      <c r="AO731" s="2"/>
      <c r="AQ731" s="2"/>
      <c r="BK731" t="s">
        <v>9</v>
      </c>
      <c r="BL731" t="s">
        <v>9</v>
      </c>
      <c r="BM731" t="s">
        <v>10</v>
      </c>
      <c r="BN731" t="s">
        <v>10</v>
      </c>
      <c r="BO731" t="s">
        <v>11</v>
      </c>
    </row>
    <row r="732" spans="2:69" ht="20.55" customHeight="1" x14ac:dyDescent="0.3">
      <c r="B732" s="13" t="s">
        <v>12</v>
      </c>
      <c r="C732" s="4"/>
      <c r="D732" s="3" t="s">
        <v>14</v>
      </c>
      <c r="E732" s="4"/>
      <c r="F732" s="13" t="s">
        <v>4</v>
      </c>
      <c r="G732" s="4"/>
      <c r="H732" s="3" t="s">
        <v>15</v>
      </c>
      <c r="I732" s="4"/>
      <c r="J732" s="15" t="s">
        <v>6</v>
      </c>
      <c r="K732" s="19"/>
      <c r="L732" s="20"/>
      <c r="M732" s="21"/>
      <c r="N732" s="17" t="s">
        <v>5</v>
      </c>
      <c r="R732" s="2" t="s">
        <v>0</v>
      </c>
      <c r="S732" s="2" t="s">
        <v>5</v>
      </c>
      <c r="T732" s="2" t="s">
        <v>6</v>
      </c>
      <c r="U732" s="2" t="s">
        <v>4</v>
      </c>
      <c r="V732" s="2" t="s">
        <v>12</v>
      </c>
      <c r="W732" s="2" t="s">
        <v>23</v>
      </c>
      <c r="X732" s="2" t="s">
        <v>21</v>
      </c>
      <c r="Y732" s="2" t="s">
        <v>19</v>
      </c>
      <c r="Z732" s="2" t="s">
        <v>17</v>
      </c>
      <c r="AA732" s="2" t="s">
        <v>24</v>
      </c>
      <c r="AB732" s="1" t="s">
        <v>25</v>
      </c>
      <c r="AC732" s="2" t="s">
        <v>26</v>
      </c>
      <c r="AD732" s="2" t="s">
        <v>41</v>
      </c>
      <c r="AE732" s="2" t="s">
        <v>42</v>
      </c>
      <c r="AF732" s="2" t="s">
        <v>43</v>
      </c>
      <c r="AH732" s="2" t="s">
        <v>44</v>
      </c>
      <c r="AI732" s="2" t="s">
        <v>45</v>
      </c>
      <c r="AJ732" s="2" t="s">
        <v>46</v>
      </c>
      <c r="AK732" s="2" t="s">
        <v>47</v>
      </c>
      <c r="AL732" s="2"/>
      <c r="AM732" s="1"/>
      <c r="AN732" s="2" t="s">
        <v>0</v>
      </c>
      <c r="AO732" s="2" t="s">
        <v>5</v>
      </c>
      <c r="AP732" s="2" t="s">
        <v>6</v>
      </c>
      <c r="AQ732" s="2" t="s">
        <v>4</v>
      </c>
      <c r="AR732" s="2" t="s">
        <v>12</v>
      </c>
      <c r="AS732" s="2" t="s">
        <v>23</v>
      </c>
      <c r="AT732" s="2" t="s">
        <v>21</v>
      </c>
      <c r="AU732" s="2" t="s">
        <v>19</v>
      </c>
      <c r="AV732" s="2" t="s">
        <v>17</v>
      </c>
      <c r="AW732" s="2" t="s">
        <v>24</v>
      </c>
      <c r="AX732" s="1" t="s">
        <v>25</v>
      </c>
      <c r="AY732" s="2" t="s">
        <v>26</v>
      </c>
      <c r="AZ732" s="2" t="s">
        <v>41</v>
      </c>
      <c r="BA732" s="2" t="s">
        <v>42</v>
      </c>
      <c r="BB732" s="2" t="s">
        <v>43</v>
      </c>
      <c r="BD732" s="2" t="s">
        <v>44</v>
      </c>
      <c r="BE732" s="2" t="s">
        <v>45</v>
      </c>
      <c r="BF732" s="2" t="s">
        <v>46</v>
      </c>
      <c r="BG732" s="2" t="s">
        <v>47</v>
      </c>
      <c r="BK732" t="s">
        <v>48</v>
      </c>
      <c r="BL732" t="s">
        <v>0</v>
      </c>
      <c r="BM732" t="s">
        <v>48</v>
      </c>
      <c r="BN732" t="s">
        <v>0</v>
      </c>
    </row>
    <row r="733" spans="2:69" ht="20.55" customHeight="1" x14ac:dyDescent="0.3">
      <c r="B733" s="28"/>
      <c r="C733" s="2"/>
      <c r="D733" s="2"/>
      <c r="E733" s="4"/>
      <c r="F733" s="4"/>
      <c r="G733" s="24"/>
      <c r="H733" s="2"/>
      <c r="I733" s="4"/>
      <c r="J733" s="4"/>
      <c r="K733" s="24"/>
      <c r="L733" s="2"/>
      <c r="M733" s="2"/>
      <c r="N733" s="4"/>
      <c r="R733" s="5" t="s">
        <v>1</v>
      </c>
      <c r="S733" s="2"/>
      <c r="T733" s="1">
        <v>25</v>
      </c>
      <c r="U733" s="1">
        <v>30</v>
      </c>
      <c r="V733" s="1">
        <v>120</v>
      </c>
      <c r="W733" s="1"/>
      <c r="X733" s="1"/>
      <c r="AA733" s="2"/>
      <c r="AB733" s="2"/>
      <c r="AC733" s="2">
        <v>0</v>
      </c>
      <c r="AD733" s="2"/>
      <c r="AE733" s="2">
        <v>0</v>
      </c>
      <c r="AF733" s="2"/>
      <c r="AG733" s="1"/>
      <c r="AH733" s="1"/>
      <c r="AI733" s="1">
        <v>30</v>
      </c>
      <c r="AJ733" s="1">
        <v>35</v>
      </c>
      <c r="AK733" s="1">
        <v>40</v>
      </c>
      <c r="AL733" s="2"/>
      <c r="AM733" s="1"/>
      <c r="AN733" s="5" t="s">
        <v>1</v>
      </c>
      <c r="AO733" s="2">
        <v>100</v>
      </c>
      <c r="AP733" s="1"/>
      <c r="AQ733" s="1"/>
      <c r="AR733" s="1"/>
      <c r="AS733" s="1">
        <v>90</v>
      </c>
      <c r="AT733" s="1">
        <v>15</v>
      </c>
      <c r="AU733" s="1">
        <v>20</v>
      </c>
      <c r="AV733" s="1">
        <v>110</v>
      </c>
      <c r="AW733" s="2">
        <v>0</v>
      </c>
      <c r="AX733" s="2">
        <v>0</v>
      </c>
      <c r="AY733" s="2"/>
      <c r="AZ733" s="2">
        <v>0</v>
      </c>
      <c r="BA733" s="2"/>
      <c r="BB733" s="2">
        <v>0</v>
      </c>
      <c r="BC733" s="1"/>
      <c r="BD733" s="1">
        <v>25</v>
      </c>
      <c r="BE733" s="1">
        <v>30</v>
      </c>
      <c r="BF733" s="1">
        <v>35</v>
      </c>
      <c r="BG733" s="1"/>
      <c r="BK733">
        <f>SUM(S739:AK739)</f>
        <v>4000</v>
      </c>
      <c r="BL733">
        <f>SUM(S733:AK733)</f>
        <v>280</v>
      </c>
      <c r="BM733">
        <f>SUM(AO739:BG739)</f>
        <v>8000</v>
      </c>
      <c r="BN733">
        <f>SUM(AO733:BG733)</f>
        <v>425</v>
      </c>
      <c r="BO733">
        <f>MAX(MIN(BK733,BN733),MIN(BL733,BM733))</f>
        <v>425</v>
      </c>
    </row>
    <row r="734" spans="2:69" ht="20.55" customHeight="1" x14ac:dyDescent="0.3">
      <c r="B734" s="29"/>
      <c r="C734" s="10"/>
      <c r="D734" s="18"/>
      <c r="E734" s="3" t="s">
        <v>31</v>
      </c>
      <c r="F734" s="2"/>
      <c r="G734" s="25"/>
      <c r="H734" s="10"/>
      <c r="I734" s="3" t="s">
        <v>35</v>
      </c>
      <c r="J734" s="10"/>
      <c r="K734" s="25"/>
      <c r="L734" s="2"/>
      <c r="M734" s="2"/>
      <c r="N734" s="3" t="s">
        <v>39</v>
      </c>
      <c r="R734" s="5" t="s">
        <v>2</v>
      </c>
      <c r="S734" s="2"/>
      <c r="T734" s="1">
        <v>50</v>
      </c>
      <c r="U734" s="1">
        <v>60</v>
      </c>
      <c r="V734" s="1">
        <v>100</v>
      </c>
      <c r="W734" s="1"/>
      <c r="X734" s="1"/>
      <c r="AA734" s="2"/>
      <c r="AB734" s="2"/>
      <c r="AC734" s="2">
        <v>0</v>
      </c>
      <c r="AD734" s="2"/>
      <c r="AE734" s="2">
        <v>0</v>
      </c>
      <c r="AF734" s="2"/>
      <c r="AG734" s="1"/>
      <c r="AH734" s="1"/>
      <c r="AI734" s="1">
        <v>20</v>
      </c>
      <c r="AJ734" s="1">
        <v>25</v>
      </c>
      <c r="AK734" s="1">
        <v>30</v>
      </c>
      <c r="AL734" s="2"/>
      <c r="AM734" s="1"/>
      <c r="AN734" s="5" t="s">
        <v>2</v>
      </c>
      <c r="AO734" s="2">
        <v>75</v>
      </c>
      <c r="AP734" s="1"/>
      <c r="AQ734" s="1"/>
      <c r="AR734" s="1"/>
      <c r="AS734" s="1">
        <v>80</v>
      </c>
      <c r="AT734" s="1">
        <v>55</v>
      </c>
      <c r="AU734" s="1">
        <v>65</v>
      </c>
      <c r="AV734" s="1">
        <v>105</v>
      </c>
      <c r="AW734" s="2">
        <v>0</v>
      </c>
      <c r="AX734" s="2">
        <v>0</v>
      </c>
      <c r="AY734" s="2"/>
      <c r="AZ734" s="2">
        <v>0</v>
      </c>
      <c r="BA734" s="2"/>
      <c r="BB734" s="2">
        <v>0</v>
      </c>
      <c r="BC734" s="1"/>
      <c r="BD734" s="1">
        <v>15</v>
      </c>
      <c r="BE734" s="1">
        <v>20</v>
      </c>
      <c r="BF734" s="1">
        <v>25</v>
      </c>
      <c r="BG734" s="1"/>
      <c r="BK734">
        <f t="shared" ref="BK734:BK736" si="220">SUM(S740:AK740)</f>
        <v>4000</v>
      </c>
      <c r="BL734">
        <f t="shared" ref="BL734:BL736" si="221">SUM(S734:AK734)</f>
        <v>285</v>
      </c>
      <c r="BM734">
        <f t="shared" ref="BM734:BM736" si="222">SUM(AO740:BG740)</f>
        <v>8000</v>
      </c>
      <c r="BN734">
        <f t="shared" ref="BN734:BN736" si="223">SUM(AO734:BG734)</f>
        <v>440</v>
      </c>
      <c r="BO734">
        <f t="shared" ref="BO734:BO736" si="224">MAX(MIN(BK734,BN734),MIN(BL734,BM734))</f>
        <v>440</v>
      </c>
    </row>
    <row r="735" spans="2:69" ht="20.55" customHeight="1" thickBot="1" x14ac:dyDescent="0.35">
      <c r="B735" s="28"/>
      <c r="C735" s="2"/>
      <c r="D735" s="2"/>
      <c r="E735" s="4"/>
      <c r="F735" s="2"/>
      <c r="G735" s="26"/>
      <c r="H735" s="2"/>
      <c r="I735" s="4"/>
      <c r="J735" s="2"/>
      <c r="K735" s="26"/>
      <c r="L735" s="2"/>
      <c r="M735" s="2"/>
      <c r="N735" s="4"/>
      <c r="R735" s="5" t="s">
        <v>3</v>
      </c>
      <c r="S735" s="2"/>
      <c r="T735" s="1">
        <v>75</v>
      </c>
      <c r="U735" s="1">
        <v>100</v>
      </c>
      <c r="V735" s="1">
        <v>60</v>
      </c>
      <c r="W735" s="1"/>
      <c r="X735" s="1"/>
      <c r="AA735" s="2"/>
      <c r="AB735" s="2"/>
      <c r="AC735" s="2">
        <v>0</v>
      </c>
      <c r="AD735" s="2"/>
      <c r="AE735" s="2">
        <v>0</v>
      </c>
      <c r="AF735" s="2"/>
      <c r="AG735" s="1"/>
      <c r="AH735" s="1"/>
      <c r="AI735" s="1">
        <v>25</v>
      </c>
      <c r="AJ735" s="1">
        <v>30</v>
      </c>
      <c r="AK735" s="1">
        <v>35</v>
      </c>
      <c r="AL735" s="2"/>
      <c r="AM735" s="1"/>
      <c r="AN735" s="5" t="s">
        <v>3</v>
      </c>
      <c r="AO735" s="2">
        <v>50</v>
      </c>
      <c r="AP735" s="1"/>
      <c r="AQ735" s="1"/>
      <c r="AR735" s="1"/>
      <c r="AS735" s="1">
        <v>45</v>
      </c>
      <c r="AT735" s="1">
        <v>70</v>
      </c>
      <c r="AU735" s="1">
        <v>95</v>
      </c>
      <c r="AV735" s="1">
        <v>55</v>
      </c>
      <c r="AW735" s="2">
        <v>0</v>
      </c>
      <c r="AX735" s="2">
        <v>0</v>
      </c>
      <c r="AY735" s="2"/>
      <c r="AZ735" s="2">
        <v>0</v>
      </c>
      <c r="BA735" s="2"/>
      <c r="BB735" s="2">
        <v>0</v>
      </c>
      <c r="BC735" s="1"/>
      <c r="BD735" s="1">
        <v>20</v>
      </c>
      <c r="BE735" s="1">
        <v>25</v>
      </c>
      <c r="BF735" s="1">
        <v>30</v>
      </c>
      <c r="BG735" s="1"/>
      <c r="BK735">
        <f t="shared" si="220"/>
        <v>4000</v>
      </c>
      <c r="BL735">
        <f t="shared" si="221"/>
        <v>325</v>
      </c>
      <c r="BM735">
        <f t="shared" si="222"/>
        <v>8000</v>
      </c>
      <c r="BN735">
        <f t="shared" si="223"/>
        <v>390</v>
      </c>
      <c r="BO735">
        <f t="shared" si="224"/>
        <v>390</v>
      </c>
    </row>
    <row r="736" spans="2:69" ht="20.55" customHeight="1" x14ac:dyDescent="0.3">
      <c r="B736" s="13" t="s">
        <v>13</v>
      </c>
      <c r="C736" s="2"/>
      <c r="D736" s="2"/>
      <c r="E736" s="13" t="s">
        <v>28</v>
      </c>
      <c r="F736" s="2"/>
      <c r="G736" s="13" t="s">
        <v>27</v>
      </c>
      <c r="H736" s="2"/>
      <c r="I736" s="13" t="s">
        <v>26</v>
      </c>
      <c r="J736" s="2"/>
      <c r="K736" s="13" t="s">
        <v>25</v>
      </c>
      <c r="L736" s="2"/>
      <c r="M736" s="2"/>
      <c r="N736" s="23" t="s">
        <v>24</v>
      </c>
      <c r="R736" s="5" t="s">
        <v>8</v>
      </c>
      <c r="S736" s="2"/>
      <c r="T736" s="1">
        <v>100</v>
      </c>
      <c r="U736" s="1">
        <v>120</v>
      </c>
      <c r="V736" s="1">
        <v>30</v>
      </c>
      <c r="W736" s="1"/>
      <c r="X736" s="1"/>
      <c r="AA736" s="2"/>
      <c r="AB736" s="2"/>
      <c r="AC736" s="2">
        <v>0</v>
      </c>
      <c r="AD736" s="2"/>
      <c r="AE736" s="2">
        <v>0</v>
      </c>
      <c r="AF736" s="2"/>
      <c r="AG736" s="1"/>
      <c r="AH736" s="1"/>
      <c r="AI736" s="1">
        <v>40</v>
      </c>
      <c r="AJ736" s="1">
        <v>45</v>
      </c>
      <c r="AK736" s="1">
        <v>50</v>
      </c>
      <c r="AL736" s="2"/>
      <c r="AM736" s="1"/>
      <c r="AN736" s="5" t="s">
        <v>8</v>
      </c>
      <c r="AO736" s="2">
        <v>25</v>
      </c>
      <c r="AP736" s="1"/>
      <c r="AQ736" s="1"/>
      <c r="AR736" s="1"/>
      <c r="AS736" s="1">
        <v>35</v>
      </c>
      <c r="AT736" s="1">
        <v>110</v>
      </c>
      <c r="AU736" s="1">
        <v>130</v>
      </c>
      <c r="AV736" s="1">
        <v>40</v>
      </c>
      <c r="AW736" s="2">
        <v>0</v>
      </c>
      <c r="AX736" s="2">
        <v>0</v>
      </c>
      <c r="AY736" s="2"/>
      <c r="AZ736" s="2">
        <v>0</v>
      </c>
      <c r="BA736" s="2"/>
      <c r="BB736" s="2">
        <v>0</v>
      </c>
      <c r="BC736" s="1"/>
      <c r="BD736" s="1">
        <v>35</v>
      </c>
      <c r="BE736" s="1">
        <v>40</v>
      </c>
      <c r="BF736" s="1">
        <v>45</v>
      </c>
      <c r="BG736" s="1"/>
      <c r="BK736">
        <f t="shared" si="220"/>
        <v>4000</v>
      </c>
      <c r="BL736">
        <f t="shared" si="221"/>
        <v>385</v>
      </c>
      <c r="BM736">
        <f t="shared" si="222"/>
        <v>8000</v>
      </c>
      <c r="BN736">
        <f t="shared" si="223"/>
        <v>460</v>
      </c>
      <c r="BO736">
        <f t="shared" si="224"/>
        <v>460</v>
      </c>
    </row>
    <row r="737" spans="2:69" ht="20.55" customHeight="1" x14ac:dyDescent="0.3">
      <c r="B737" s="4"/>
      <c r="C737" s="2"/>
      <c r="E737" s="24"/>
      <c r="F737" s="2"/>
      <c r="G737" s="4"/>
      <c r="H737" s="2"/>
      <c r="I737" s="24"/>
      <c r="J737" s="2"/>
      <c r="K737" s="4"/>
      <c r="L737" s="2"/>
      <c r="M737" s="2"/>
      <c r="N737" s="4"/>
      <c r="R737" s="2"/>
      <c r="S737" s="2"/>
      <c r="T737" s="1"/>
      <c r="U737" s="1"/>
      <c r="V737" s="1"/>
      <c r="W737" s="1"/>
      <c r="X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2"/>
      <c r="AM737" s="1"/>
      <c r="AN737" s="2"/>
      <c r="AO737" s="2"/>
      <c r="AP737" s="1"/>
      <c r="AQ737" s="1"/>
      <c r="AR737" s="1"/>
      <c r="AS737" s="1"/>
      <c r="AT737" s="1"/>
      <c r="AU737" s="1"/>
      <c r="AV737" s="1"/>
      <c r="AW737" s="1"/>
      <c r="AX737" s="1"/>
      <c r="AY737" s="1"/>
      <c r="AZ737" s="1"/>
      <c r="BA737" s="1"/>
      <c r="BB737" s="1"/>
      <c r="BC737" s="1"/>
      <c r="BD737" s="1"/>
      <c r="BE737" s="1"/>
      <c r="BF737" s="1"/>
      <c r="BG737" s="1"/>
    </row>
    <row r="738" spans="2:69" x14ac:dyDescent="0.3">
      <c r="B738" s="3" t="s">
        <v>30</v>
      </c>
      <c r="C738" s="10"/>
      <c r="D738" s="10"/>
      <c r="E738" s="25"/>
      <c r="F738" s="11"/>
      <c r="G738" s="3" t="s">
        <v>34</v>
      </c>
      <c r="H738" s="11"/>
      <c r="I738" s="25"/>
      <c r="J738" s="10"/>
      <c r="K738" s="3" t="s">
        <v>38</v>
      </c>
      <c r="L738" s="2"/>
      <c r="M738" s="2"/>
      <c r="N738" s="3" t="s">
        <v>40</v>
      </c>
      <c r="R738" s="2" t="s">
        <v>7</v>
      </c>
      <c r="S738" s="2"/>
      <c r="T738" s="1"/>
      <c r="U738" s="1"/>
      <c r="V738" s="1"/>
      <c r="W738" s="1"/>
      <c r="X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2"/>
      <c r="AM738" s="1"/>
      <c r="AN738" s="2" t="s">
        <v>7</v>
      </c>
      <c r="AO738" s="2"/>
      <c r="AP738" s="1"/>
      <c r="AQ738" s="1"/>
      <c r="AR738" s="1"/>
      <c r="AS738" s="1"/>
      <c r="AT738" s="1"/>
      <c r="AU738" s="1"/>
      <c r="AV738" s="1"/>
      <c r="AW738" s="1"/>
      <c r="AX738" s="1"/>
      <c r="AY738" s="1"/>
      <c r="AZ738" s="1"/>
      <c r="BA738" s="1"/>
      <c r="BB738" s="1"/>
      <c r="BC738" s="1"/>
      <c r="BD738" s="1"/>
      <c r="BE738" s="1"/>
      <c r="BF738" s="1"/>
      <c r="BG738" s="1"/>
    </row>
    <row r="739" spans="2:69" ht="15" thickBot="1" x14ac:dyDescent="0.35">
      <c r="B739" s="4"/>
      <c r="C739" s="2"/>
      <c r="D739" s="2"/>
      <c r="E739" s="26"/>
      <c r="F739" s="4"/>
      <c r="G739" s="4"/>
      <c r="H739" s="2"/>
      <c r="I739" s="26"/>
      <c r="J739" s="4"/>
      <c r="K739" s="4"/>
      <c r="L739" s="2"/>
      <c r="M739" s="2"/>
      <c r="N739" s="4"/>
      <c r="R739" s="5" t="s">
        <v>1</v>
      </c>
      <c r="S739" s="2"/>
      <c r="T739" s="2">
        <v>0</v>
      </c>
      <c r="U739" s="2">
        <v>0</v>
      </c>
      <c r="V739" s="2">
        <v>0</v>
      </c>
      <c r="W739" s="2"/>
      <c r="X739" s="2"/>
      <c r="AA739" s="1"/>
      <c r="AB739" s="1"/>
      <c r="AC739" s="1">
        <v>2000</v>
      </c>
      <c r="AD739" s="1"/>
      <c r="AE739" s="1">
        <v>2000</v>
      </c>
      <c r="AF739" s="1"/>
      <c r="AG739" s="1"/>
      <c r="AH739" s="1"/>
      <c r="AI739" s="1">
        <v>0</v>
      </c>
      <c r="AJ739" s="1">
        <v>0</v>
      </c>
      <c r="AK739" s="1">
        <v>0</v>
      </c>
      <c r="AL739" s="1"/>
      <c r="AM739" s="1"/>
      <c r="AN739" s="5" t="s">
        <v>1</v>
      </c>
      <c r="AO739" s="2">
        <v>0</v>
      </c>
      <c r="AP739" s="2"/>
      <c r="AQ739" s="2"/>
      <c r="AR739" s="2"/>
      <c r="AS739" s="2">
        <v>0</v>
      </c>
      <c r="AT739" s="2">
        <v>0</v>
      </c>
      <c r="AU739" s="2">
        <v>0</v>
      </c>
      <c r="AV739" s="2">
        <v>0</v>
      </c>
      <c r="AW739" s="1">
        <v>2000</v>
      </c>
      <c r="AX739" s="1">
        <v>2000</v>
      </c>
      <c r="AY739" s="1"/>
      <c r="AZ739" s="1">
        <v>2000</v>
      </c>
      <c r="BA739" s="1"/>
      <c r="BB739" s="1">
        <v>2000</v>
      </c>
      <c r="BC739" s="1"/>
      <c r="BD739" s="1">
        <v>0</v>
      </c>
      <c r="BE739" s="1">
        <v>0</v>
      </c>
      <c r="BF739" s="1">
        <v>0</v>
      </c>
      <c r="BG739" s="1"/>
      <c r="BQ739" s="12"/>
    </row>
    <row r="740" spans="2:69" x14ac:dyDescent="0.3">
      <c r="B740" s="13" t="s">
        <v>17</v>
      </c>
      <c r="C740" s="4"/>
      <c r="D740" s="3" t="s">
        <v>18</v>
      </c>
      <c r="E740" s="4"/>
      <c r="F740" s="13" t="s">
        <v>19</v>
      </c>
      <c r="G740" s="4"/>
      <c r="H740" s="3" t="s">
        <v>20</v>
      </c>
      <c r="I740" s="4"/>
      <c r="J740" s="23" t="s">
        <v>21</v>
      </c>
      <c r="K740" s="4"/>
      <c r="L740" s="3" t="s">
        <v>22</v>
      </c>
      <c r="M740" s="4"/>
      <c r="N740" s="13" t="s">
        <v>23</v>
      </c>
      <c r="R740" s="5" t="s">
        <v>2</v>
      </c>
      <c r="S740" s="2"/>
      <c r="T740" s="2">
        <v>0</v>
      </c>
      <c r="U740" s="2">
        <v>0</v>
      </c>
      <c r="V740" s="2">
        <v>0</v>
      </c>
      <c r="W740" s="2"/>
      <c r="X740" s="2"/>
      <c r="AA740" s="1"/>
      <c r="AB740" s="1"/>
      <c r="AC740" s="1">
        <v>2000</v>
      </c>
      <c r="AD740" s="1"/>
      <c r="AE740" s="1">
        <v>2000</v>
      </c>
      <c r="AF740" s="1"/>
      <c r="AG740" s="1"/>
      <c r="AH740" s="1"/>
      <c r="AI740" s="1">
        <v>0</v>
      </c>
      <c r="AJ740" s="1">
        <v>0</v>
      </c>
      <c r="AK740" s="1">
        <v>0</v>
      </c>
      <c r="AL740" s="1"/>
      <c r="AM740" s="1"/>
      <c r="AN740" s="5" t="s">
        <v>2</v>
      </c>
      <c r="AO740" s="2">
        <v>0</v>
      </c>
      <c r="AP740" s="2"/>
      <c r="AQ740" s="2"/>
      <c r="AR740" s="2"/>
      <c r="AS740" s="2">
        <v>0</v>
      </c>
      <c r="AT740" s="2">
        <v>0</v>
      </c>
      <c r="AU740" s="2">
        <v>0</v>
      </c>
      <c r="AV740" s="2">
        <v>0</v>
      </c>
      <c r="AW740" s="1">
        <v>2000</v>
      </c>
      <c r="AX740" s="1">
        <v>2000</v>
      </c>
      <c r="AY740" s="1"/>
      <c r="AZ740" s="1">
        <v>2000</v>
      </c>
      <c r="BA740" s="1"/>
      <c r="BB740" s="1">
        <v>2000</v>
      </c>
      <c r="BC740" s="1"/>
      <c r="BD740" s="1">
        <v>0</v>
      </c>
      <c r="BE740" s="1">
        <v>0</v>
      </c>
      <c r="BF740" s="1">
        <v>0</v>
      </c>
      <c r="BG740" s="1"/>
    </row>
    <row r="741" spans="2:69" x14ac:dyDescent="0.3">
      <c r="B741" s="2"/>
      <c r="C741" s="2"/>
      <c r="D741" s="10"/>
      <c r="E741" s="2"/>
      <c r="F741" s="2"/>
      <c r="G741" s="2"/>
      <c r="H741" s="10"/>
      <c r="I741" s="2"/>
      <c r="J741" s="2"/>
      <c r="R741" s="5" t="s">
        <v>3</v>
      </c>
      <c r="S741" s="2"/>
      <c r="T741" s="2">
        <v>0</v>
      </c>
      <c r="U741" s="2">
        <v>0</v>
      </c>
      <c r="V741" s="2">
        <v>0</v>
      </c>
      <c r="W741" s="2"/>
      <c r="X741" s="2"/>
      <c r="AA741" s="1"/>
      <c r="AB741" s="1"/>
      <c r="AC741" s="1">
        <v>2000</v>
      </c>
      <c r="AD741" s="1"/>
      <c r="AE741" s="1">
        <v>2000</v>
      </c>
      <c r="AF741" s="1"/>
      <c r="AG741" s="1"/>
      <c r="AH741" s="1"/>
      <c r="AI741" s="1">
        <v>0</v>
      </c>
      <c r="AJ741" s="1">
        <v>0</v>
      </c>
      <c r="AK741" s="1">
        <v>0</v>
      </c>
      <c r="AL741" s="2"/>
      <c r="AM741" s="1"/>
      <c r="AN741" s="5" t="s">
        <v>3</v>
      </c>
      <c r="AO741" s="2">
        <v>0</v>
      </c>
      <c r="AP741" s="2"/>
      <c r="AQ741" s="2"/>
      <c r="AR741" s="2"/>
      <c r="AS741" s="2">
        <v>0</v>
      </c>
      <c r="AT741" s="2">
        <v>0</v>
      </c>
      <c r="AU741" s="2">
        <v>0</v>
      </c>
      <c r="AV741" s="2">
        <v>0</v>
      </c>
      <c r="AW741" s="1">
        <v>2000</v>
      </c>
      <c r="AX741" s="1">
        <v>2000</v>
      </c>
      <c r="AY741" s="1"/>
      <c r="AZ741" s="1">
        <v>2000</v>
      </c>
      <c r="BA741" s="1"/>
      <c r="BB741" s="1">
        <v>2000</v>
      </c>
      <c r="BC741" s="1"/>
      <c r="BD741" s="1">
        <v>0</v>
      </c>
      <c r="BE741" s="1">
        <v>0</v>
      </c>
      <c r="BF741" s="1">
        <v>0</v>
      </c>
      <c r="BG741" s="1"/>
    </row>
    <row r="742" spans="2:69" x14ac:dyDescent="0.3">
      <c r="R742" s="5" t="s">
        <v>8</v>
      </c>
      <c r="S742" s="2"/>
      <c r="T742" s="2">
        <v>0</v>
      </c>
      <c r="U742" s="2">
        <v>0</v>
      </c>
      <c r="V742" s="2">
        <v>0</v>
      </c>
      <c r="W742" s="2"/>
      <c r="X742" s="2"/>
      <c r="AA742" s="1"/>
      <c r="AB742" s="1"/>
      <c r="AC742" s="1">
        <v>2000</v>
      </c>
      <c r="AD742" s="1"/>
      <c r="AE742" s="1">
        <v>2000</v>
      </c>
      <c r="AF742" s="1"/>
      <c r="AG742" s="1"/>
      <c r="AH742" s="1"/>
      <c r="AI742" s="1">
        <v>0</v>
      </c>
      <c r="AJ742" s="1">
        <v>0</v>
      </c>
      <c r="AK742" s="1">
        <v>0</v>
      </c>
      <c r="AN742" s="5" t="s">
        <v>8</v>
      </c>
      <c r="AO742" s="2">
        <v>0</v>
      </c>
      <c r="AP742" s="2"/>
      <c r="AQ742" s="2"/>
      <c r="AR742" s="2"/>
      <c r="AS742" s="2">
        <v>0</v>
      </c>
      <c r="AT742" s="2">
        <v>0</v>
      </c>
      <c r="AU742" s="2">
        <v>0</v>
      </c>
      <c r="AV742" s="2">
        <v>0</v>
      </c>
      <c r="AW742" s="1">
        <v>2000</v>
      </c>
      <c r="AX742" s="1">
        <v>2000</v>
      </c>
      <c r="AY742" s="1"/>
      <c r="AZ742" s="1">
        <v>2000</v>
      </c>
      <c r="BA742" s="1"/>
      <c r="BB742" s="1">
        <v>2000</v>
      </c>
      <c r="BC742" s="1"/>
      <c r="BD742" s="1">
        <v>0</v>
      </c>
      <c r="BE742" s="1">
        <v>0</v>
      </c>
      <c r="BF742" s="1">
        <v>0</v>
      </c>
      <c r="BG742" s="1"/>
    </row>
    <row r="743" spans="2:69" x14ac:dyDescent="0.3">
      <c r="F743" s="2"/>
      <c r="G743" s="2"/>
      <c r="H743" s="10"/>
      <c r="I743" s="2"/>
      <c r="J743" s="2"/>
      <c r="K743" s="2"/>
      <c r="L743" s="10"/>
      <c r="M743" s="10"/>
      <c r="N743" s="10"/>
      <c r="O743" s="10"/>
      <c r="P743" s="2"/>
      <c r="Q743" s="2"/>
    </row>
    <row r="744" spans="2:69" x14ac:dyDescent="0.3">
      <c r="F744" s="11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</row>
    <row r="745" spans="2:69" x14ac:dyDescent="0.3">
      <c r="F745" s="10"/>
      <c r="G745" s="2"/>
      <c r="H745" s="10"/>
      <c r="I745" s="2"/>
      <c r="J745" s="2"/>
      <c r="K745" s="2"/>
      <c r="L745" s="10"/>
      <c r="M745" s="10"/>
      <c r="N745" s="10"/>
      <c r="O745" s="10"/>
      <c r="P745" s="2"/>
      <c r="Q745" s="10"/>
    </row>
    <row r="746" spans="2:69" ht="20.55" customHeight="1" x14ac:dyDescent="0.3">
      <c r="B746" s="16" t="s">
        <v>16</v>
      </c>
      <c r="D746" s="16" t="s">
        <v>38</v>
      </c>
      <c r="F746" t="s">
        <v>36</v>
      </c>
      <c r="H746" s="16" t="s">
        <v>18</v>
      </c>
      <c r="J746" s="16" t="s">
        <v>34</v>
      </c>
      <c r="L746" t="s">
        <v>32</v>
      </c>
    </row>
    <row r="747" spans="2:69" ht="20.55" customHeight="1" thickBot="1" x14ac:dyDescent="0.35"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H747" s="2"/>
      <c r="AK747" s="2"/>
      <c r="AL747" s="2"/>
      <c r="AM747" s="2"/>
      <c r="AN747" s="2"/>
      <c r="AO747" s="2"/>
      <c r="AQ747" s="2"/>
      <c r="BK747" t="s">
        <v>9</v>
      </c>
      <c r="BL747" t="s">
        <v>9</v>
      </c>
      <c r="BM747" t="s">
        <v>10</v>
      </c>
      <c r="BN747" t="s">
        <v>10</v>
      </c>
      <c r="BO747" t="s">
        <v>11</v>
      </c>
    </row>
    <row r="748" spans="2:69" ht="20.55" customHeight="1" x14ac:dyDescent="0.3">
      <c r="B748" s="13" t="s">
        <v>12</v>
      </c>
      <c r="C748" s="4"/>
      <c r="D748" s="3" t="s">
        <v>14</v>
      </c>
      <c r="E748" s="4"/>
      <c r="F748" s="13" t="s">
        <v>4</v>
      </c>
      <c r="G748" s="4"/>
      <c r="H748" s="3" t="s">
        <v>15</v>
      </c>
      <c r="I748" s="4"/>
      <c r="J748" s="15" t="s">
        <v>6</v>
      </c>
      <c r="K748" s="19"/>
      <c r="L748" s="20"/>
      <c r="M748" s="21"/>
      <c r="N748" s="17" t="s">
        <v>5</v>
      </c>
      <c r="R748" s="2" t="s">
        <v>0</v>
      </c>
      <c r="S748" s="2" t="s">
        <v>5</v>
      </c>
      <c r="T748" s="2" t="s">
        <v>6</v>
      </c>
      <c r="U748" s="2" t="s">
        <v>4</v>
      </c>
      <c r="V748" s="2" t="s">
        <v>12</v>
      </c>
      <c r="W748" s="2" t="s">
        <v>23</v>
      </c>
      <c r="X748" s="2" t="s">
        <v>21</v>
      </c>
      <c r="Y748" s="2" t="s">
        <v>19</v>
      </c>
      <c r="Z748" s="2" t="s">
        <v>17</v>
      </c>
      <c r="AA748" s="2" t="s">
        <v>24</v>
      </c>
      <c r="AB748" s="1" t="s">
        <v>25</v>
      </c>
      <c r="AC748" s="2" t="s">
        <v>26</v>
      </c>
      <c r="AD748" s="2" t="s">
        <v>41</v>
      </c>
      <c r="AE748" s="2" t="s">
        <v>42</v>
      </c>
      <c r="AF748" s="2" t="s">
        <v>43</v>
      </c>
      <c r="AH748" s="2" t="s">
        <v>44</v>
      </c>
      <c r="AI748" s="2" t="s">
        <v>45</v>
      </c>
      <c r="AJ748" s="2" t="s">
        <v>46</v>
      </c>
      <c r="AK748" s="2" t="s">
        <v>47</v>
      </c>
      <c r="AL748" s="2"/>
      <c r="AM748" s="1"/>
      <c r="AN748" s="2" t="s">
        <v>0</v>
      </c>
      <c r="AO748" s="2" t="s">
        <v>5</v>
      </c>
      <c r="AP748" s="2" t="s">
        <v>6</v>
      </c>
      <c r="AQ748" s="2" t="s">
        <v>4</v>
      </c>
      <c r="AR748" s="2" t="s">
        <v>12</v>
      </c>
      <c r="AS748" s="2" t="s">
        <v>23</v>
      </c>
      <c r="AT748" s="2" t="s">
        <v>21</v>
      </c>
      <c r="AU748" s="2" t="s">
        <v>19</v>
      </c>
      <c r="AV748" s="2" t="s">
        <v>17</v>
      </c>
      <c r="AW748" s="2" t="s">
        <v>24</v>
      </c>
      <c r="AX748" s="1" t="s">
        <v>25</v>
      </c>
      <c r="AY748" s="2" t="s">
        <v>26</v>
      </c>
      <c r="AZ748" s="2" t="s">
        <v>41</v>
      </c>
      <c r="BA748" s="2" t="s">
        <v>42</v>
      </c>
      <c r="BB748" s="2" t="s">
        <v>43</v>
      </c>
      <c r="BD748" s="2" t="s">
        <v>44</v>
      </c>
      <c r="BE748" s="2" t="s">
        <v>45</v>
      </c>
      <c r="BF748" s="2" t="s">
        <v>46</v>
      </c>
      <c r="BG748" s="2" t="s">
        <v>47</v>
      </c>
      <c r="BK748" t="s">
        <v>48</v>
      </c>
      <c r="BL748" t="s">
        <v>0</v>
      </c>
      <c r="BM748" t="s">
        <v>48</v>
      </c>
      <c r="BN748" t="s">
        <v>0</v>
      </c>
    </row>
    <row r="749" spans="2:69" ht="20.55" customHeight="1" x14ac:dyDescent="0.3">
      <c r="B749" s="28"/>
      <c r="C749" s="2"/>
      <c r="D749" s="2"/>
      <c r="E749" s="4"/>
      <c r="F749" s="4"/>
      <c r="G749" s="24"/>
      <c r="H749" s="2"/>
      <c r="I749" s="24"/>
      <c r="J749" s="4"/>
      <c r="K749" s="4"/>
      <c r="L749" s="2"/>
      <c r="M749" s="2"/>
      <c r="N749" s="4"/>
      <c r="R749" s="5" t="s">
        <v>1</v>
      </c>
      <c r="S749" s="2"/>
      <c r="T749" s="1">
        <v>25</v>
      </c>
      <c r="U749" s="1">
        <v>30</v>
      </c>
      <c r="V749" s="1">
        <v>120</v>
      </c>
      <c r="W749" s="1"/>
      <c r="X749" s="1"/>
      <c r="AA749" s="2"/>
      <c r="AB749" s="2">
        <v>0</v>
      </c>
      <c r="AC749" s="2"/>
      <c r="AD749" s="2"/>
      <c r="AE749" s="2">
        <v>0</v>
      </c>
      <c r="AF749" s="2"/>
      <c r="AG749" s="1"/>
      <c r="AH749" s="1"/>
      <c r="AI749" s="1">
        <v>30</v>
      </c>
      <c r="AJ749" s="1">
        <v>35</v>
      </c>
      <c r="AK749" s="1">
        <v>40</v>
      </c>
      <c r="AL749" s="2"/>
      <c r="AM749" s="1"/>
      <c r="AN749" s="5" t="s">
        <v>1</v>
      </c>
      <c r="AO749" s="2">
        <v>100</v>
      </c>
      <c r="AP749" s="1"/>
      <c r="AQ749" s="1"/>
      <c r="AR749" s="1"/>
      <c r="AS749" s="1">
        <v>90</v>
      </c>
      <c r="AT749" s="1">
        <v>15</v>
      </c>
      <c r="AU749" s="1">
        <v>20</v>
      </c>
      <c r="AV749" s="1">
        <v>110</v>
      </c>
      <c r="AW749" s="2">
        <v>0</v>
      </c>
      <c r="AX749" s="2"/>
      <c r="AY749" s="2">
        <v>0</v>
      </c>
      <c r="AZ749" s="2">
        <v>0</v>
      </c>
      <c r="BA749" s="2"/>
      <c r="BB749" s="2">
        <v>0</v>
      </c>
      <c r="BC749" s="1"/>
      <c r="BD749" s="1">
        <v>25</v>
      </c>
      <c r="BE749" s="1">
        <v>30</v>
      </c>
      <c r="BF749" s="1">
        <v>35</v>
      </c>
      <c r="BG749" s="1"/>
      <c r="BK749">
        <f>SUM(S755:AK755)</f>
        <v>4000</v>
      </c>
      <c r="BL749">
        <f>SUM(S749:AK749)</f>
        <v>280</v>
      </c>
      <c r="BM749">
        <f>SUM(AO755:BG755)</f>
        <v>8000</v>
      </c>
      <c r="BN749">
        <f>SUM(AO749:BG749)</f>
        <v>425</v>
      </c>
      <c r="BO749">
        <f>MAX(MIN(BK749,BN749),MIN(BL749,BM749))</f>
        <v>425</v>
      </c>
    </row>
    <row r="750" spans="2:69" ht="20.55" customHeight="1" x14ac:dyDescent="0.3">
      <c r="B750" s="29"/>
      <c r="C750" s="10"/>
      <c r="D750" s="18"/>
      <c r="E750" s="3" t="s">
        <v>31</v>
      </c>
      <c r="F750" s="2"/>
      <c r="G750" s="25"/>
      <c r="H750" s="10"/>
      <c r="I750" s="25"/>
      <c r="J750" s="10"/>
      <c r="K750" s="3" t="s">
        <v>37</v>
      </c>
      <c r="L750" s="2"/>
      <c r="M750" s="2"/>
      <c r="N750" s="3" t="s">
        <v>39</v>
      </c>
      <c r="R750" s="5" t="s">
        <v>2</v>
      </c>
      <c r="S750" s="2"/>
      <c r="T750" s="1">
        <v>50</v>
      </c>
      <c r="U750" s="1">
        <v>60</v>
      </c>
      <c r="V750" s="1">
        <v>100</v>
      </c>
      <c r="W750" s="1"/>
      <c r="X750" s="1"/>
      <c r="AA750" s="2"/>
      <c r="AB750" s="2">
        <v>0</v>
      </c>
      <c r="AC750" s="2"/>
      <c r="AD750" s="2"/>
      <c r="AE750" s="2">
        <v>0</v>
      </c>
      <c r="AF750" s="2"/>
      <c r="AG750" s="1"/>
      <c r="AH750" s="1"/>
      <c r="AI750" s="1">
        <v>20</v>
      </c>
      <c r="AJ750" s="1">
        <v>25</v>
      </c>
      <c r="AK750" s="1">
        <v>30</v>
      </c>
      <c r="AL750" s="2"/>
      <c r="AM750" s="1"/>
      <c r="AN750" s="5" t="s">
        <v>2</v>
      </c>
      <c r="AO750" s="2">
        <v>75</v>
      </c>
      <c r="AP750" s="1"/>
      <c r="AQ750" s="1"/>
      <c r="AR750" s="1"/>
      <c r="AS750" s="1">
        <v>80</v>
      </c>
      <c r="AT750" s="1">
        <v>55</v>
      </c>
      <c r="AU750" s="1">
        <v>65</v>
      </c>
      <c r="AV750" s="1">
        <v>105</v>
      </c>
      <c r="AW750" s="2">
        <v>0</v>
      </c>
      <c r="AX750" s="2"/>
      <c r="AY750" s="2">
        <v>0</v>
      </c>
      <c r="AZ750" s="2">
        <v>0</v>
      </c>
      <c r="BA750" s="2"/>
      <c r="BB750" s="2">
        <v>0</v>
      </c>
      <c r="BC750" s="1"/>
      <c r="BD750" s="1">
        <v>15</v>
      </c>
      <c r="BE750" s="1">
        <v>20</v>
      </c>
      <c r="BF750" s="1">
        <v>25</v>
      </c>
      <c r="BG750" s="1"/>
      <c r="BK750">
        <f t="shared" ref="BK750:BK752" si="225">SUM(S756:AK756)</f>
        <v>4000</v>
      </c>
      <c r="BL750">
        <f t="shared" ref="BL750:BL752" si="226">SUM(S750:AK750)</f>
        <v>285</v>
      </c>
      <c r="BM750">
        <f t="shared" ref="BM750:BM752" si="227">SUM(AO756:BG756)</f>
        <v>8000</v>
      </c>
      <c r="BN750">
        <f t="shared" ref="BN750:BN752" si="228">SUM(AO750:BG750)</f>
        <v>440</v>
      </c>
      <c r="BO750">
        <f t="shared" ref="BO750:BO752" si="229">MAX(MIN(BK750,BN750),MIN(BL750,BM750))</f>
        <v>440</v>
      </c>
    </row>
    <row r="751" spans="2:69" ht="20.55" customHeight="1" thickBot="1" x14ac:dyDescent="0.35">
      <c r="B751" s="28"/>
      <c r="C751" s="2"/>
      <c r="D751" s="2"/>
      <c r="E751" s="4"/>
      <c r="F751" s="2"/>
      <c r="G751" s="26"/>
      <c r="H751" s="2"/>
      <c r="I751" s="26"/>
      <c r="J751" s="2"/>
      <c r="K751" s="4"/>
      <c r="L751" s="2"/>
      <c r="M751" s="2"/>
      <c r="N751" s="4"/>
      <c r="R751" s="5" t="s">
        <v>3</v>
      </c>
      <c r="S751" s="2"/>
      <c r="T751" s="1">
        <v>75</v>
      </c>
      <c r="U751" s="1">
        <v>100</v>
      </c>
      <c r="V751" s="1">
        <v>60</v>
      </c>
      <c r="W751" s="1"/>
      <c r="X751" s="1"/>
      <c r="AA751" s="2"/>
      <c r="AB751" s="2">
        <v>0</v>
      </c>
      <c r="AC751" s="2"/>
      <c r="AD751" s="2"/>
      <c r="AE751" s="2">
        <v>0</v>
      </c>
      <c r="AF751" s="2"/>
      <c r="AG751" s="1"/>
      <c r="AH751" s="1"/>
      <c r="AI751" s="1">
        <v>25</v>
      </c>
      <c r="AJ751" s="1">
        <v>30</v>
      </c>
      <c r="AK751" s="1">
        <v>35</v>
      </c>
      <c r="AL751" s="2"/>
      <c r="AM751" s="1"/>
      <c r="AN751" s="5" t="s">
        <v>3</v>
      </c>
      <c r="AO751" s="2">
        <v>50</v>
      </c>
      <c r="AP751" s="1"/>
      <c r="AQ751" s="1"/>
      <c r="AR751" s="1"/>
      <c r="AS751" s="1">
        <v>45</v>
      </c>
      <c r="AT751" s="1">
        <v>70</v>
      </c>
      <c r="AU751" s="1">
        <v>95</v>
      </c>
      <c r="AV751" s="1">
        <v>55</v>
      </c>
      <c r="AW751" s="2">
        <v>0</v>
      </c>
      <c r="AX751" s="2"/>
      <c r="AY751" s="2">
        <v>0</v>
      </c>
      <c r="AZ751" s="2">
        <v>0</v>
      </c>
      <c r="BA751" s="2"/>
      <c r="BB751" s="2">
        <v>0</v>
      </c>
      <c r="BC751" s="1"/>
      <c r="BD751" s="1">
        <v>20</v>
      </c>
      <c r="BE751" s="1">
        <v>25</v>
      </c>
      <c r="BF751" s="1">
        <v>30</v>
      </c>
      <c r="BG751" s="1"/>
      <c r="BK751">
        <f t="shared" si="225"/>
        <v>4000</v>
      </c>
      <c r="BL751">
        <f t="shared" si="226"/>
        <v>325</v>
      </c>
      <c r="BM751">
        <f t="shared" si="227"/>
        <v>8000</v>
      </c>
      <c r="BN751">
        <f t="shared" si="228"/>
        <v>390</v>
      </c>
      <c r="BO751">
        <f t="shared" si="229"/>
        <v>390</v>
      </c>
    </row>
    <row r="752" spans="2:69" ht="20.55" customHeight="1" x14ac:dyDescent="0.3">
      <c r="B752" s="13" t="s">
        <v>13</v>
      </c>
      <c r="C752" s="2"/>
      <c r="D752" s="2"/>
      <c r="E752" s="13" t="s">
        <v>28</v>
      </c>
      <c r="F752" s="2"/>
      <c r="G752" s="13" t="s">
        <v>27</v>
      </c>
      <c r="H752" s="2"/>
      <c r="I752" s="13" t="s">
        <v>26</v>
      </c>
      <c r="J752" s="2"/>
      <c r="K752" s="13" t="s">
        <v>25</v>
      </c>
      <c r="L752" s="2"/>
      <c r="M752" s="2"/>
      <c r="N752" s="23" t="s">
        <v>24</v>
      </c>
      <c r="R752" s="5" t="s">
        <v>8</v>
      </c>
      <c r="S752" s="2"/>
      <c r="T752" s="1">
        <v>100</v>
      </c>
      <c r="U752" s="1">
        <v>120</v>
      </c>
      <c r="V752" s="1">
        <v>30</v>
      </c>
      <c r="W752" s="1"/>
      <c r="X752" s="1"/>
      <c r="AA752" s="2"/>
      <c r="AB752" s="2">
        <v>0</v>
      </c>
      <c r="AC752" s="2"/>
      <c r="AD752" s="2"/>
      <c r="AE752" s="2">
        <v>0</v>
      </c>
      <c r="AF752" s="2"/>
      <c r="AG752" s="1"/>
      <c r="AH752" s="1"/>
      <c r="AI752" s="1">
        <v>40</v>
      </c>
      <c r="AJ752" s="1">
        <v>45</v>
      </c>
      <c r="AK752" s="1">
        <v>50</v>
      </c>
      <c r="AL752" s="2"/>
      <c r="AM752" s="1"/>
      <c r="AN752" s="5" t="s">
        <v>8</v>
      </c>
      <c r="AO752" s="2">
        <v>25</v>
      </c>
      <c r="AP752" s="1"/>
      <c r="AQ752" s="1"/>
      <c r="AR752" s="1"/>
      <c r="AS752" s="1">
        <v>35</v>
      </c>
      <c r="AT752" s="1">
        <v>110</v>
      </c>
      <c r="AU752" s="1">
        <v>130</v>
      </c>
      <c r="AV752" s="1">
        <v>40</v>
      </c>
      <c r="AW752" s="2">
        <v>0</v>
      </c>
      <c r="AX752" s="2"/>
      <c r="AY752" s="2">
        <v>0</v>
      </c>
      <c r="AZ752" s="2">
        <v>0</v>
      </c>
      <c r="BA752" s="2"/>
      <c r="BB752" s="2">
        <v>0</v>
      </c>
      <c r="BC752" s="1"/>
      <c r="BD752" s="1">
        <v>35</v>
      </c>
      <c r="BE752" s="1">
        <v>40</v>
      </c>
      <c r="BF752" s="1">
        <v>45</v>
      </c>
      <c r="BG752" s="1"/>
      <c r="BK752">
        <f t="shared" si="225"/>
        <v>4000</v>
      </c>
      <c r="BL752">
        <f t="shared" si="226"/>
        <v>385</v>
      </c>
      <c r="BM752">
        <f t="shared" si="227"/>
        <v>8000</v>
      </c>
      <c r="BN752">
        <f t="shared" si="228"/>
        <v>460</v>
      </c>
      <c r="BO752">
        <f t="shared" si="229"/>
        <v>460</v>
      </c>
    </row>
    <row r="753" spans="2:69" ht="20.55" customHeight="1" x14ac:dyDescent="0.3">
      <c r="B753" s="4"/>
      <c r="C753" s="2"/>
      <c r="E753" s="24"/>
      <c r="F753" s="2"/>
      <c r="G753" s="4"/>
      <c r="H753" s="2"/>
      <c r="I753" s="4"/>
      <c r="J753" s="2"/>
      <c r="K753" s="24"/>
      <c r="L753" s="2"/>
      <c r="M753" s="2"/>
      <c r="N753" s="4"/>
      <c r="R753" s="2"/>
      <c r="S753" s="2"/>
      <c r="T753" s="1"/>
      <c r="U753" s="1"/>
      <c r="V753" s="1"/>
      <c r="W753" s="1"/>
      <c r="X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2"/>
      <c r="AM753" s="1"/>
      <c r="AN753" s="2"/>
      <c r="AO753" s="2"/>
      <c r="AP753" s="1"/>
      <c r="AQ753" s="1"/>
      <c r="AR753" s="1"/>
      <c r="AS753" s="1"/>
      <c r="AT753" s="1"/>
      <c r="AU753" s="1"/>
      <c r="AV753" s="1"/>
      <c r="AW753" s="1"/>
      <c r="AX753" s="1"/>
      <c r="AY753" s="1"/>
      <c r="AZ753" s="1"/>
      <c r="BA753" s="1"/>
      <c r="BB753" s="1"/>
      <c r="BC753" s="1"/>
      <c r="BD753" s="1"/>
      <c r="BE753" s="1"/>
      <c r="BF753" s="1"/>
      <c r="BG753" s="1"/>
    </row>
    <row r="754" spans="2:69" x14ac:dyDescent="0.3">
      <c r="B754" s="3" t="s">
        <v>30</v>
      </c>
      <c r="C754" s="10"/>
      <c r="D754" s="10"/>
      <c r="E754" s="25"/>
      <c r="F754" s="11"/>
      <c r="G754" s="3" t="s">
        <v>34</v>
      </c>
      <c r="H754" s="11"/>
      <c r="I754" s="3" t="s">
        <v>36</v>
      </c>
      <c r="J754" s="10"/>
      <c r="K754" s="25"/>
      <c r="L754" s="2"/>
      <c r="M754" s="2"/>
      <c r="N754" s="3" t="s">
        <v>40</v>
      </c>
      <c r="R754" s="2" t="s">
        <v>7</v>
      </c>
      <c r="S754" s="2"/>
      <c r="T754" s="1"/>
      <c r="U754" s="1"/>
      <c r="V754" s="1"/>
      <c r="W754" s="1"/>
      <c r="X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2"/>
      <c r="AM754" s="1"/>
      <c r="AN754" s="2" t="s">
        <v>7</v>
      </c>
      <c r="AO754" s="2"/>
      <c r="AP754" s="1"/>
      <c r="AQ754" s="1"/>
      <c r="AR754" s="1"/>
      <c r="AS754" s="1"/>
      <c r="AT754" s="1"/>
      <c r="AU754" s="1"/>
      <c r="AV754" s="1"/>
      <c r="AW754" s="1"/>
      <c r="AX754" s="1"/>
      <c r="AY754" s="1"/>
      <c r="AZ754" s="1"/>
      <c r="BA754" s="1"/>
      <c r="BB754" s="1"/>
      <c r="BC754" s="1"/>
      <c r="BD754" s="1"/>
      <c r="BE754" s="1"/>
      <c r="BF754" s="1"/>
      <c r="BG754" s="1"/>
    </row>
    <row r="755" spans="2:69" ht="15" thickBot="1" x14ac:dyDescent="0.35">
      <c r="B755" s="4"/>
      <c r="C755" s="2"/>
      <c r="D755" s="2"/>
      <c r="E755" s="26"/>
      <c r="F755" s="4"/>
      <c r="G755" s="4"/>
      <c r="H755" s="2"/>
      <c r="I755" s="4"/>
      <c r="J755" s="4"/>
      <c r="K755" s="26"/>
      <c r="L755" s="2"/>
      <c r="M755" s="2"/>
      <c r="N755" s="4"/>
      <c r="R755" s="5" t="s">
        <v>1</v>
      </c>
      <c r="S755" s="2"/>
      <c r="T755" s="2">
        <v>0</v>
      </c>
      <c r="U755" s="2">
        <v>0</v>
      </c>
      <c r="V755" s="2">
        <v>0</v>
      </c>
      <c r="W755" s="2"/>
      <c r="X755" s="2"/>
      <c r="AA755" s="1"/>
      <c r="AB755" s="1">
        <v>2000</v>
      </c>
      <c r="AC755" s="1"/>
      <c r="AD755" s="1"/>
      <c r="AE755" s="1">
        <v>2000</v>
      </c>
      <c r="AF755" s="1"/>
      <c r="AG755" s="1"/>
      <c r="AH755" s="1"/>
      <c r="AI755" s="1">
        <v>0</v>
      </c>
      <c r="AJ755" s="1">
        <v>0</v>
      </c>
      <c r="AK755" s="1">
        <v>0</v>
      </c>
      <c r="AL755" s="1"/>
      <c r="AM755" s="1"/>
      <c r="AN755" s="5" t="s">
        <v>1</v>
      </c>
      <c r="AO755" s="2">
        <v>0</v>
      </c>
      <c r="AP755" s="2"/>
      <c r="AQ755" s="2"/>
      <c r="AR755" s="2"/>
      <c r="AS755" s="2">
        <v>0</v>
      </c>
      <c r="AT755" s="2">
        <v>0</v>
      </c>
      <c r="AU755" s="2">
        <v>0</v>
      </c>
      <c r="AV755" s="2">
        <v>0</v>
      </c>
      <c r="AW755" s="1">
        <v>2000</v>
      </c>
      <c r="AX755" s="1"/>
      <c r="AY755" s="1">
        <v>2000</v>
      </c>
      <c r="AZ755" s="1">
        <v>2000</v>
      </c>
      <c r="BA755" s="1"/>
      <c r="BB755" s="1">
        <v>2000</v>
      </c>
      <c r="BC755" s="1"/>
      <c r="BD755" s="1">
        <v>0</v>
      </c>
      <c r="BE755" s="1">
        <v>0</v>
      </c>
      <c r="BF755" s="1">
        <v>0</v>
      </c>
      <c r="BG755" s="1"/>
      <c r="BQ755" s="12"/>
    </row>
    <row r="756" spans="2:69" x14ac:dyDescent="0.3">
      <c r="B756" s="13" t="s">
        <v>17</v>
      </c>
      <c r="C756" s="4"/>
      <c r="D756" s="3" t="s">
        <v>18</v>
      </c>
      <c r="E756" s="4"/>
      <c r="F756" s="13" t="s">
        <v>19</v>
      </c>
      <c r="G756" s="4"/>
      <c r="H756" s="3" t="s">
        <v>20</v>
      </c>
      <c r="I756" s="4"/>
      <c r="J756" s="23" t="s">
        <v>21</v>
      </c>
      <c r="K756" s="4"/>
      <c r="L756" s="3" t="s">
        <v>22</v>
      </c>
      <c r="M756" s="4"/>
      <c r="N756" s="13" t="s">
        <v>23</v>
      </c>
      <c r="R756" s="5" t="s">
        <v>2</v>
      </c>
      <c r="S756" s="2"/>
      <c r="T756" s="2">
        <v>0</v>
      </c>
      <c r="U756" s="2">
        <v>0</v>
      </c>
      <c r="V756" s="2">
        <v>0</v>
      </c>
      <c r="W756" s="2"/>
      <c r="X756" s="2"/>
      <c r="AA756" s="1"/>
      <c r="AB756" s="1">
        <v>2000</v>
      </c>
      <c r="AC756" s="1"/>
      <c r="AD756" s="1"/>
      <c r="AE756" s="1">
        <v>2000</v>
      </c>
      <c r="AF756" s="1"/>
      <c r="AG756" s="1"/>
      <c r="AH756" s="1"/>
      <c r="AI756" s="1">
        <v>0</v>
      </c>
      <c r="AJ756" s="1">
        <v>0</v>
      </c>
      <c r="AK756" s="1">
        <v>0</v>
      </c>
      <c r="AL756" s="1"/>
      <c r="AM756" s="1"/>
      <c r="AN756" s="5" t="s">
        <v>2</v>
      </c>
      <c r="AO756" s="2">
        <v>0</v>
      </c>
      <c r="AP756" s="2"/>
      <c r="AQ756" s="2"/>
      <c r="AR756" s="2"/>
      <c r="AS756" s="2">
        <v>0</v>
      </c>
      <c r="AT756" s="2">
        <v>0</v>
      </c>
      <c r="AU756" s="2">
        <v>0</v>
      </c>
      <c r="AV756" s="2">
        <v>0</v>
      </c>
      <c r="AW756" s="1">
        <v>2000</v>
      </c>
      <c r="AX756" s="1"/>
      <c r="AY756" s="1">
        <v>2000</v>
      </c>
      <c r="AZ756" s="1">
        <v>2000</v>
      </c>
      <c r="BA756" s="1"/>
      <c r="BB756" s="1">
        <v>2000</v>
      </c>
      <c r="BC756" s="1"/>
      <c r="BD756" s="1">
        <v>0</v>
      </c>
      <c r="BE756" s="1">
        <v>0</v>
      </c>
      <c r="BF756" s="1">
        <v>0</v>
      </c>
      <c r="BG756" s="1"/>
    </row>
    <row r="757" spans="2:69" x14ac:dyDescent="0.3">
      <c r="B757" s="2"/>
      <c r="C757" s="2"/>
      <c r="D757" s="10"/>
      <c r="E757" s="2"/>
      <c r="F757" s="2"/>
      <c r="G757" s="2"/>
      <c r="H757" s="10"/>
      <c r="I757" s="2"/>
      <c r="J757" s="2"/>
      <c r="R757" s="5" t="s">
        <v>3</v>
      </c>
      <c r="S757" s="2"/>
      <c r="T757" s="2">
        <v>0</v>
      </c>
      <c r="U757" s="2">
        <v>0</v>
      </c>
      <c r="V757" s="2">
        <v>0</v>
      </c>
      <c r="W757" s="2"/>
      <c r="X757" s="2"/>
      <c r="AA757" s="1"/>
      <c r="AB757" s="1">
        <v>2000</v>
      </c>
      <c r="AC757" s="1"/>
      <c r="AD757" s="1"/>
      <c r="AE757" s="1">
        <v>2000</v>
      </c>
      <c r="AF757" s="1"/>
      <c r="AG757" s="1"/>
      <c r="AH757" s="1"/>
      <c r="AI757" s="1">
        <v>0</v>
      </c>
      <c r="AJ757" s="1">
        <v>0</v>
      </c>
      <c r="AK757" s="1">
        <v>0</v>
      </c>
      <c r="AL757" s="2"/>
      <c r="AM757" s="1"/>
      <c r="AN757" s="5" t="s">
        <v>3</v>
      </c>
      <c r="AO757" s="2">
        <v>0</v>
      </c>
      <c r="AP757" s="2"/>
      <c r="AQ757" s="2"/>
      <c r="AR757" s="2"/>
      <c r="AS757" s="2">
        <v>0</v>
      </c>
      <c r="AT757" s="2">
        <v>0</v>
      </c>
      <c r="AU757" s="2">
        <v>0</v>
      </c>
      <c r="AV757" s="2">
        <v>0</v>
      </c>
      <c r="AW757" s="1">
        <v>2000</v>
      </c>
      <c r="AX757" s="1"/>
      <c r="AY757" s="1">
        <v>2000</v>
      </c>
      <c r="AZ757" s="1">
        <v>2000</v>
      </c>
      <c r="BA757" s="1"/>
      <c r="BB757" s="1">
        <v>2000</v>
      </c>
      <c r="BC757" s="1"/>
      <c r="BD757" s="1">
        <v>0</v>
      </c>
      <c r="BE757" s="1">
        <v>0</v>
      </c>
      <c r="BF757" s="1">
        <v>0</v>
      </c>
      <c r="BG757" s="1"/>
    </row>
    <row r="758" spans="2:69" x14ac:dyDescent="0.3">
      <c r="R758" s="5" t="s">
        <v>8</v>
      </c>
      <c r="S758" s="2"/>
      <c r="T758" s="2">
        <v>0</v>
      </c>
      <c r="U758" s="2">
        <v>0</v>
      </c>
      <c r="V758" s="2">
        <v>0</v>
      </c>
      <c r="W758" s="2"/>
      <c r="X758" s="2"/>
      <c r="AA758" s="1"/>
      <c r="AB758" s="1">
        <v>2000</v>
      </c>
      <c r="AC758" s="1"/>
      <c r="AD758" s="1"/>
      <c r="AE758" s="1">
        <v>2000</v>
      </c>
      <c r="AF758" s="1"/>
      <c r="AG758" s="1"/>
      <c r="AH758" s="1"/>
      <c r="AI758" s="1">
        <v>0</v>
      </c>
      <c r="AJ758" s="1">
        <v>0</v>
      </c>
      <c r="AK758" s="1">
        <v>0</v>
      </c>
      <c r="AN758" s="5" t="s">
        <v>8</v>
      </c>
      <c r="AO758" s="2">
        <v>0</v>
      </c>
      <c r="AP758" s="2"/>
      <c r="AQ758" s="2"/>
      <c r="AR758" s="2"/>
      <c r="AS758" s="2">
        <v>0</v>
      </c>
      <c r="AT758" s="2">
        <v>0</v>
      </c>
      <c r="AU758" s="2">
        <v>0</v>
      </c>
      <c r="AV758" s="2">
        <v>0</v>
      </c>
      <c r="AW758" s="1">
        <v>2000</v>
      </c>
      <c r="AX758" s="1"/>
      <c r="AY758" s="1">
        <v>2000</v>
      </c>
      <c r="AZ758" s="1">
        <v>2000</v>
      </c>
      <c r="BA758" s="1"/>
      <c r="BB758" s="1">
        <v>2000</v>
      </c>
      <c r="BC758" s="1"/>
      <c r="BD758" s="1">
        <v>0</v>
      </c>
      <c r="BE758" s="1">
        <v>0</v>
      </c>
      <c r="BF758" s="1">
        <v>0</v>
      </c>
      <c r="BG758" s="1"/>
    </row>
    <row r="759" spans="2:69" x14ac:dyDescent="0.3">
      <c r="F759" s="10"/>
      <c r="G759" s="2"/>
      <c r="H759" s="10"/>
      <c r="I759" s="2"/>
      <c r="J759" s="2"/>
      <c r="K759" s="2"/>
      <c r="L759" s="10"/>
      <c r="M759" s="10"/>
      <c r="N759" s="10"/>
      <c r="O759" s="10"/>
      <c r="P759" s="2"/>
      <c r="Q759" s="10"/>
    </row>
    <row r="760" spans="2:69" x14ac:dyDescent="0.3"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</row>
    <row r="761" spans="2:69" x14ac:dyDescent="0.3"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</row>
    <row r="762" spans="2:69" ht="20.55" customHeight="1" x14ac:dyDescent="0.3">
      <c r="B762" s="16" t="s">
        <v>16</v>
      </c>
      <c r="D762" s="16" t="s">
        <v>38</v>
      </c>
      <c r="F762" t="s">
        <v>36</v>
      </c>
      <c r="H762" s="16" t="s">
        <v>18</v>
      </c>
      <c r="J762" s="16" t="s">
        <v>34</v>
      </c>
      <c r="L762" t="s">
        <v>32</v>
      </c>
    </row>
    <row r="763" spans="2:69" ht="20.55" customHeight="1" thickBot="1" x14ac:dyDescent="0.35"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H763" s="2"/>
      <c r="AK763" s="2"/>
      <c r="AL763" s="2"/>
      <c r="AM763" s="2"/>
      <c r="AN763" s="2"/>
      <c r="AO763" s="2"/>
      <c r="AQ763" s="2"/>
      <c r="BK763" t="s">
        <v>9</v>
      </c>
      <c r="BL763" t="s">
        <v>9</v>
      </c>
      <c r="BM763" t="s">
        <v>10</v>
      </c>
      <c r="BN763" t="s">
        <v>10</v>
      </c>
      <c r="BO763" t="s">
        <v>11</v>
      </c>
    </row>
    <row r="764" spans="2:69" ht="20.55" customHeight="1" x14ac:dyDescent="0.3">
      <c r="B764" s="13" t="s">
        <v>12</v>
      </c>
      <c r="C764" s="4"/>
      <c r="D764" s="3" t="s">
        <v>14</v>
      </c>
      <c r="E764" s="4"/>
      <c r="F764" s="13" t="s">
        <v>4</v>
      </c>
      <c r="G764" s="4"/>
      <c r="H764" s="3" t="s">
        <v>15</v>
      </c>
      <c r="I764" s="4"/>
      <c r="J764" s="15" t="s">
        <v>6</v>
      </c>
      <c r="K764" s="19"/>
      <c r="L764" s="20"/>
      <c r="M764" s="21"/>
      <c r="N764" s="17" t="s">
        <v>5</v>
      </c>
      <c r="R764" s="2" t="s">
        <v>0</v>
      </c>
      <c r="S764" s="2" t="s">
        <v>5</v>
      </c>
      <c r="T764" s="2" t="s">
        <v>6</v>
      </c>
      <c r="U764" s="2" t="s">
        <v>4</v>
      </c>
      <c r="V764" s="2" t="s">
        <v>12</v>
      </c>
      <c r="W764" s="2" t="s">
        <v>23</v>
      </c>
      <c r="X764" s="2" t="s">
        <v>21</v>
      </c>
      <c r="Y764" s="2" t="s">
        <v>19</v>
      </c>
      <c r="Z764" s="2" t="s">
        <v>17</v>
      </c>
      <c r="AA764" s="2" t="s">
        <v>24</v>
      </c>
      <c r="AB764" s="1" t="s">
        <v>25</v>
      </c>
      <c r="AC764" s="2" t="s">
        <v>26</v>
      </c>
      <c r="AD764" s="2" t="s">
        <v>41</v>
      </c>
      <c r="AE764" s="2" t="s">
        <v>42</v>
      </c>
      <c r="AF764" s="2" t="s">
        <v>43</v>
      </c>
      <c r="AH764" s="2" t="s">
        <v>44</v>
      </c>
      <c r="AI764" s="2" t="s">
        <v>45</v>
      </c>
      <c r="AJ764" s="2" t="s">
        <v>46</v>
      </c>
      <c r="AK764" s="2" t="s">
        <v>47</v>
      </c>
      <c r="AL764" s="2"/>
      <c r="AM764" s="1"/>
      <c r="AN764" s="2" t="s">
        <v>0</v>
      </c>
      <c r="AO764" s="2" t="s">
        <v>5</v>
      </c>
      <c r="AP764" s="2" t="s">
        <v>6</v>
      </c>
      <c r="AQ764" s="2" t="s">
        <v>4</v>
      </c>
      <c r="AR764" s="2" t="s">
        <v>12</v>
      </c>
      <c r="AS764" s="2" t="s">
        <v>23</v>
      </c>
      <c r="AT764" s="2" t="s">
        <v>21</v>
      </c>
      <c r="AU764" s="2" t="s">
        <v>19</v>
      </c>
      <c r="AV764" s="2" t="s">
        <v>17</v>
      </c>
      <c r="AW764" s="2" t="s">
        <v>24</v>
      </c>
      <c r="AX764" s="1" t="s">
        <v>25</v>
      </c>
      <c r="AY764" s="2" t="s">
        <v>26</v>
      </c>
      <c r="AZ764" s="2" t="s">
        <v>41</v>
      </c>
      <c r="BA764" s="2" t="s">
        <v>42</v>
      </c>
      <c r="BB764" s="2" t="s">
        <v>43</v>
      </c>
      <c r="BD764" s="2" t="s">
        <v>44</v>
      </c>
      <c r="BE764" s="2" t="s">
        <v>45</v>
      </c>
      <c r="BF764" s="2" t="s">
        <v>46</v>
      </c>
      <c r="BG764" s="2" t="s">
        <v>47</v>
      </c>
      <c r="BK764" t="s">
        <v>48</v>
      </c>
      <c r="BL764" t="s">
        <v>0</v>
      </c>
      <c r="BM764" t="s">
        <v>48</v>
      </c>
      <c r="BN764" t="s">
        <v>0</v>
      </c>
    </row>
    <row r="765" spans="2:69" ht="20.55" customHeight="1" x14ac:dyDescent="0.3">
      <c r="B765" s="28"/>
      <c r="C765" s="2"/>
      <c r="D765" s="2"/>
      <c r="E765" s="4"/>
      <c r="F765" s="4"/>
      <c r="G765" s="24"/>
      <c r="H765" s="2"/>
      <c r="I765" s="24"/>
      <c r="J765" s="4"/>
      <c r="K765" s="24"/>
      <c r="L765" s="2"/>
      <c r="M765" s="2"/>
      <c r="N765" s="4"/>
      <c r="R765" s="5" t="s">
        <v>1</v>
      </c>
      <c r="S765" s="2"/>
      <c r="T765" s="1">
        <v>25</v>
      </c>
      <c r="U765" s="1">
        <v>30</v>
      </c>
      <c r="V765" s="1">
        <v>120</v>
      </c>
      <c r="W765" s="1"/>
      <c r="X765" s="1"/>
      <c r="AA765" s="2"/>
      <c r="AB765" s="2"/>
      <c r="AC765" s="2"/>
      <c r="AD765" s="2"/>
      <c r="AE765" s="2">
        <v>0</v>
      </c>
      <c r="AF765" s="2"/>
      <c r="AG765" s="1"/>
      <c r="AH765" s="1"/>
      <c r="AI765" s="1">
        <v>30</v>
      </c>
      <c r="AJ765" s="1">
        <v>35</v>
      </c>
      <c r="AK765" s="1">
        <v>40</v>
      </c>
      <c r="AL765" s="2"/>
      <c r="AM765" s="1"/>
      <c r="AN765" s="5" t="s">
        <v>1</v>
      </c>
      <c r="AO765" s="2">
        <v>100</v>
      </c>
      <c r="AP765" s="1"/>
      <c r="AQ765" s="1"/>
      <c r="AR765" s="1"/>
      <c r="AS765" s="1">
        <v>90</v>
      </c>
      <c r="AT765" s="1">
        <v>15</v>
      </c>
      <c r="AU765" s="1">
        <v>20</v>
      </c>
      <c r="AV765" s="1">
        <v>110</v>
      </c>
      <c r="AW765" s="2">
        <v>0</v>
      </c>
      <c r="AX765" s="2">
        <v>0</v>
      </c>
      <c r="AY765" s="2">
        <v>0</v>
      </c>
      <c r="AZ765" s="2">
        <v>0</v>
      </c>
      <c r="BA765" s="2"/>
      <c r="BB765" s="2">
        <v>0</v>
      </c>
      <c r="BC765" s="1"/>
      <c r="BD765" s="1">
        <v>25</v>
      </c>
      <c r="BE765" s="1">
        <v>30</v>
      </c>
      <c r="BF765" s="1">
        <v>35</v>
      </c>
      <c r="BG765" s="1"/>
      <c r="BK765">
        <f>SUM(S771:AK771)</f>
        <v>2000</v>
      </c>
      <c r="BL765">
        <f>SUM(S765:AK765)</f>
        <v>280</v>
      </c>
      <c r="BM765">
        <f>SUM(AO771:BG771)</f>
        <v>10000</v>
      </c>
      <c r="BN765">
        <f>SUM(AO765:BG765)</f>
        <v>425</v>
      </c>
      <c r="BO765">
        <f>MAX(MIN(BK765,BN765),MIN(BL765,BM765))</f>
        <v>425</v>
      </c>
    </row>
    <row r="766" spans="2:69" ht="20.55" customHeight="1" x14ac:dyDescent="0.3">
      <c r="B766" s="29"/>
      <c r="C766" s="10"/>
      <c r="D766" s="18"/>
      <c r="E766" s="3" t="s">
        <v>31</v>
      </c>
      <c r="F766" s="2"/>
      <c r="G766" s="25"/>
      <c r="H766" s="10"/>
      <c r="I766" s="25"/>
      <c r="J766" s="10"/>
      <c r="K766" s="25"/>
      <c r="L766" s="2"/>
      <c r="M766" s="2"/>
      <c r="N766" s="3" t="s">
        <v>39</v>
      </c>
      <c r="R766" s="5" t="s">
        <v>2</v>
      </c>
      <c r="S766" s="2"/>
      <c r="T766" s="1">
        <v>50</v>
      </c>
      <c r="U766" s="1">
        <v>60</v>
      </c>
      <c r="V766" s="1">
        <v>100</v>
      </c>
      <c r="W766" s="1"/>
      <c r="X766" s="1"/>
      <c r="AA766" s="2"/>
      <c r="AB766" s="2"/>
      <c r="AC766" s="2"/>
      <c r="AD766" s="2"/>
      <c r="AE766" s="2">
        <v>0</v>
      </c>
      <c r="AF766" s="2"/>
      <c r="AG766" s="1"/>
      <c r="AH766" s="1"/>
      <c r="AI766" s="1">
        <v>20</v>
      </c>
      <c r="AJ766" s="1">
        <v>25</v>
      </c>
      <c r="AK766" s="1">
        <v>30</v>
      </c>
      <c r="AL766" s="2"/>
      <c r="AM766" s="1"/>
      <c r="AN766" s="5" t="s">
        <v>2</v>
      </c>
      <c r="AO766" s="2">
        <v>75</v>
      </c>
      <c r="AP766" s="1"/>
      <c r="AQ766" s="1"/>
      <c r="AR766" s="1"/>
      <c r="AS766" s="1">
        <v>80</v>
      </c>
      <c r="AT766" s="1">
        <v>55</v>
      </c>
      <c r="AU766" s="1">
        <v>65</v>
      </c>
      <c r="AV766" s="1">
        <v>105</v>
      </c>
      <c r="AW766" s="2">
        <v>0</v>
      </c>
      <c r="AX766" s="2">
        <v>0</v>
      </c>
      <c r="AY766" s="2">
        <v>0</v>
      </c>
      <c r="AZ766" s="2">
        <v>0</v>
      </c>
      <c r="BA766" s="2"/>
      <c r="BB766" s="2">
        <v>0</v>
      </c>
      <c r="BC766" s="1"/>
      <c r="BD766" s="1">
        <v>15</v>
      </c>
      <c r="BE766" s="1">
        <v>20</v>
      </c>
      <c r="BF766" s="1">
        <v>25</v>
      </c>
      <c r="BG766" s="1"/>
      <c r="BK766">
        <f t="shared" ref="BK766:BK768" si="230">SUM(S772:AK772)</f>
        <v>2000</v>
      </c>
      <c r="BL766">
        <f t="shared" ref="BL766:BL768" si="231">SUM(S766:AK766)</f>
        <v>285</v>
      </c>
      <c r="BM766">
        <f t="shared" ref="BM766:BM768" si="232">SUM(AO772:BG772)</f>
        <v>10000</v>
      </c>
      <c r="BN766">
        <f t="shared" ref="BN766:BN768" si="233">SUM(AO766:BG766)</f>
        <v>440</v>
      </c>
      <c r="BO766">
        <f t="shared" ref="BO766:BO768" si="234">MAX(MIN(BK766,BN766),MIN(BL766,BM766))</f>
        <v>440</v>
      </c>
    </row>
    <row r="767" spans="2:69" ht="20.55" customHeight="1" thickBot="1" x14ac:dyDescent="0.35">
      <c r="B767" s="28"/>
      <c r="C767" s="2"/>
      <c r="D767" s="2"/>
      <c r="E767" s="4"/>
      <c r="F767" s="2"/>
      <c r="G767" s="26"/>
      <c r="H767" s="2"/>
      <c r="I767" s="26"/>
      <c r="J767" s="2"/>
      <c r="K767" s="26"/>
      <c r="L767" s="2"/>
      <c r="M767" s="2"/>
      <c r="N767" s="4"/>
      <c r="R767" s="5" t="s">
        <v>3</v>
      </c>
      <c r="S767" s="2"/>
      <c r="T767" s="1">
        <v>75</v>
      </c>
      <c r="U767" s="1">
        <v>100</v>
      </c>
      <c r="V767" s="1">
        <v>60</v>
      </c>
      <c r="W767" s="1"/>
      <c r="X767" s="1"/>
      <c r="AA767" s="2"/>
      <c r="AB767" s="2"/>
      <c r="AC767" s="2"/>
      <c r="AD767" s="2"/>
      <c r="AE767" s="2">
        <v>0</v>
      </c>
      <c r="AF767" s="2"/>
      <c r="AG767" s="1"/>
      <c r="AH767" s="1"/>
      <c r="AI767" s="1">
        <v>25</v>
      </c>
      <c r="AJ767" s="1">
        <v>30</v>
      </c>
      <c r="AK767" s="1">
        <v>35</v>
      </c>
      <c r="AL767" s="2"/>
      <c r="AM767" s="1"/>
      <c r="AN767" s="5" t="s">
        <v>3</v>
      </c>
      <c r="AO767" s="2">
        <v>50</v>
      </c>
      <c r="AP767" s="1"/>
      <c r="AQ767" s="1"/>
      <c r="AR767" s="1"/>
      <c r="AS767" s="1">
        <v>45</v>
      </c>
      <c r="AT767" s="1">
        <v>70</v>
      </c>
      <c r="AU767" s="1">
        <v>95</v>
      </c>
      <c r="AV767" s="1">
        <v>55</v>
      </c>
      <c r="AW767" s="2">
        <v>0</v>
      </c>
      <c r="AX767" s="2">
        <v>0</v>
      </c>
      <c r="AY767" s="2">
        <v>0</v>
      </c>
      <c r="AZ767" s="2">
        <v>0</v>
      </c>
      <c r="BA767" s="2"/>
      <c r="BB767" s="2">
        <v>0</v>
      </c>
      <c r="BC767" s="1"/>
      <c r="BD767" s="1">
        <v>20</v>
      </c>
      <c r="BE767" s="1">
        <v>25</v>
      </c>
      <c r="BF767" s="1">
        <v>30</v>
      </c>
      <c r="BG767" s="1"/>
      <c r="BK767">
        <f t="shared" si="230"/>
        <v>2000</v>
      </c>
      <c r="BL767">
        <f t="shared" si="231"/>
        <v>325</v>
      </c>
      <c r="BM767">
        <f t="shared" si="232"/>
        <v>10000</v>
      </c>
      <c r="BN767">
        <f t="shared" si="233"/>
        <v>390</v>
      </c>
      <c r="BO767">
        <f t="shared" si="234"/>
        <v>390</v>
      </c>
    </row>
    <row r="768" spans="2:69" ht="20.55" customHeight="1" x14ac:dyDescent="0.3">
      <c r="B768" s="13" t="s">
        <v>13</v>
      </c>
      <c r="C768" s="2"/>
      <c r="D768" s="2"/>
      <c r="E768" s="13" t="s">
        <v>28</v>
      </c>
      <c r="F768" s="2"/>
      <c r="G768" s="13" t="s">
        <v>27</v>
      </c>
      <c r="H768" s="2"/>
      <c r="I768" s="13" t="s">
        <v>26</v>
      </c>
      <c r="J768" s="2"/>
      <c r="K768" s="13" t="s">
        <v>25</v>
      </c>
      <c r="L768" s="2"/>
      <c r="M768" s="2"/>
      <c r="N768" s="23" t="s">
        <v>24</v>
      </c>
      <c r="R768" s="5" t="s">
        <v>8</v>
      </c>
      <c r="S768" s="2"/>
      <c r="T768" s="1">
        <v>100</v>
      </c>
      <c r="U768" s="1">
        <v>120</v>
      </c>
      <c r="V768" s="1">
        <v>30</v>
      </c>
      <c r="W768" s="1"/>
      <c r="X768" s="1"/>
      <c r="AA768" s="2"/>
      <c r="AB768" s="2"/>
      <c r="AC768" s="2"/>
      <c r="AD768" s="2"/>
      <c r="AE768" s="2">
        <v>0</v>
      </c>
      <c r="AF768" s="2"/>
      <c r="AG768" s="1"/>
      <c r="AH768" s="1"/>
      <c r="AI768" s="1">
        <v>40</v>
      </c>
      <c r="AJ768" s="1">
        <v>45</v>
      </c>
      <c r="AK768" s="1">
        <v>50</v>
      </c>
      <c r="AL768" s="2"/>
      <c r="AM768" s="1"/>
      <c r="AN768" s="5" t="s">
        <v>8</v>
      </c>
      <c r="AO768" s="2">
        <v>25</v>
      </c>
      <c r="AP768" s="1"/>
      <c r="AQ768" s="1"/>
      <c r="AR768" s="1"/>
      <c r="AS768" s="1">
        <v>35</v>
      </c>
      <c r="AT768" s="1">
        <v>110</v>
      </c>
      <c r="AU768" s="1">
        <v>130</v>
      </c>
      <c r="AV768" s="1">
        <v>40</v>
      </c>
      <c r="AW768" s="2">
        <v>0</v>
      </c>
      <c r="AX768" s="2">
        <v>0</v>
      </c>
      <c r="AY768" s="2">
        <v>0</v>
      </c>
      <c r="AZ768" s="2">
        <v>0</v>
      </c>
      <c r="BA768" s="2"/>
      <c r="BB768" s="2">
        <v>0</v>
      </c>
      <c r="BC768" s="1"/>
      <c r="BD768" s="1">
        <v>35</v>
      </c>
      <c r="BE768" s="1">
        <v>40</v>
      </c>
      <c r="BF768" s="1">
        <v>45</v>
      </c>
      <c r="BG768" s="1"/>
      <c r="BK768">
        <f t="shared" si="230"/>
        <v>2000</v>
      </c>
      <c r="BL768">
        <f t="shared" si="231"/>
        <v>385</v>
      </c>
      <c r="BM768">
        <f t="shared" si="232"/>
        <v>10000</v>
      </c>
      <c r="BN768">
        <f t="shared" si="233"/>
        <v>460</v>
      </c>
      <c r="BO768">
        <f t="shared" si="234"/>
        <v>460</v>
      </c>
    </row>
    <row r="769" spans="2:69" ht="20.55" customHeight="1" x14ac:dyDescent="0.3">
      <c r="B769" s="4"/>
      <c r="C769" s="2"/>
      <c r="E769" s="24"/>
      <c r="F769" s="2"/>
      <c r="G769" s="4"/>
      <c r="H769" s="2"/>
      <c r="I769" s="4"/>
      <c r="J769" s="2"/>
      <c r="K769" s="4"/>
      <c r="L769" s="2"/>
      <c r="M769" s="2"/>
      <c r="N769" s="4"/>
      <c r="R769" s="2"/>
      <c r="S769" s="2"/>
      <c r="T769" s="1"/>
      <c r="U769" s="1"/>
      <c r="V769" s="1"/>
      <c r="W769" s="1"/>
      <c r="X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2"/>
      <c r="AM769" s="1"/>
      <c r="AN769" s="2"/>
      <c r="AO769" s="2"/>
      <c r="AP769" s="1"/>
      <c r="AQ769" s="1"/>
      <c r="AR769" s="1"/>
      <c r="AS769" s="1"/>
      <c r="AT769" s="1"/>
      <c r="AU769" s="1"/>
      <c r="AV769" s="1"/>
      <c r="AW769" s="1"/>
      <c r="AX769" s="1"/>
      <c r="AY769" s="1"/>
      <c r="AZ769" s="1"/>
      <c r="BA769" s="1"/>
      <c r="BB769" s="1"/>
      <c r="BC769" s="1"/>
      <c r="BD769" s="1"/>
      <c r="BE769" s="1"/>
      <c r="BF769" s="1"/>
      <c r="BG769" s="1"/>
    </row>
    <row r="770" spans="2:69" x14ac:dyDescent="0.3">
      <c r="B770" s="3" t="s">
        <v>30</v>
      </c>
      <c r="C770" s="10"/>
      <c r="D770" s="10"/>
      <c r="E770" s="25"/>
      <c r="F770" s="11"/>
      <c r="G770" s="3" t="s">
        <v>34</v>
      </c>
      <c r="H770" s="11"/>
      <c r="I770" s="3" t="s">
        <v>36</v>
      </c>
      <c r="J770" s="10"/>
      <c r="K770" s="3" t="s">
        <v>38</v>
      </c>
      <c r="L770" s="2"/>
      <c r="M770" s="2"/>
      <c r="N770" s="3" t="s">
        <v>40</v>
      </c>
      <c r="R770" s="2" t="s">
        <v>7</v>
      </c>
      <c r="S770" s="2"/>
      <c r="T770" s="1"/>
      <c r="U770" s="1"/>
      <c r="V770" s="1"/>
      <c r="W770" s="1"/>
      <c r="X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2"/>
      <c r="AM770" s="1"/>
      <c r="AN770" s="2" t="s">
        <v>7</v>
      </c>
      <c r="AO770" s="2"/>
      <c r="AP770" s="1"/>
      <c r="AQ770" s="1"/>
      <c r="AR770" s="1"/>
      <c r="AS770" s="1"/>
      <c r="AT770" s="1"/>
      <c r="AU770" s="1"/>
      <c r="AV770" s="1"/>
      <c r="AW770" s="1"/>
      <c r="AX770" s="1"/>
      <c r="AY770" s="1"/>
      <c r="AZ770" s="1"/>
      <c r="BA770" s="1"/>
      <c r="BB770" s="1"/>
      <c r="BC770" s="1"/>
      <c r="BD770" s="1"/>
      <c r="BE770" s="1"/>
      <c r="BF770" s="1"/>
      <c r="BG770" s="1"/>
    </row>
    <row r="771" spans="2:69" ht="15" thickBot="1" x14ac:dyDescent="0.35">
      <c r="B771" s="4"/>
      <c r="C771" s="2"/>
      <c r="D771" s="2"/>
      <c r="E771" s="26"/>
      <c r="F771" s="4"/>
      <c r="G771" s="4"/>
      <c r="H771" s="2"/>
      <c r="I771" s="4"/>
      <c r="J771" s="4"/>
      <c r="K771" s="4"/>
      <c r="L771" s="2"/>
      <c r="M771" s="2"/>
      <c r="N771" s="4"/>
      <c r="R771" s="5" t="s">
        <v>1</v>
      </c>
      <c r="S771" s="2"/>
      <c r="T771" s="2">
        <v>0</v>
      </c>
      <c r="U771" s="2">
        <v>0</v>
      </c>
      <c r="V771" s="2">
        <v>0</v>
      </c>
      <c r="W771" s="2"/>
      <c r="X771" s="2"/>
      <c r="AA771" s="1"/>
      <c r="AB771" s="1"/>
      <c r="AC771" s="1"/>
      <c r="AD771" s="1"/>
      <c r="AE771" s="1">
        <v>2000</v>
      </c>
      <c r="AF771" s="1"/>
      <c r="AG771" s="1"/>
      <c r="AH771" s="1"/>
      <c r="AI771" s="1">
        <v>0</v>
      </c>
      <c r="AJ771" s="1">
        <v>0</v>
      </c>
      <c r="AK771" s="1">
        <v>0</v>
      </c>
      <c r="AL771" s="1"/>
      <c r="AM771" s="1"/>
      <c r="AN771" s="5" t="s">
        <v>1</v>
      </c>
      <c r="AO771" s="2">
        <v>0</v>
      </c>
      <c r="AP771" s="2"/>
      <c r="AQ771" s="2"/>
      <c r="AR771" s="2"/>
      <c r="AS771" s="2">
        <v>0</v>
      </c>
      <c r="AT771" s="2">
        <v>0</v>
      </c>
      <c r="AU771" s="2">
        <v>0</v>
      </c>
      <c r="AV771" s="2">
        <v>0</v>
      </c>
      <c r="AW771" s="1">
        <v>2000</v>
      </c>
      <c r="AX771" s="1">
        <v>2000</v>
      </c>
      <c r="AY771" s="1">
        <v>2000</v>
      </c>
      <c r="AZ771" s="1">
        <v>2000</v>
      </c>
      <c r="BA771" s="1"/>
      <c r="BB771" s="1">
        <v>2000</v>
      </c>
      <c r="BC771" s="1"/>
      <c r="BD771" s="1">
        <v>0</v>
      </c>
      <c r="BE771" s="1">
        <v>0</v>
      </c>
      <c r="BF771" s="1">
        <v>0</v>
      </c>
      <c r="BG771" s="1"/>
      <c r="BQ771" s="12"/>
    </row>
    <row r="772" spans="2:69" x14ac:dyDescent="0.3">
      <c r="B772" s="13" t="s">
        <v>17</v>
      </c>
      <c r="C772" s="4"/>
      <c r="D772" s="3" t="s">
        <v>18</v>
      </c>
      <c r="E772" s="4"/>
      <c r="F772" s="13" t="s">
        <v>19</v>
      </c>
      <c r="G772" s="4"/>
      <c r="H772" s="3" t="s">
        <v>20</v>
      </c>
      <c r="I772" s="4"/>
      <c r="J772" s="23" t="s">
        <v>21</v>
      </c>
      <c r="K772" s="4"/>
      <c r="L772" s="3" t="s">
        <v>22</v>
      </c>
      <c r="M772" s="4"/>
      <c r="N772" s="13" t="s">
        <v>23</v>
      </c>
      <c r="R772" s="5" t="s">
        <v>2</v>
      </c>
      <c r="S772" s="2"/>
      <c r="T772" s="2">
        <v>0</v>
      </c>
      <c r="U772" s="2">
        <v>0</v>
      </c>
      <c r="V772" s="2">
        <v>0</v>
      </c>
      <c r="W772" s="2"/>
      <c r="X772" s="2"/>
      <c r="AA772" s="1"/>
      <c r="AB772" s="1"/>
      <c r="AC772" s="1"/>
      <c r="AD772" s="1"/>
      <c r="AE772" s="1">
        <v>2000</v>
      </c>
      <c r="AF772" s="1"/>
      <c r="AG772" s="1"/>
      <c r="AH772" s="1"/>
      <c r="AI772" s="1">
        <v>0</v>
      </c>
      <c r="AJ772" s="1">
        <v>0</v>
      </c>
      <c r="AK772" s="1">
        <v>0</v>
      </c>
      <c r="AL772" s="1"/>
      <c r="AM772" s="1"/>
      <c r="AN772" s="5" t="s">
        <v>2</v>
      </c>
      <c r="AO772" s="2">
        <v>0</v>
      </c>
      <c r="AP772" s="2"/>
      <c r="AQ772" s="2"/>
      <c r="AR772" s="2"/>
      <c r="AS772" s="2">
        <v>0</v>
      </c>
      <c r="AT772" s="2">
        <v>0</v>
      </c>
      <c r="AU772" s="2">
        <v>0</v>
      </c>
      <c r="AV772" s="2">
        <v>0</v>
      </c>
      <c r="AW772" s="1">
        <v>2000</v>
      </c>
      <c r="AX772" s="1">
        <v>2000</v>
      </c>
      <c r="AY772" s="1">
        <v>2000</v>
      </c>
      <c r="AZ772" s="1">
        <v>2000</v>
      </c>
      <c r="BA772" s="1"/>
      <c r="BB772" s="1">
        <v>2000</v>
      </c>
      <c r="BC772" s="1"/>
      <c r="BD772" s="1">
        <v>0</v>
      </c>
      <c r="BE772" s="1">
        <v>0</v>
      </c>
      <c r="BF772" s="1">
        <v>0</v>
      </c>
      <c r="BG772" s="1"/>
    </row>
    <row r="773" spans="2:69" x14ac:dyDescent="0.3">
      <c r="B773" s="2"/>
      <c r="C773" s="2"/>
      <c r="D773" s="10"/>
      <c r="E773" s="2"/>
      <c r="F773" s="2"/>
      <c r="G773" s="2"/>
      <c r="H773" s="10"/>
      <c r="I773" s="2"/>
      <c r="J773" s="2"/>
      <c r="R773" s="5" t="s">
        <v>3</v>
      </c>
      <c r="S773" s="2"/>
      <c r="T773" s="2">
        <v>0</v>
      </c>
      <c r="U773" s="2">
        <v>0</v>
      </c>
      <c r="V773" s="2">
        <v>0</v>
      </c>
      <c r="W773" s="2"/>
      <c r="X773" s="2"/>
      <c r="AA773" s="1"/>
      <c r="AB773" s="1"/>
      <c r="AC773" s="1"/>
      <c r="AD773" s="1"/>
      <c r="AE773" s="1">
        <v>2000</v>
      </c>
      <c r="AF773" s="1"/>
      <c r="AG773" s="1"/>
      <c r="AH773" s="1"/>
      <c r="AI773" s="1">
        <v>0</v>
      </c>
      <c r="AJ773" s="1">
        <v>0</v>
      </c>
      <c r="AK773" s="1">
        <v>0</v>
      </c>
      <c r="AL773" s="2"/>
      <c r="AM773" s="1"/>
      <c r="AN773" s="5" t="s">
        <v>3</v>
      </c>
      <c r="AO773" s="2">
        <v>0</v>
      </c>
      <c r="AP773" s="2"/>
      <c r="AQ773" s="2"/>
      <c r="AR773" s="2"/>
      <c r="AS773" s="2">
        <v>0</v>
      </c>
      <c r="AT773" s="2">
        <v>0</v>
      </c>
      <c r="AU773" s="2">
        <v>0</v>
      </c>
      <c r="AV773" s="2">
        <v>0</v>
      </c>
      <c r="AW773" s="1">
        <v>2000</v>
      </c>
      <c r="AX773" s="1">
        <v>2000</v>
      </c>
      <c r="AY773" s="1">
        <v>2000</v>
      </c>
      <c r="AZ773" s="1">
        <v>2000</v>
      </c>
      <c r="BA773" s="1"/>
      <c r="BB773" s="1">
        <v>2000</v>
      </c>
      <c r="BC773" s="1"/>
      <c r="BD773" s="1">
        <v>0</v>
      </c>
      <c r="BE773" s="1">
        <v>0</v>
      </c>
      <c r="BF773" s="1">
        <v>0</v>
      </c>
      <c r="BG773" s="1"/>
    </row>
    <row r="774" spans="2:69" x14ac:dyDescent="0.3">
      <c r="R774" s="5" t="s">
        <v>8</v>
      </c>
      <c r="S774" s="2"/>
      <c r="T774" s="2">
        <v>0</v>
      </c>
      <c r="U774" s="2">
        <v>0</v>
      </c>
      <c r="V774" s="2">
        <v>0</v>
      </c>
      <c r="W774" s="2"/>
      <c r="X774" s="2"/>
      <c r="AA774" s="1"/>
      <c r="AB774" s="1"/>
      <c r="AC774" s="1"/>
      <c r="AD774" s="1"/>
      <c r="AE774" s="1">
        <v>2000</v>
      </c>
      <c r="AF774" s="1"/>
      <c r="AG774" s="1"/>
      <c r="AH774" s="1"/>
      <c r="AI774" s="1">
        <v>0</v>
      </c>
      <c r="AJ774" s="1">
        <v>0</v>
      </c>
      <c r="AK774" s="1">
        <v>0</v>
      </c>
      <c r="AN774" s="5" t="s">
        <v>8</v>
      </c>
      <c r="AO774" s="2">
        <v>0</v>
      </c>
      <c r="AP774" s="2"/>
      <c r="AQ774" s="2"/>
      <c r="AR774" s="2"/>
      <c r="AS774" s="2">
        <v>0</v>
      </c>
      <c r="AT774" s="2">
        <v>0</v>
      </c>
      <c r="AU774" s="2">
        <v>0</v>
      </c>
      <c r="AV774" s="2">
        <v>0</v>
      </c>
      <c r="AW774" s="1">
        <v>2000</v>
      </c>
      <c r="AX774" s="1">
        <v>2000</v>
      </c>
      <c r="AY774" s="1">
        <v>2000</v>
      </c>
      <c r="AZ774" s="1">
        <v>2000</v>
      </c>
      <c r="BA774" s="1"/>
      <c r="BB774" s="1">
        <v>2000</v>
      </c>
      <c r="BC774" s="1"/>
      <c r="BD774" s="1">
        <v>0</v>
      </c>
      <c r="BE774" s="1">
        <v>0</v>
      </c>
      <c r="BF774" s="1">
        <v>0</v>
      </c>
      <c r="BG774" s="1"/>
    </row>
    <row r="775" spans="2:69" x14ac:dyDescent="0.3"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2:69" x14ac:dyDescent="0.3">
      <c r="H776" s="2"/>
      <c r="I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2:69" x14ac:dyDescent="0.3">
      <c r="H777" s="10"/>
      <c r="I777" s="10"/>
      <c r="J777" s="10"/>
      <c r="K777" s="2"/>
      <c r="L777" s="11"/>
      <c r="M777" s="11"/>
      <c r="N777" s="11"/>
      <c r="O777" s="11"/>
      <c r="P777" s="10"/>
      <c r="Q777" s="11"/>
      <c r="R777" s="2"/>
      <c r="S777" s="10"/>
    </row>
    <row r="778" spans="2:69" ht="20.55" customHeight="1" x14ac:dyDescent="0.3">
      <c r="B778" s="16" t="s">
        <v>16</v>
      </c>
      <c r="D778" s="16" t="s">
        <v>38</v>
      </c>
      <c r="F778" t="s">
        <v>36</v>
      </c>
      <c r="H778" s="16" t="s">
        <v>18</v>
      </c>
      <c r="J778" s="16" t="s">
        <v>34</v>
      </c>
      <c r="L778" t="s">
        <v>32</v>
      </c>
    </row>
    <row r="779" spans="2:69" ht="20.55" customHeight="1" thickBot="1" x14ac:dyDescent="0.35"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H779" s="2"/>
      <c r="AK779" s="2"/>
      <c r="AL779" s="2"/>
      <c r="AM779" s="2"/>
      <c r="AN779" s="2"/>
      <c r="AO779" s="2"/>
      <c r="AQ779" s="2"/>
      <c r="BK779" t="s">
        <v>9</v>
      </c>
      <c r="BL779" t="s">
        <v>9</v>
      </c>
      <c r="BM779" t="s">
        <v>10</v>
      </c>
      <c r="BN779" t="s">
        <v>10</v>
      </c>
      <c r="BO779" t="s">
        <v>11</v>
      </c>
    </row>
    <row r="780" spans="2:69" ht="20.55" customHeight="1" x14ac:dyDescent="0.3">
      <c r="B780" s="13" t="s">
        <v>12</v>
      </c>
      <c r="C780" s="4"/>
      <c r="D780" s="3" t="s">
        <v>14</v>
      </c>
      <c r="E780" s="4"/>
      <c r="F780" s="13" t="s">
        <v>4</v>
      </c>
      <c r="G780" s="4"/>
      <c r="H780" s="3" t="s">
        <v>15</v>
      </c>
      <c r="I780" s="4"/>
      <c r="J780" s="15" t="s">
        <v>6</v>
      </c>
      <c r="K780" s="19"/>
      <c r="L780" s="20"/>
      <c r="M780" s="21"/>
      <c r="N780" s="17" t="s">
        <v>5</v>
      </c>
      <c r="R780" s="2" t="s">
        <v>0</v>
      </c>
      <c r="S780" s="2" t="s">
        <v>5</v>
      </c>
      <c r="T780" s="2" t="s">
        <v>6</v>
      </c>
      <c r="U780" s="2" t="s">
        <v>4</v>
      </c>
      <c r="V780" s="2" t="s">
        <v>12</v>
      </c>
      <c r="W780" s="2" t="s">
        <v>23</v>
      </c>
      <c r="X780" s="2" t="s">
        <v>21</v>
      </c>
      <c r="Y780" s="2" t="s">
        <v>19</v>
      </c>
      <c r="Z780" s="2" t="s">
        <v>17</v>
      </c>
      <c r="AA780" s="2" t="s">
        <v>24</v>
      </c>
      <c r="AB780" s="1" t="s">
        <v>25</v>
      </c>
      <c r="AC780" s="2" t="s">
        <v>26</v>
      </c>
      <c r="AD780" s="2" t="s">
        <v>41</v>
      </c>
      <c r="AE780" s="2" t="s">
        <v>42</v>
      </c>
      <c r="AF780" s="2" t="s">
        <v>43</v>
      </c>
      <c r="AH780" s="2" t="s">
        <v>44</v>
      </c>
      <c r="AI780" s="2" t="s">
        <v>45</v>
      </c>
      <c r="AJ780" s="2" t="s">
        <v>46</v>
      </c>
      <c r="AK780" s="2" t="s">
        <v>47</v>
      </c>
      <c r="AL780" s="2"/>
      <c r="AM780" s="1"/>
      <c r="AN780" s="2" t="s">
        <v>0</v>
      </c>
      <c r="AO780" s="2" t="s">
        <v>5</v>
      </c>
      <c r="AP780" s="2" t="s">
        <v>6</v>
      </c>
      <c r="AQ780" s="2" t="s">
        <v>4</v>
      </c>
      <c r="AR780" s="2" t="s">
        <v>12</v>
      </c>
      <c r="AS780" s="2" t="s">
        <v>23</v>
      </c>
      <c r="AT780" s="2" t="s">
        <v>21</v>
      </c>
      <c r="AU780" s="2" t="s">
        <v>19</v>
      </c>
      <c r="AV780" s="2" t="s">
        <v>17</v>
      </c>
      <c r="AW780" s="2" t="s">
        <v>24</v>
      </c>
      <c r="AX780" s="1" t="s">
        <v>25</v>
      </c>
      <c r="AY780" s="2" t="s">
        <v>26</v>
      </c>
      <c r="AZ780" s="2" t="s">
        <v>41</v>
      </c>
      <c r="BA780" s="2" t="s">
        <v>42</v>
      </c>
      <c r="BB780" s="2" t="s">
        <v>43</v>
      </c>
      <c r="BD780" s="2" t="s">
        <v>44</v>
      </c>
      <c r="BE780" s="2" t="s">
        <v>45</v>
      </c>
      <c r="BF780" s="2" t="s">
        <v>46</v>
      </c>
      <c r="BG780" s="2" t="s">
        <v>47</v>
      </c>
      <c r="BK780" t="s">
        <v>48</v>
      </c>
      <c r="BL780" t="s">
        <v>0</v>
      </c>
      <c r="BM780" t="s">
        <v>48</v>
      </c>
      <c r="BN780" t="s">
        <v>0</v>
      </c>
    </row>
    <row r="781" spans="2:69" ht="20.55" customHeight="1" x14ac:dyDescent="0.3">
      <c r="B781" s="28"/>
      <c r="C781" s="2"/>
      <c r="D781" s="2"/>
      <c r="E781" s="24"/>
      <c r="F781" s="4"/>
      <c r="G781" s="4"/>
      <c r="H781" s="2"/>
      <c r="I781" s="4"/>
      <c r="J781" s="4"/>
      <c r="K781" s="4"/>
      <c r="L781" s="2"/>
      <c r="M781" s="2"/>
      <c r="N781" s="4"/>
      <c r="R781" s="5" t="s">
        <v>1</v>
      </c>
      <c r="S781" s="2"/>
      <c r="T781" s="1">
        <v>25</v>
      </c>
      <c r="U781" s="1">
        <v>30</v>
      </c>
      <c r="V781" s="1">
        <v>120</v>
      </c>
      <c r="W781" s="1"/>
      <c r="X781" s="1"/>
      <c r="AA781" s="2"/>
      <c r="AB781" s="2">
        <v>0</v>
      </c>
      <c r="AC781" s="2">
        <v>0</v>
      </c>
      <c r="AD781" s="2">
        <v>0</v>
      </c>
      <c r="AE781" s="2"/>
      <c r="AF781" s="2"/>
      <c r="AG781" s="1"/>
      <c r="AH781" s="1"/>
      <c r="AI781" s="1">
        <v>30</v>
      </c>
      <c r="AJ781" s="1">
        <v>35</v>
      </c>
      <c r="AK781" s="1">
        <v>40</v>
      </c>
      <c r="AL781" s="2"/>
      <c r="AM781" s="1"/>
      <c r="AN781" s="5" t="s">
        <v>1</v>
      </c>
      <c r="AO781" s="2">
        <v>100</v>
      </c>
      <c r="AP781" s="1"/>
      <c r="AQ781" s="1"/>
      <c r="AR781" s="1"/>
      <c r="AS781" s="1">
        <v>90</v>
      </c>
      <c r="AT781" s="1">
        <v>15</v>
      </c>
      <c r="AU781" s="1">
        <v>20</v>
      </c>
      <c r="AV781" s="1">
        <v>110</v>
      </c>
      <c r="AW781" s="2">
        <v>0</v>
      </c>
      <c r="AX781" s="2"/>
      <c r="AY781" s="2"/>
      <c r="AZ781" s="2"/>
      <c r="BA781" s="2">
        <v>0</v>
      </c>
      <c r="BB781" s="2">
        <v>0</v>
      </c>
      <c r="BC781" s="1"/>
      <c r="BD781" s="1">
        <v>25</v>
      </c>
      <c r="BE781" s="1">
        <v>30</v>
      </c>
      <c r="BF781" s="1">
        <v>35</v>
      </c>
      <c r="BG781" s="1"/>
      <c r="BK781">
        <f>SUM(S787:AK787)</f>
        <v>6000</v>
      </c>
      <c r="BL781">
        <f>SUM(S781:AK781)</f>
        <v>280</v>
      </c>
      <c r="BM781">
        <f>SUM(AO787:BG787)</f>
        <v>6000</v>
      </c>
      <c r="BN781">
        <f>SUM(AO781:BG781)</f>
        <v>425</v>
      </c>
      <c r="BO781">
        <f>MAX(MIN(BK781,BN781),MIN(BL781,BM781))</f>
        <v>425</v>
      </c>
    </row>
    <row r="782" spans="2:69" ht="20.55" customHeight="1" x14ac:dyDescent="0.3">
      <c r="B782" s="29"/>
      <c r="C782" s="10"/>
      <c r="D782" s="18"/>
      <c r="E782" s="25"/>
      <c r="F782" s="2"/>
      <c r="G782" s="3" t="s">
        <v>33</v>
      </c>
      <c r="H782" s="10"/>
      <c r="I782" s="3" t="s">
        <v>35</v>
      </c>
      <c r="J782" s="10"/>
      <c r="K782" s="3" t="s">
        <v>37</v>
      </c>
      <c r="L782" s="2"/>
      <c r="M782" s="2"/>
      <c r="N782" s="3" t="s">
        <v>39</v>
      </c>
      <c r="R782" s="5" t="s">
        <v>2</v>
      </c>
      <c r="S782" s="2"/>
      <c r="T782" s="1">
        <v>50</v>
      </c>
      <c r="U782" s="1">
        <v>60</v>
      </c>
      <c r="V782" s="1">
        <v>100</v>
      </c>
      <c r="W782" s="1"/>
      <c r="X782" s="1"/>
      <c r="AA782" s="2"/>
      <c r="AB782" s="2">
        <v>0</v>
      </c>
      <c r="AC782" s="2">
        <v>0</v>
      </c>
      <c r="AD782" s="2">
        <v>0</v>
      </c>
      <c r="AE782" s="2"/>
      <c r="AF782" s="2"/>
      <c r="AG782" s="1"/>
      <c r="AH782" s="1"/>
      <c r="AI782" s="1">
        <v>20</v>
      </c>
      <c r="AJ782" s="1">
        <v>25</v>
      </c>
      <c r="AK782" s="1">
        <v>30</v>
      </c>
      <c r="AL782" s="2"/>
      <c r="AM782" s="1"/>
      <c r="AN782" s="5" t="s">
        <v>2</v>
      </c>
      <c r="AO782" s="2">
        <v>75</v>
      </c>
      <c r="AP782" s="1"/>
      <c r="AQ782" s="1"/>
      <c r="AR782" s="1"/>
      <c r="AS782" s="1">
        <v>80</v>
      </c>
      <c r="AT782" s="1">
        <v>55</v>
      </c>
      <c r="AU782" s="1">
        <v>65</v>
      </c>
      <c r="AV782" s="1">
        <v>105</v>
      </c>
      <c r="AW782" s="2">
        <v>0</v>
      </c>
      <c r="AX782" s="2"/>
      <c r="AY782" s="2"/>
      <c r="AZ782" s="2"/>
      <c r="BA782" s="2">
        <v>0</v>
      </c>
      <c r="BB782" s="2">
        <v>0</v>
      </c>
      <c r="BC782" s="1"/>
      <c r="BD782" s="1">
        <v>15</v>
      </c>
      <c r="BE782" s="1">
        <v>20</v>
      </c>
      <c r="BF782" s="1">
        <v>25</v>
      </c>
      <c r="BG782" s="1"/>
      <c r="BK782">
        <f t="shared" ref="BK782:BK784" si="235">SUM(S788:AK788)</f>
        <v>6000</v>
      </c>
      <c r="BL782">
        <f t="shared" ref="BL782:BL784" si="236">SUM(S782:AK782)</f>
        <v>285</v>
      </c>
      <c r="BM782">
        <f t="shared" ref="BM782:BM784" si="237">SUM(AO788:BG788)</f>
        <v>6000</v>
      </c>
      <c r="BN782">
        <f t="shared" ref="BN782:BN784" si="238">SUM(AO782:BG782)</f>
        <v>440</v>
      </c>
      <c r="BO782">
        <f t="shared" ref="BO782:BO784" si="239">MAX(MIN(BK782,BN782),MIN(BL782,BM782))</f>
        <v>440</v>
      </c>
    </row>
    <row r="783" spans="2:69" ht="20.55" customHeight="1" thickBot="1" x14ac:dyDescent="0.35">
      <c r="B783" s="28"/>
      <c r="C783" s="2"/>
      <c r="D783" s="2"/>
      <c r="E783" s="26"/>
      <c r="F783" s="2"/>
      <c r="G783" s="4"/>
      <c r="H783" s="2"/>
      <c r="I783" s="4"/>
      <c r="J783" s="2"/>
      <c r="K783" s="4"/>
      <c r="L783" s="2"/>
      <c r="M783" s="2"/>
      <c r="N783" s="4"/>
      <c r="R783" s="5" t="s">
        <v>3</v>
      </c>
      <c r="S783" s="2"/>
      <c r="T783" s="1">
        <v>75</v>
      </c>
      <c r="U783" s="1">
        <v>100</v>
      </c>
      <c r="V783" s="1">
        <v>60</v>
      </c>
      <c r="W783" s="1"/>
      <c r="X783" s="1"/>
      <c r="AA783" s="2"/>
      <c r="AB783" s="2">
        <v>0</v>
      </c>
      <c r="AC783" s="2">
        <v>0</v>
      </c>
      <c r="AD783" s="2">
        <v>0</v>
      </c>
      <c r="AE783" s="2"/>
      <c r="AF783" s="2"/>
      <c r="AG783" s="1"/>
      <c r="AH783" s="1"/>
      <c r="AI783" s="1">
        <v>25</v>
      </c>
      <c r="AJ783" s="1">
        <v>30</v>
      </c>
      <c r="AK783" s="1">
        <v>35</v>
      </c>
      <c r="AL783" s="2"/>
      <c r="AM783" s="1"/>
      <c r="AN783" s="5" t="s">
        <v>3</v>
      </c>
      <c r="AO783" s="2">
        <v>50</v>
      </c>
      <c r="AP783" s="1"/>
      <c r="AQ783" s="1"/>
      <c r="AR783" s="1"/>
      <c r="AS783" s="1">
        <v>45</v>
      </c>
      <c r="AT783" s="1">
        <v>70</v>
      </c>
      <c r="AU783" s="1">
        <v>95</v>
      </c>
      <c r="AV783" s="1">
        <v>55</v>
      </c>
      <c r="AW783" s="2">
        <v>0</v>
      </c>
      <c r="AX783" s="2"/>
      <c r="AY783" s="2"/>
      <c r="AZ783" s="2"/>
      <c r="BA783" s="2">
        <v>0</v>
      </c>
      <c r="BB783" s="2">
        <v>0</v>
      </c>
      <c r="BC783" s="1"/>
      <c r="BD783" s="1">
        <v>20</v>
      </c>
      <c r="BE783" s="1">
        <v>25</v>
      </c>
      <c r="BF783" s="1">
        <v>30</v>
      </c>
      <c r="BG783" s="1"/>
      <c r="BK783">
        <f t="shared" si="235"/>
        <v>6000</v>
      </c>
      <c r="BL783">
        <f t="shared" si="236"/>
        <v>325</v>
      </c>
      <c r="BM783">
        <f t="shared" si="237"/>
        <v>6000</v>
      </c>
      <c r="BN783">
        <f t="shared" si="238"/>
        <v>390</v>
      </c>
      <c r="BO783">
        <f t="shared" si="239"/>
        <v>390</v>
      </c>
    </row>
    <row r="784" spans="2:69" ht="20.55" customHeight="1" x14ac:dyDescent="0.3">
      <c r="B784" s="13" t="s">
        <v>13</v>
      </c>
      <c r="C784" s="2"/>
      <c r="D784" s="2"/>
      <c r="E784" s="13" t="s">
        <v>28</v>
      </c>
      <c r="F784" s="2"/>
      <c r="G784" s="13" t="s">
        <v>27</v>
      </c>
      <c r="H784" s="2"/>
      <c r="I784" s="13" t="s">
        <v>26</v>
      </c>
      <c r="J784" s="2"/>
      <c r="K784" s="13" t="s">
        <v>25</v>
      </c>
      <c r="L784" s="2"/>
      <c r="M784" s="2"/>
      <c r="N784" s="23" t="s">
        <v>24</v>
      </c>
      <c r="R784" s="5" t="s">
        <v>8</v>
      </c>
      <c r="S784" s="2"/>
      <c r="T784" s="1">
        <v>100</v>
      </c>
      <c r="U784" s="1">
        <v>120</v>
      </c>
      <c r="V784" s="1">
        <v>30</v>
      </c>
      <c r="W784" s="1"/>
      <c r="X784" s="1"/>
      <c r="AA784" s="2"/>
      <c r="AB784" s="2">
        <v>0</v>
      </c>
      <c r="AC784" s="2">
        <v>0</v>
      </c>
      <c r="AD784" s="2">
        <v>0</v>
      </c>
      <c r="AE784" s="2"/>
      <c r="AF784" s="2"/>
      <c r="AG784" s="1"/>
      <c r="AH784" s="1"/>
      <c r="AI784" s="1">
        <v>40</v>
      </c>
      <c r="AJ784" s="1">
        <v>45</v>
      </c>
      <c r="AK784" s="1">
        <v>50</v>
      </c>
      <c r="AL784" s="2"/>
      <c r="AM784" s="1"/>
      <c r="AN784" s="5" t="s">
        <v>8</v>
      </c>
      <c r="AO784" s="2">
        <v>25</v>
      </c>
      <c r="AP784" s="1"/>
      <c r="AQ784" s="1"/>
      <c r="AR784" s="1"/>
      <c r="AS784" s="1">
        <v>35</v>
      </c>
      <c r="AT784" s="1">
        <v>110</v>
      </c>
      <c r="AU784" s="1">
        <v>130</v>
      </c>
      <c r="AV784" s="1">
        <v>40</v>
      </c>
      <c r="AW784" s="2">
        <v>0</v>
      </c>
      <c r="AX784" s="2"/>
      <c r="AY784" s="2"/>
      <c r="AZ784" s="2"/>
      <c r="BA784" s="2">
        <v>0</v>
      </c>
      <c r="BB784" s="2">
        <v>0</v>
      </c>
      <c r="BC784" s="1"/>
      <c r="BD784" s="1">
        <v>35</v>
      </c>
      <c r="BE784" s="1">
        <v>40</v>
      </c>
      <c r="BF784" s="1">
        <v>45</v>
      </c>
      <c r="BG784" s="1"/>
      <c r="BK784">
        <f t="shared" si="235"/>
        <v>6000</v>
      </c>
      <c r="BL784">
        <f t="shared" si="236"/>
        <v>385</v>
      </c>
      <c r="BM784">
        <f t="shared" si="237"/>
        <v>6000</v>
      </c>
      <c r="BN784">
        <f t="shared" si="238"/>
        <v>460</v>
      </c>
      <c r="BO784">
        <f t="shared" si="239"/>
        <v>460</v>
      </c>
    </row>
    <row r="785" spans="2:69" ht="20.55" customHeight="1" x14ac:dyDescent="0.3">
      <c r="B785" s="4"/>
      <c r="C785" s="2"/>
      <c r="E785" s="4"/>
      <c r="F785" s="2"/>
      <c r="G785" s="24"/>
      <c r="H785" s="2"/>
      <c r="I785" s="24"/>
      <c r="J785" s="2"/>
      <c r="K785" s="24"/>
      <c r="L785" s="2"/>
      <c r="M785" s="2"/>
      <c r="N785" s="4"/>
      <c r="R785" s="2"/>
      <c r="S785" s="2"/>
      <c r="T785" s="1"/>
      <c r="U785" s="1"/>
      <c r="V785" s="1"/>
      <c r="W785" s="1"/>
      <c r="X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2"/>
      <c r="AM785" s="1"/>
      <c r="AN785" s="2"/>
      <c r="AO785" s="2"/>
      <c r="AP785" s="1"/>
      <c r="AQ785" s="1"/>
      <c r="AR785" s="1"/>
      <c r="AS785" s="1"/>
      <c r="AT785" s="1"/>
      <c r="AU785" s="1"/>
      <c r="AV785" s="1"/>
      <c r="AW785" s="1"/>
      <c r="AX785" s="1"/>
      <c r="AY785" s="1"/>
      <c r="AZ785" s="1"/>
      <c r="BA785" s="1"/>
      <c r="BB785" s="1"/>
      <c r="BC785" s="1"/>
      <c r="BD785" s="1"/>
      <c r="BE785" s="1"/>
      <c r="BF785" s="1"/>
      <c r="BG785" s="1"/>
    </row>
    <row r="786" spans="2:69" x14ac:dyDescent="0.3">
      <c r="B786" s="3" t="s">
        <v>30</v>
      </c>
      <c r="C786" s="10"/>
      <c r="D786" s="10"/>
      <c r="E786" s="3" t="s">
        <v>32</v>
      </c>
      <c r="F786" s="11"/>
      <c r="G786" s="25"/>
      <c r="H786" s="11"/>
      <c r="I786" s="25"/>
      <c r="J786" s="10"/>
      <c r="K786" s="25"/>
      <c r="L786" s="2"/>
      <c r="M786" s="2"/>
      <c r="N786" s="3" t="s">
        <v>40</v>
      </c>
      <c r="R786" s="2" t="s">
        <v>7</v>
      </c>
      <c r="S786" s="2"/>
      <c r="T786" s="1"/>
      <c r="U786" s="1"/>
      <c r="V786" s="1"/>
      <c r="W786" s="1"/>
      <c r="X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2"/>
      <c r="AM786" s="1"/>
      <c r="AN786" s="2" t="s">
        <v>7</v>
      </c>
      <c r="AO786" s="2"/>
      <c r="AP786" s="1"/>
      <c r="AQ786" s="1"/>
      <c r="AR786" s="1"/>
      <c r="AS786" s="1"/>
      <c r="AT786" s="1"/>
      <c r="AU786" s="1"/>
      <c r="AV786" s="1"/>
      <c r="AW786" s="1"/>
      <c r="AX786" s="1"/>
      <c r="AY786" s="1"/>
      <c r="AZ786" s="1"/>
      <c r="BA786" s="1"/>
      <c r="BB786" s="1"/>
      <c r="BC786" s="1"/>
      <c r="BD786" s="1"/>
      <c r="BE786" s="1"/>
      <c r="BF786" s="1"/>
      <c r="BG786" s="1"/>
    </row>
    <row r="787" spans="2:69" ht="15" thickBot="1" x14ac:dyDescent="0.35">
      <c r="B787" s="4"/>
      <c r="C787" s="2"/>
      <c r="D787" s="2"/>
      <c r="E787" s="4"/>
      <c r="F787" s="4"/>
      <c r="G787" s="26"/>
      <c r="H787" s="2"/>
      <c r="I787" s="26"/>
      <c r="J787" s="27"/>
      <c r="K787" s="26"/>
      <c r="L787" s="2"/>
      <c r="M787" s="2"/>
      <c r="N787" s="4"/>
      <c r="R787" s="5" t="s">
        <v>1</v>
      </c>
      <c r="S787" s="2"/>
      <c r="T787" s="2">
        <v>0</v>
      </c>
      <c r="U787" s="2">
        <v>0</v>
      </c>
      <c r="V787" s="2">
        <v>0</v>
      </c>
      <c r="W787" s="2"/>
      <c r="X787" s="2"/>
      <c r="AA787" s="1"/>
      <c r="AB787" s="1">
        <v>2000</v>
      </c>
      <c r="AC787" s="1">
        <v>2000</v>
      </c>
      <c r="AD787" s="1">
        <v>2000</v>
      </c>
      <c r="AE787" s="1"/>
      <c r="AF787" s="1"/>
      <c r="AG787" s="1"/>
      <c r="AH787" s="1"/>
      <c r="AI787" s="1">
        <v>0</v>
      </c>
      <c r="AJ787" s="1">
        <v>0</v>
      </c>
      <c r="AK787" s="1">
        <v>0</v>
      </c>
      <c r="AL787" s="1"/>
      <c r="AM787" s="1"/>
      <c r="AN787" s="5" t="s">
        <v>1</v>
      </c>
      <c r="AO787" s="2">
        <v>0</v>
      </c>
      <c r="AP787" s="2"/>
      <c r="AQ787" s="2"/>
      <c r="AR787" s="2"/>
      <c r="AS787" s="2">
        <v>0</v>
      </c>
      <c r="AT787" s="2">
        <v>0</v>
      </c>
      <c r="AU787" s="2">
        <v>0</v>
      </c>
      <c r="AV787" s="2">
        <v>0</v>
      </c>
      <c r="AW787" s="1">
        <v>2000</v>
      </c>
      <c r="AX787" s="1"/>
      <c r="AY787" s="1"/>
      <c r="AZ787" s="1"/>
      <c r="BA787" s="1">
        <v>2000</v>
      </c>
      <c r="BB787" s="1">
        <v>2000</v>
      </c>
      <c r="BC787" s="1"/>
      <c r="BD787" s="1">
        <v>0</v>
      </c>
      <c r="BE787" s="1">
        <v>0</v>
      </c>
      <c r="BF787" s="1">
        <v>0</v>
      </c>
      <c r="BG787" s="1"/>
      <c r="BQ787" s="12"/>
    </row>
    <row r="788" spans="2:69" x14ac:dyDescent="0.3">
      <c r="B788" s="13" t="s">
        <v>17</v>
      </c>
      <c r="C788" s="4"/>
      <c r="D788" s="3" t="s">
        <v>18</v>
      </c>
      <c r="E788" s="4"/>
      <c r="F788" s="13" t="s">
        <v>19</v>
      </c>
      <c r="G788" s="4"/>
      <c r="H788" s="3" t="s">
        <v>20</v>
      </c>
      <c r="I788" s="4"/>
      <c r="J788" s="23" t="s">
        <v>21</v>
      </c>
      <c r="K788" s="4"/>
      <c r="L788" s="3" t="s">
        <v>22</v>
      </c>
      <c r="M788" s="4"/>
      <c r="N788" s="13" t="s">
        <v>23</v>
      </c>
      <c r="R788" s="5" t="s">
        <v>2</v>
      </c>
      <c r="S788" s="2"/>
      <c r="T788" s="2">
        <v>0</v>
      </c>
      <c r="U788" s="2">
        <v>0</v>
      </c>
      <c r="V788" s="2">
        <v>0</v>
      </c>
      <c r="W788" s="2"/>
      <c r="X788" s="2"/>
      <c r="AA788" s="1"/>
      <c r="AB788" s="1">
        <v>2000</v>
      </c>
      <c r="AC788" s="1">
        <v>2000</v>
      </c>
      <c r="AD788" s="1">
        <v>2000</v>
      </c>
      <c r="AE788" s="1"/>
      <c r="AF788" s="1"/>
      <c r="AG788" s="1"/>
      <c r="AH788" s="1"/>
      <c r="AI788" s="1">
        <v>0</v>
      </c>
      <c r="AJ788" s="1">
        <v>0</v>
      </c>
      <c r="AK788" s="1">
        <v>0</v>
      </c>
      <c r="AL788" s="1"/>
      <c r="AM788" s="1"/>
      <c r="AN788" s="5" t="s">
        <v>2</v>
      </c>
      <c r="AO788" s="2">
        <v>0</v>
      </c>
      <c r="AP788" s="2"/>
      <c r="AQ788" s="2"/>
      <c r="AR788" s="2"/>
      <c r="AS788" s="2">
        <v>0</v>
      </c>
      <c r="AT788" s="2">
        <v>0</v>
      </c>
      <c r="AU788" s="2">
        <v>0</v>
      </c>
      <c r="AV788" s="2">
        <v>0</v>
      </c>
      <c r="AW788" s="1">
        <v>2000</v>
      </c>
      <c r="AX788" s="1"/>
      <c r="AY788" s="1"/>
      <c r="AZ788" s="1"/>
      <c r="BA788" s="1">
        <v>2000</v>
      </c>
      <c r="BB788" s="1">
        <v>2000</v>
      </c>
      <c r="BC788" s="1"/>
      <c r="BD788" s="1">
        <v>0</v>
      </c>
      <c r="BE788" s="1">
        <v>0</v>
      </c>
      <c r="BF788" s="1">
        <v>0</v>
      </c>
      <c r="BG788" s="1"/>
    </row>
    <row r="789" spans="2:69" x14ac:dyDescent="0.3">
      <c r="B789" s="2"/>
      <c r="C789" s="2"/>
      <c r="D789" s="10"/>
      <c r="E789" s="2"/>
      <c r="F789" s="2"/>
      <c r="G789" s="2"/>
      <c r="H789" s="10"/>
      <c r="I789" s="2"/>
      <c r="J789" s="2"/>
      <c r="R789" s="5" t="s">
        <v>3</v>
      </c>
      <c r="S789" s="2"/>
      <c r="T789" s="2">
        <v>0</v>
      </c>
      <c r="U789" s="2">
        <v>0</v>
      </c>
      <c r="V789" s="2">
        <v>0</v>
      </c>
      <c r="W789" s="2"/>
      <c r="X789" s="2"/>
      <c r="AA789" s="1"/>
      <c r="AB789" s="1">
        <v>2000</v>
      </c>
      <c r="AC789" s="1">
        <v>2000</v>
      </c>
      <c r="AD789" s="1">
        <v>2000</v>
      </c>
      <c r="AE789" s="1"/>
      <c r="AF789" s="1"/>
      <c r="AG789" s="1"/>
      <c r="AH789" s="1"/>
      <c r="AI789" s="1">
        <v>0</v>
      </c>
      <c r="AJ789" s="1">
        <v>0</v>
      </c>
      <c r="AK789" s="1">
        <v>0</v>
      </c>
      <c r="AL789" s="2"/>
      <c r="AM789" s="1"/>
      <c r="AN789" s="5" t="s">
        <v>3</v>
      </c>
      <c r="AO789" s="2">
        <v>0</v>
      </c>
      <c r="AP789" s="2"/>
      <c r="AQ789" s="2"/>
      <c r="AR789" s="2"/>
      <c r="AS789" s="2">
        <v>0</v>
      </c>
      <c r="AT789" s="2">
        <v>0</v>
      </c>
      <c r="AU789" s="2">
        <v>0</v>
      </c>
      <c r="AV789" s="2">
        <v>0</v>
      </c>
      <c r="AW789" s="1">
        <v>2000</v>
      </c>
      <c r="AX789" s="1"/>
      <c r="AY789" s="1"/>
      <c r="AZ789" s="1"/>
      <c r="BA789" s="1">
        <v>2000</v>
      </c>
      <c r="BB789" s="1">
        <v>2000</v>
      </c>
      <c r="BC789" s="1"/>
      <c r="BD789" s="1">
        <v>0</v>
      </c>
      <c r="BE789" s="1">
        <v>0</v>
      </c>
      <c r="BF789" s="1">
        <v>0</v>
      </c>
      <c r="BG789" s="1"/>
    </row>
    <row r="790" spans="2:69" x14ac:dyDescent="0.3">
      <c r="R790" s="5" t="s">
        <v>8</v>
      </c>
      <c r="S790" s="2"/>
      <c r="T790" s="2">
        <v>0</v>
      </c>
      <c r="U790" s="2">
        <v>0</v>
      </c>
      <c r="V790" s="2">
        <v>0</v>
      </c>
      <c r="W790" s="2"/>
      <c r="X790" s="2"/>
      <c r="AA790" s="1"/>
      <c r="AB790" s="1">
        <v>2000</v>
      </c>
      <c r="AC790" s="1">
        <v>2000</v>
      </c>
      <c r="AD790" s="1">
        <v>2000</v>
      </c>
      <c r="AE790" s="1"/>
      <c r="AF790" s="1"/>
      <c r="AG790" s="1"/>
      <c r="AH790" s="1"/>
      <c r="AI790" s="1">
        <v>0</v>
      </c>
      <c r="AJ790" s="1">
        <v>0</v>
      </c>
      <c r="AK790" s="1">
        <v>0</v>
      </c>
      <c r="AN790" s="5" t="s">
        <v>8</v>
      </c>
      <c r="AO790" s="2">
        <v>0</v>
      </c>
      <c r="AP790" s="2"/>
      <c r="AQ790" s="2"/>
      <c r="AR790" s="2"/>
      <c r="AS790" s="2">
        <v>0</v>
      </c>
      <c r="AT790" s="2">
        <v>0</v>
      </c>
      <c r="AU790" s="2">
        <v>0</v>
      </c>
      <c r="AV790" s="2">
        <v>0</v>
      </c>
      <c r="AW790" s="1">
        <v>2000</v>
      </c>
      <c r="AX790" s="1"/>
      <c r="AY790" s="1"/>
      <c r="AZ790" s="1"/>
      <c r="BA790" s="1">
        <v>2000</v>
      </c>
      <c r="BB790" s="1">
        <v>2000</v>
      </c>
      <c r="BC790" s="1"/>
      <c r="BD790" s="1">
        <v>0</v>
      </c>
      <c r="BE790" s="1">
        <v>0</v>
      </c>
      <c r="BF790" s="1">
        <v>0</v>
      </c>
      <c r="BG790" s="1"/>
    </row>
    <row r="791" spans="2:69" x14ac:dyDescent="0.3">
      <c r="D791" s="10"/>
      <c r="E791" s="10"/>
      <c r="F791" s="10"/>
      <c r="G791" s="2"/>
      <c r="H791" s="11"/>
      <c r="I791" s="10"/>
      <c r="J791" s="11"/>
      <c r="K791" s="2"/>
      <c r="L791" s="10"/>
      <c r="M791" s="10"/>
      <c r="N791" s="10"/>
      <c r="O791" s="10"/>
    </row>
    <row r="792" spans="2:69" x14ac:dyDescent="0.3"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</row>
    <row r="793" spans="2:69" x14ac:dyDescent="0.3">
      <c r="D793" s="2"/>
      <c r="E793" s="2"/>
      <c r="F793" s="10"/>
      <c r="G793" s="2"/>
      <c r="H793" s="2"/>
      <c r="I793" s="2"/>
      <c r="J793" s="10"/>
      <c r="K793" s="2"/>
      <c r="L793" s="2"/>
      <c r="M793" s="2"/>
      <c r="N793" s="2"/>
      <c r="O793" s="2"/>
    </row>
    <row r="794" spans="2:69" ht="20.55" customHeight="1" x14ac:dyDescent="0.3">
      <c r="B794" s="16" t="s">
        <v>16</v>
      </c>
      <c r="D794" s="16" t="s">
        <v>38</v>
      </c>
      <c r="F794" t="s">
        <v>36</v>
      </c>
      <c r="H794" s="16" t="s">
        <v>18</v>
      </c>
      <c r="J794" s="16" t="s">
        <v>34</v>
      </c>
      <c r="L794" t="s">
        <v>32</v>
      </c>
    </row>
    <row r="795" spans="2:69" ht="20.55" customHeight="1" thickBot="1" x14ac:dyDescent="0.35"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H795" s="2"/>
      <c r="AK795" s="2"/>
      <c r="AL795" s="2"/>
      <c r="AM795" s="2"/>
      <c r="AN795" s="2"/>
      <c r="AO795" s="2"/>
      <c r="AQ795" s="2"/>
      <c r="BK795" t="s">
        <v>9</v>
      </c>
      <c r="BL795" t="s">
        <v>9</v>
      </c>
      <c r="BM795" t="s">
        <v>10</v>
      </c>
      <c r="BN795" t="s">
        <v>10</v>
      </c>
      <c r="BO795" t="s">
        <v>11</v>
      </c>
    </row>
    <row r="796" spans="2:69" ht="20.55" customHeight="1" x14ac:dyDescent="0.3">
      <c r="B796" s="13" t="s">
        <v>12</v>
      </c>
      <c r="C796" s="4"/>
      <c r="D796" s="3" t="s">
        <v>14</v>
      </c>
      <c r="E796" s="4"/>
      <c r="F796" s="13" t="s">
        <v>4</v>
      </c>
      <c r="G796" s="4"/>
      <c r="H796" s="3" t="s">
        <v>15</v>
      </c>
      <c r="I796" s="4"/>
      <c r="J796" s="15" t="s">
        <v>6</v>
      </c>
      <c r="K796" s="19"/>
      <c r="L796" s="20"/>
      <c r="M796" s="21"/>
      <c r="N796" s="17" t="s">
        <v>5</v>
      </c>
      <c r="R796" s="2" t="s">
        <v>0</v>
      </c>
      <c r="S796" s="2" t="s">
        <v>5</v>
      </c>
      <c r="T796" s="2" t="s">
        <v>6</v>
      </c>
      <c r="U796" s="2" t="s">
        <v>4</v>
      </c>
      <c r="V796" s="2" t="s">
        <v>12</v>
      </c>
      <c r="W796" s="2" t="s">
        <v>23</v>
      </c>
      <c r="X796" s="2" t="s">
        <v>21</v>
      </c>
      <c r="Y796" s="2" t="s">
        <v>19</v>
      </c>
      <c r="Z796" s="2" t="s">
        <v>17</v>
      </c>
      <c r="AA796" s="2" t="s">
        <v>24</v>
      </c>
      <c r="AB796" s="1" t="s">
        <v>25</v>
      </c>
      <c r="AC796" s="2" t="s">
        <v>26</v>
      </c>
      <c r="AD796" s="2" t="s">
        <v>41</v>
      </c>
      <c r="AE796" s="2" t="s">
        <v>42</v>
      </c>
      <c r="AF796" s="2" t="s">
        <v>43</v>
      </c>
      <c r="AH796" s="2" t="s">
        <v>44</v>
      </c>
      <c r="AI796" s="2" t="s">
        <v>45</v>
      </c>
      <c r="AJ796" s="2" t="s">
        <v>46</v>
      </c>
      <c r="AK796" s="2" t="s">
        <v>47</v>
      </c>
      <c r="AL796" s="2"/>
      <c r="AM796" s="1"/>
      <c r="AN796" s="2" t="s">
        <v>0</v>
      </c>
      <c r="AO796" s="2" t="s">
        <v>5</v>
      </c>
      <c r="AP796" s="2" t="s">
        <v>6</v>
      </c>
      <c r="AQ796" s="2" t="s">
        <v>4</v>
      </c>
      <c r="AR796" s="2" t="s">
        <v>12</v>
      </c>
      <c r="AS796" s="2" t="s">
        <v>23</v>
      </c>
      <c r="AT796" s="2" t="s">
        <v>21</v>
      </c>
      <c r="AU796" s="2" t="s">
        <v>19</v>
      </c>
      <c r="AV796" s="2" t="s">
        <v>17</v>
      </c>
      <c r="AW796" s="2" t="s">
        <v>24</v>
      </c>
      <c r="AX796" s="1" t="s">
        <v>25</v>
      </c>
      <c r="AY796" s="2" t="s">
        <v>26</v>
      </c>
      <c r="AZ796" s="2" t="s">
        <v>41</v>
      </c>
      <c r="BA796" s="2" t="s">
        <v>42</v>
      </c>
      <c r="BB796" s="2" t="s">
        <v>43</v>
      </c>
      <c r="BD796" s="2" t="s">
        <v>44</v>
      </c>
      <c r="BE796" s="2" t="s">
        <v>45</v>
      </c>
      <c r="BF796" s="2" t="s">
        <v>46</v>
      </c>
      <c r="BG796" s="2" t="s">
        <v>47</v>
      </c>
      <c r="BK796" t="s">
        <v>48</v>
      </c>
      <c r="BL796" t="s">
        <v>0</v>
      </c>
      <c r="BM796" t="s">
        <v>48</v>
      </c>
      <c r="BN796" t="s">
        <v>0</v>
      </c>
    </row>
    <row r="797" spans="2:69" ht="20.55" customHeight="1" x14ac:dyDescent="0.3">
      <c r="B797" s="28"/>
      <c r="C797" s="2"/>
      <c r="D797" s="2"/>
      <c r="E797" s="24"/>
      <c r="F797" s="4"/>
      <c r="G797" s="4"/>
      <c r="H797" s="2"/>
      <c r="I797" s="4"/>
      <c r="J797" s="4"/>
      <c r="K797" s="24"/>
      <c r="L797" s="2"/>
      <c r="M797" s="2"/>
      <c r="N797" s="4"/>
      <c r="R797" s="5" t="s">
        <v>1</v>
      </c>
      <c r="S797" s="2"/>
      <c r="T797" s="1">
        <v>25</v>
      </c>
      <c r="U797" s="1">
        <v>30</v>
      </c>
      <c r="V797" s="1">
        <v>120</v>
      </c>
      <c r="W797" s="1"/>
      <c r="X797" s="1"/>
      <c r="AA797" s="2"/>
      <c r="AB797" s="2"/>
      <c r="AC797" s="2">
        <v>0</v>
      </c>
      <c r="AD797" s="2">
        <v>0</v>
      </c>
      <c r="AE797" s="2"/>
      <c r="AF797" s="2"/>
      <c r="AG797" s="1"/>
      <c r="AH797" s="1"/>
      <c r="AI797" s="1">
        <v>30</v>
      </c>
      <c r="AJ797" s="1">
        <v>35</v>
      </c>
      <c r="AK797" s="1">
        <v>40</v>
      </c>
      <c r="AL797" s="2"/>
      <c r="AM797" s="1"/>
      <c r="AN797" s="5" t="s">
        <v>1</v>
      </c>
      <c r="AO797" s="2">
        <v>100</v>
      </c>
      <c r="AP797" s="1"/>
      <c r="AQ797" s="1"/>
      <c r="AR797" s="1"/>
      <c r="AS797" s="1">
        <v>90</v>
      </c>
      <c r="AT797" s="1">
        <v>15</v>
      </c>
      <c r="AU797" s="1">
        <v>20</v>
      </c>
      <c r="AV797" s="1">
        <v>110</v>
      </c>
      <c r="AW797" s="2">
        <v>0</v>
      </c>
      <c r="AX797" s="2">
        <v>0</v>
      </c>
      <c r="AY797" s="2"/>
      <c r="AZ797" s="2"/>
      <c r="BA797" s="2">
        <v>0</v>
      </c>
      <c r="BB797" s="2">
        <v>0</v>
      </c>
      <c r="BC797" s="1"/>
      <c r="BD797" s="1">
        <v>25</v>
      </c>
      <c r="BE797" s="1">
        <v>30</v>
      </c>
      <c r="BF797" s="1">
        <v>35</v>
      </c>
      <c r="BG797" s="1"/>
      <c r="BK797">
        <f>SUM(S803:AK803)</f>
        <v>4000</v>
      </c>
      <c r="BL797">
        <f>SUM(S797:AK797)</f>
        <v>280</v>
      </c>
      <c r="BM797">
        <f>SUM(AO803:BG803)</f>
        <v>8000</v>
      </c>
      <c r="BN797">
        <f>SUM(AO797:BG797)</f>
        <v>425</v>
      </c>
      <c r="BO797">
        <f>MAX(MIN(BK797,BN797),MIN(BL797,BM797))</f>
        <v>425</v>
      </c>
    </row>
    <row r="798" spans="2:69" ht="20.55" customHeight="1" x14ac:dyDescent="0.3">
      <c r="B798" s="29"/>
      <c r="C798" s="10"/>
      <c r="D798" s="18"/>
      <c r="E798" s="25"/>
      <c r="F798" s="2"/>
      <c r="G798" s="3" t="s">
        <v>33</v>
      </c>
      <c r="H798" s="10"/>
      <c r="I798" s="3" t="s">
        <v>35</v>
      </c>
      <c r="J798" s="10"/>
      <c r="K798" s="25"/>
      <c r="L798" s="2"/>
      <c r="M798" s="2"/>
      <c r="N798" s="3" t="s">
        <v>39</v>
      </c>
      <c r="R798" s="5" t="s">
        <v>2</v>
      </c>
      <c r="S798" s="2"/>
      <c r="T798" s="1">
        <v>50</v>
      </c>
      <c r="U798" s="1">
        <v>60</v>
      </c>
      <c r="V798" s="1">
        <v>100</v>
      </c>
      <c r="W798" s="1"/>
      <c r="X798" s="1"/>
      <c r="AA798" s="2"/>
      <c r="AB798" s="2"/>
      <c r="AC798" s="2">
        <v>0</v>
      </c>
      <c r="AD798" s="2">
        <v>0</v>
      </c>
      <c r="AE798" s="2"/>
      <c r="AF798" s="2"/>
      <c r="AG798" s="1"/>
      <c r="AH798" s="1"/>
      <c r="AI798" s="1">
        <v>20</v>
      </c>
      <c r="AJ798" s="1">
        <v>25</v>
      </c>
      <c r="AK798" s="1">
        <v>30</v>
      </c>
      <c r="AL798" s="2"/>
      <c r="AM798" s="1"/>
      <c r="AN798" s="5" t="s">
        <v>2</v>
      </c>
      <c r="AO798" s="2">
        <v>75</v>
      </c>
      <c r="AP798" s="1"/>
      <c r="AQ798" s="1"/>
      <c r="AR798" s="1"/>
      <c r="AS798" s="1">
        <v>80</v>
      </c>
      <c r="AT798" s="1">
        <v>55</v>
      </c>
      <c r="AU798" s="1">
        <v>65</v>
      </c>
      <c r="AV798" s="1">
        <v>105</v>
      </c>
      <c r="AW798" s="2">
        <v>0</v>
      </c>
      <c r="AX798" s="2">
        <v>0</v>
      </c>
      <c r="AY798" s="2"/>
      <c r="AZ798" s="2"/>
      <c r="BA798" s="2">
        <v>0</v>
      </c>
      <c r="BB798" s="2">
        <v>0</v>
      </c>
      <c r="BC798" s="1"/>
      <c r="BD798" s="1">
        <v>15</v>
      </c>
      <c r="BE798" s="1">
        <v>20</v>
      </c>
      <c r="BF798" s="1">
        <v>25</v>
      </c>
      <c r="BG798" s="1"/>
      <c r="BK798">
        <f t="shared" ref="BK798:BK800" si="240">SUM(S804:AK804)</f>
        <v>4000</v>
      </c>
      <c r="BL798">
        <f t="shared" ref="BL798:BL800" si="241">SUM(S798:AK798)</f>
        <v>285</v>
      </c>
      <c r="BM798">
        <f t="shared" ref="BM798:BM800" si="242">SUM(AO804:BG804)</f>
        <v>8000</v>
      </c>
      <c r="BN798">
        <f t="shared" ref="BN798:BN800" si="243">SUM(AO798:BG798)</f>
        <v>440</v>
      </c>
      <c r="BO798">
        <f t="shared" ref="BO798:BO800" si="244">MAX(MIN(BK798,BN798),MIN(BL798,BM798))</f>
        <v>440</v>
      </c>
    </row>
    <row r="799" spans="2:69" ht="20.55" customHeight="1" thickBot="1" x14ac:dyDescent="0.35">
      <c r="B799" s="28"/>
      <c r="C799" s="2"/>
      <c r="D799" s="2"/>
      <c r="E799" s="26"/>
      <c r="F799" s="2"/>
      <c r="G799" s="4"/>
      <c r="H799" s="2"/>
      <c r="I799" s="4"/>
      <c r="J799" s="2"/>
      <c r="K799" s="26"/>
      <c r="L799" s="2"/>
      <c r="M799" s="2"/>
      <c r="N799" s="4"/>
      <c r="R799" s="5" t="s">
        <v>3</v>
      </c>
      <c r="S799" s="2"/>
      <c r="T799" s="1">
        <v>75</v>
      </c>
      <c r="U799" s="1">
        <v>100</v>
      </c>
      <c r="V799" s="1">
        <v>60</v>
      </c>
      <c r="W799" s="1"/>
      <c r="X799" s="1"/>
      <c r="AA799" s="2"/>
      <c r="AB799" s="2"/>
      <c r="AC799" s="2">
        <v>0</v>
      </c>
      <c r="AD799" s="2">
        <v>0</v>
      </c>
      <c r="AE799" s="2"/>
      <c r="AF799" s="2"/>
      <c r="AG799" s="1"/>
      <c r="AH799" s="1"/>
      <c r="AI799" s="1">
        <v>25</v>
      </c>
      <c r="AJ799" s="1">
        <v>30</v>
      </c>
      <c r="AK799" s="1">
        <v>35</v>
      </c>
      <c r="AL799" s="2"/>
      <c r="AM799" s="1"/>
      <c r="AN799" s="5" t="s">
        <v>3</v>
      </c>
      <c r="AO799" s="2">
        <v>50</v>
      </c>
      <c r="AP799" s="1"/>
      <c r="AQ799" s="1"/>
      <c r="AR799" s="1"/>
      <c r="AS799" s="1">
        <v>45</v>
      </c>
      <c r="AT799" s="1">
        <v>70</v>
      </c>
      <c r="AU799" s="1">
        <v>95</v>
      </c>
      <c r="AV799" s="1">
        <v>55</v>
      </c>
      <c r="AW799" s="2">
        <v>0</v>
      </c>
      <c r="AX799" s="2">
        <v>0</v>
      </c>
      <c r="AY799" s="2"/>
      <c r="AZ799" s="2"/>
      <c r="BA799" s="2">
        <v>0</v>
      </c>
      <c r="BB799" s="2">
        <v>0</v>
      </c>
      <c r="BC799" s="1"/>
      <c r="BD799" s="1">
        <v>20</v>
      </c>
      <c r="BE799" s="1">
        <v>25</v>
      </c>
      <c r="BF799" s="1">
        <v>30</v>
      </c>
      <c r="BG799" s="1"/>
      <c r="BK799">
        <f t="shared" si="240"/>
        <v>4000</v>
      </c>
      <c r="BL799">
        <f t="shared" si="241"/>
        <v>325</v>
      </c>
      <c r="BM799">
        <f t="shared" si="242"/>
        <v>8000</v>
      </c>
      <c r="BN799">
        <f t="shared" si="243"/>
        <v>390</v>
      </c>
      <c r="BO799">
        <f t="shared" si="244"/>
        <v>390</v>
      </c>
    </row>
    <row r="800" spans="2:69" ht="20.55" customHeight="1" x14ac:dyDescent="0.3">
      <c r="B800" s="13" t="s">
        <v>13</v>
      </c>
      <c r="C800" s="2"/>
      <c r="D800" s="2"/>
      <c r="E800" s="13" t="s">
        <v>28</v>
      </c>
      <c r="F800" s="2"/>
      <c r="G800" s="13" t="s">
        <v>27</v>
      </c>
      <c r="H800" s="2"/>
      <c r="I800" s="13" t="s">
        <v>26</v>
      </c>
      <c r="J800" s="2"/>
      <c r="K800" s="13" t="s">
        <v>25</v>
      </c>
      <c r="L800" s="2"/>
      <c r="M800" s="2"/>
      <c r="N800" s="23" t="s">
        <v>24</v>
      </c>
      <c r="R800" s="5" t="s">
        <v>8</v>
      </c>
      <c r="S800" s="2"/>
      <c r="T800" s="1">
        <v>100</v>
      </c>
      <c r="U800" s="1">
        <v>120</v>
      </c>
      <c r="V800" s="1">
        <v>30</v>
      </c>
      <c r="W800" s="1"/>
      <c r="X800" s="1"/>
      <c r="AA800" s="2"/>
      <c r="AB800" s="2"/>
      <c r="AC800" s="2">
        <v>0</v>
      </c>
      <c r="AD800" s="2">
        <v>0</v>
      </c>
      <c r="AE800" s="2"/>
      <c r="AF800" s="2"/>
      <c r="AG800" s="1"/>
      <c r="AH800" s="1"/>
      <c r="AI800" s="1">
        <v>40</v>
      </c>
      <c r="AJ800" s="1">
        <v>45</v>
      </c>
      <c r="AK800" s="1">
        <v>50</v>
      </c>
      <c r="AL800" s="2"/>
      <c r="AM800" s="1"/>
      <c r="AN800" s="5" t="s">
        <v>8</v>
      </c>
      <c r="AO800" s="2">
        <v>25</v>
      </c>
      <c r="AP800" s="1"/>
      <c r="AQ800" s="1"/>
      <c r="AR800" s="1"/>
      <c r="AS800" s="1">
        <v>35</v>
      </c>
      <c r="AT800" s="1">
        <v>110</v>
      </c>
      <c r="AU800" s="1">
        <v>130</v>
      </c>
      <c r="AV800" s="1">
        <v>40</v>
      </c>
      <c r="AW800" s="2">
        <v>0</v>
      </c>
      <c r="AX800" s="2">
        <v>0</v>
      </c>
      <c r="AY800" s="2"/>
      <c r="AZ800" s="2"/>
      <c r="BA800" s="2">
        <v>0</v>
      </c>
      <c r="BB800" s="2">
        <v>0</v>
      </c>
      <c r="BC800" s="1"/>
      <c r="BD800" s="1">
        <v>35</v>
      </c>
      <c r="BE800" s="1">
        <v>40</v>
      </c>
      <c r="BF800" s="1">
        <v>45</v>
      </c>
      <c r="BG800" s="1"/>
      <c r="BK800">
        <f t="shared" si="240"/>
        <v>4000</v>
      </c>
      <c r="BL800">
        <f t="shared" si="241"/>
        <v>385</v>
      </c>
      <c r="BM800">
        <f t="shared" si="242"/>
        <v>8000</v>
      </c>
      <c r="BN800">
        <f t="shared" si="243"/>
        <v>460</v>
      </c>
      <c r="BO800">
        <f t="shared" si="244"/>
        <v>460</v>
      </c>
    </row>
    <row r="801" spans="2:69" ht="20.55" customHeight="1" x14ac:dyDescent="0.3">
      <c r="B801" s="4"/>
      <c r="C801" s="2"/>
      <c r="E801" s="4"/>
      <c r="F801" s="2"/>
      <c r="G801" s="24"/>
      <c r="H801" s="2"/>
      <c r="I801" s="24"/>
      <c r="J801" s="2"/>
      <c r="K801" s="4"/>
      <c r="L801" s="2"/>
      <c r="M801" s="2"/>
      <c r="N801" s="4"/>
      <c r="R801" s="2"/>
      <c r="S801" s="2"/>
      <c r="T801" s="1"/>
      <c r="U801" s="1"/>
      <c r="V801" s="1"/>
      <c r="W801" s="1"/>
      <c r="X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2"/>
      <c r="AM801" s="1"/>
      <c r="AN801" s="2"/>
      <c r="AO801" s="2"/>
      <c r="AP801" s="1"/>
      <c r="AQ801" s="1"/>
      <c r="AR801" s="1"/>
      <c r="AS801" s="1"/>
      <c r="AT801" s="1"/>
      <c r="AU801" s="1"/>
      <c r="AV801" s="1"/>
      <c r="AW801" s="1"/>
      <c r="AX801" s="1"/>
      <c r="AY801" s="1"/>
      <c r="AZ801" s="1"/>
      <c r="BA801" s="1"/>
      <c r="BB801" s="1"/>
      <c r="BC801" s="1"/>
      <c r="BD801" s="1"/>
      <c r="BE801" s="1"/>
      <c r="BF801" s="1"/>
      <c r="BG801" s="1"/>
    </row>
    <row r="802" spans="2:69" x14ac:dyDescent="0.3">
      <c r="B802" s="3" t="s">
        <v>30</v>
      </c>
      <c r="C802" s="10"/>
      <c r="D802" s="10"/>
      <c r="E802" s="3" t="s">
        <v>32</v>
      </c>
      <c r="F802" s="11"/>
      <c r="G802" s="25"/>
      <c r="H802" s="11"/>
      <c r="I802" s="25"/>
      <c r="J802" s="10"/>
      <c r="K802" s="3" t="s">
        <v>38</v>
      </c>
      <c r="L802" s="2"/>
      <c r="M802" s="2"/>
      <c r="N802" s="3" t="s">
        <v>40</v>
      </c>
      <c r="R802" s="2" t="s">
        <v>7</v>
      </c>
      <c r="S802" s="2"/>
      <c r="T802" s="1"/>
      <c r="U802" s="1"/>
      <c r="V802" s="1"/>
      <c r="W802" s="1"/>
      <c r="X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2"/>
      <c r="AM802" s="1"/>
      <c r="AN802" s="2" t="s">
        <v>7</v>
      </c>
      <c r="AO802" s="2"/>
      <c r="AP802" s="1"/>
      <c r="AQ802" s="1"/>
      <c r="AR802" s="1"/>
      <c r="AS802" s="1"/>
      <c r="AT802" s="1"/>
      <c r="AU802" s="1"/>
      <c r="AV802" s="1"/>
      <c r="AW802" s="1"/>
      <c r="AX802" s="1"/>
      <c r="AY802" s="1"/>
      <c r="AZ802" s="1"/>
      <c r="BA802" s="1"/>
      <c r="BB802" s="1"/>
      <c r="BC802" s="1"/>
      <c r="BD802" s="1"/>
      <c r="BE802" s="1"/>
      <c r="BF802" s="1"/>
      <c r="BG802" s="1"/>
    </row>
    <row r="803" spans="2:69" ht="15" thickBot="1" x14ac:dyDescent="0.35">
      <c r="B803" s="4"/>
      <c r="C803" s="2"/>
      <c r="D803" s="2"/>
      <c r="E803" s="4"/>
      <c r="F803" s="4"/>
      <c r="G803" s="26"/>
      <c r="H803" s="2"/>
      <c r="I803" s="26"/>
      <c r="J803" s="4"/>
      <c r="K803" s="4"/>
      <c r="L803" s="2"/>
      <c r="M803" s="2"/>
      <c r="N803" s="4"/>
      <c r="R803" s="5" t="s">
        <v>1</v>
      </c>
      <c r="S803" s="2"/>
      <c r="T803" s="2">
        <v>0</v>
      </c>
      <c r="U803" s="2">
        <v>0</v>
      </c>
      <c r="V803" s="2">
        <v>0</v>
      </c>
      <c r="W803" s="2"/>
      <c r="X803" s="2"/>
      <c r="AA803" s="1"/>
      <c r="AB803" s="1"/>
      <c r="AC803" s="1">
        <v>2000</v>
      </c>
      <c r="AD803" s="1">
        <v>2000</v>
      </c>
      <c r="AE803" s="1"/>
      <c r="AF803" s="1"/>
      <c r="AG803" s="1"/>
      <c r="AH803" s="1"/>
      <c r="AI803" s="1">
        <v>0</v>
      </c>
      <c r="AJ803" s="1">
        <v>0</v>
      </c>
      <c r="AK803" s="1">
        <v>0</v>
      </c>
      <c r="AL803" s="1"/>
      <c r="AM803" s="1"/>
      <c r="AN803" s="5" t="s">
        <v>1</v>
      </c>
      <c r="AO803" s="2">
        <v>0</v>
      </c>
      <c r="AP803" s="2"/>
      <c r="AQ803" s="2"/>
      <c r="AR803" s="2"/>
      <c r="AS803" s="2">
        <v>0</v>
      </c>
      <c r="AT803" s="2">
        <v>0</v>
      </c>
      <c r="AU803" s="2">
        <v>0</v>
      </c>
      <c r="AV803" s="2">
        <v>0</v>
      </c>
      <c r="AW803" s="1">
        <v>2000</v>
      </c>
      <c r="AX803" s="1">
        <v>2000</v>
      </c>
      <c r="AY803" s="1"/>
      <c r="AZ803" s="1"/>
      <c r="BA803" s="1">
        <v>2000</v>
      </c>
      <c r="BB803" s="1">
        <v>2000</v>
      </c>
      <c r="BC803" s="1"/>
      <c r="BD803" s="1">
        <v>0</v>
      </c>
      <c r="BE803" s="1">
        <v>0</v>
      </c>
      <c r="BF803" s="1">
        <v>0</v>
      </c>
      <c r="BG803" s="1"/>
      <c r="BQ803" s="12"/>
    </row>
    <row r="804" spans="2:69" x14ac:dyDescent="0.3">
      <c r="B804" s="13" t="s">
        <v>17</v>
      </c>
      <c r="C804" s="4"/>
      <c r="D804" s="3" t="s">
        <v>18</v>
      </c>
      <c r="E804" s="4"/>
      <c r="F804" s="13" t="s">
        <v>19</v>
      </c>
      <c r="G804" s="4"/>
      <c r="H804" s="3" t="s">
        <v>20</v>
      </c>
      <c r="I804" s="4"/>
      <c r="J804" s="23" t="s">
        <v>21</v>
      </c>
      <c r="K804" s="4"/>
      <c r="L804" s="3" t="s">
        <v>22</v>
      </c>
      <c r="M804" s="4"/>
      <c r="N804" s="13" t="s">
        <v>23</v>
      </c>
      <c r="R804" s="5" t="s">
        <v>2</v>
      </c>
      <c r="S804" s="2"/>
      <c r="T804" s="2">
        <v>0</v>
      </c>
      <c r="U804" s="2">
        <v>0</v>
      </c>
      <c r="V804" s="2">
        <v>0</v>
      </c>
      <c r="W804" s="2"/>
      <c r="X804" s="2"/>
      <c r="AA804" s="1"/>
      <c r="AB804" s="1"/>
      <c r="AC804" s="1">
        <v>2000</v>
      </c>
      <c r="AD804" s="1">
        <v>2000</v>
      </c>
      <c r="AE804" s="1"/>
      <c r="AF804" s="1"/>
      <c r="AG804" s="1"/>
      <c r="AH804" s="1"/>
      <c r="AI804" s="1">
        <v>0</v>
      </c>
      <c r="AJ804" s="1">
        <v>0</v>
      </c>
      <c r="AK804" s="1">
        <v>0</v>
      </c>
      <c r="AL804" s="1"/>
      <c r="AM804" s="1"/>
      <c r="AN804" s="5" t="s">
        <v>2</v>
      </c>
      <c r="AO804" s="2">
        <v>0</v>
      </c>
      <c r="AP804" s="2"/>
      <c r="AQ804" s="2"/>
      <c r="AR804" s="2"/>
      <c r="AS804" s="2">
        <v>0</v>
      </c>
      <c r="AT804" s="2">
        <v>0</v>
      </c>
      <c r="AU804" s="2">
        <v>0</v>
      </c>
      <c r="AV804" s="2">
        <v>0</v>
      </c>
      <c r="AW804" s="1">
        <v>2000</v>
      </c>
      <c r="AX804" s="1">
        <v>2000</v>
      </c>
      <c r="AY804" s="1"/>
      <c r="AZ804" s="1"/>
      <c r="BA804" s="1">
        <v>2000</v>
      </c>
      <c r="BB804" s="1">
        <v>2000</v>
      </c>
      <c r="BC804" s="1"/>
      <c r="BD804" s="1">
        <v>0</v>
      </c>
      <c r="BE804" s="1">
        <v>0</v>
      </c>
      <c r="BF804" s="1">
        <v>0</v>
      </c>
      <c r="BG804" s="1"/>
    </row>
    <row r="805" spans="2:69" x14ac:dyDescent="0.3">
      <c r="B805" s="2"/>
      <c r="C805" s="2"/>
      <c r="D805" s="10"/>
      <c r="E805" s="2"/>
      <c r="F805" s="2"/>
      <c r="G805" s="2"/>
      <c r="H805" s="10"/>
      <c r="I805" s="2"/>
      <c r="J805" s="2"/>
      <c r="R805" s="5" t="s">
        <v>3</v>
      </c>
      <c r="S805" s="2"/>
      <c r="T805" s="2">
        <v>0</v>
      </c>
      <c r="U805" s="2">
        <v>0</v>
      </c>
      <c r="V805" s="2">
        <v>0</v>
      </c>
      <c r="W805" s="2"/>
      <c r="X805" s="2"/>
      <c r="AA805" s="1"/>
      <c r="AB805" s="1"/>
      <c r="AC805" s="1">
        <v>2000</v>
      </c>
      <c r="AD805" s="1">
        <v>2000</v>
      </c>
      <c r="AE805" s="1"/>
      <c r="AF805" s="1"/>
      <c r="AG805" s="1"/>
      <c r="AH805" s="1"/>
      <c r="AI805" s="1">
        <v>0</v>
      </c>
      <c r="AJ805" s="1">
        <v>0</v>
      </c>
      <c r="AK805" s="1">
        <v>0</v>
      </c>
      <c r="AL805" s="2"/>
      <c r="AM805" s="1"/>
      <c r="AN805" s="5" t="s">
        <v>3</v>
      </c>
      <c r="AO805" s="2">
        <v>0</v>
      </c>
      <c r="AP805" s="2"/>
      <c r="AQ805" s="2"/>
      <c r="AR805" s="2"/>
      <c r="AS805" s="2">
        <v>0</v>
      </c>
      <c r="AT805" s="2">
        <v>0</v>
      </c>
      <c r="AU805" s="2">
        <v>0</v>
      </c>
      <c r="AV805" s="2">
        <v>0</v>
      </c>
      <c r="AW805" s="1">
        <v>2000</v>
      </c>
      <c r="AX805" s="1">
        <v>2000</v>
      </c>
      <c r="AY805" s="1"/>
      <c r="AZ805" s="1"/>
      <c r="BA805" s="1">
        <v>2000</v>
      </c>
      <c r="BB805" s="1">
        <v>2000</v>
      </c>
      <c r="BC805" s="1"/>
      <c r="BD805" s="1">
        <v>0</v>
      </c>
      <c r="BE805" s="1">
        <v>0</v>
      </c>
      <c r="BF805" s="1">
        <v>0</v>
      </c>
      <c r="BG805" s="1"/>
    </row>
    <row r="806" spans="2:69" x14ac:dyDescent="0.3">
      <c r="R806" s="5" t="s">
        <v>8</v>
      </c>
      <c r="S806" s="2"/>
      <c r="T806" s="2">
        <v>0</v>
      </c>
      <c r="U806" s="2">
        <v>0</v>
      </c>
      <c r="V806" s="2">
        <v>0</v>
      </c>
      <c r="W806" s="2"/>
      <c r="X806" s="2"/>
      <c r="AA806" s="1"/>
      <c r="AB806" s="1"/>
      <c r="AC806" s="1">
        <v>2000</v>
      </c>
      <c r="AD806" s="1">
        <v>2000</v>
      </c>
      <c r="AE806" s="1"/>
      <c r="AF806" s="1"/>
      <c r="AG806" s="1"/>
      <c r="AH806" s="1"/>
      <c r="AI806" s="1">
        <v>0</v>
      </c>
      <c r="AJ806" s="1">
        <v>0</v>
      </c>
      <c r="AK806" s="1">
        <v>0</v>
      </c>
      <c r="AN806" s="5" t="s">
        <v>8</v>
      </c>
      <c r="AO806" s="2">
        <v>0</v>
      </c>
      <c r="AP806" s="2"/>
      <c r="AQ806" s="2"/>
      <c r="AR806" s="2"/>
      <c r="AS806" s="2">
        <v>0</v>
      </c>
      <c r="AT806" s="2">
        <v>0</v>
      </c>
      <c r="AU806" s="2">
        <v>0</v>
      </c>
      <c r="AV806" s="2">
        <v>0</v>
      </c>
      <c r="AW806" s="1">
        <v>2000</v>
      </c>
      <c r="AX806" s="1">
        <v>2000</v>
      </c>
      <c r="AY806" s="1"/>
      <c r="AZ806" s="1"/>
      <c r="BA806" s="1">
        <v>2000</v>
      </c>
      <c r="BB806" s="1">
        <v>2000</v>
      </c>
      <c r="BC806" s="1"/>
      <c r="BD806" s="1">
        <v>0</v>
      </c>
      <c r="BE806" s="1">
        <v>0</v>
      </c>
      <c r="BF806" s="1">
        <v>0</v>
      </c>
      <c r="BG806" s="1"/>
    </row>
    <row r="807" spans="2:69" x14ac:dyDescent="0.3">
      <c r="F807" s="2"/>
      <c r="G807" s="2"/>
      <c r="H807" s="10"/>
      <c r="I807" s="2"/>
      <c r="J807" s="2"/>
      <c r="K807" s="2"/>
      <c r="L807" s="10"/>
      <c r="M807" s="10"/>
      <c r="N807" s="10"/>
      <c r="O807" s="10"/>
      <c r="P807" s="2"/>
      <c r="Q807" s="2"/>
    </row>
    <row r="810" spans="2:69" ht="20.55" customHeight="1" x14ac:dyDescent="0.3">
      <c r="B810" s="16" t="s">
        <v>16</v>
      </c>
      <c r="D810" s="16" t="s">
        <v>38</v>
      </c>
      <c r="F810" t="s">
        <v>36</v>
      </c>
      <c r="H810" s="16" t="s">
        <v>18</v>
      </c>
      <c r="J810" s="16" t="s">
        <v>34</v>
      </c>
      <c r="L810" t="s">
        <v>32</v>
      </c>
    </row>
    <row r="811" spans="2:69" ht="20.55" customHeight="1" thickBot="1" x14ac:dyDescent="0.35"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H811" s="2"/>
      <c r="AK811" s="2"/>
      <c r="AL811" s="2"/>
      <c r="AM811" s="2"/>
      <c r="AN811" s="2"/>
      <c r="AO811" s="2"/>
      <c r="AQ811" s="2"/>
      <c r="BK811" t="s">
        <v>9</v>
      </c>
      <c r="BL811" t="s">
        <v>9</v>
      </c>
      <c r="BM811" t="s">
        <v>10</v>
      </c>
      <c r="BN811" t="s">
        <v>10</v>
      </c>
      <c r="BO811" t="s">
        <v>11</v>
      </c>
    </row>
    <row r="812" spans="2:69" ht="20.55" customHeight="1" x14ac:dyDescent="0.3">
      <c r="B812" s="13" t="s">
        <v>12</v>
      </c>
      <c r="C812" s="4"/>
      <c r="D812" s="3" t="s">
        <v>14</v>
      </c>
      <c r="E812" s="4"/>
      <c r="F812" s="13" t="s">
        <v>4</v>
      </c>
      <c r="G812" s="4"/>
      <c r="H812" s="3" t="s">
        <v>15</v>
      </c>
      <c r="I812" s="4"/>
      <c r="J812" s="15" t="s">
        <v>6</v>
      </c>
      <c r="K812" s="19"/>
      <c r="L812" s="20"/>
      <c r="M812" s="21"/>
      <c r="N812" s="17" t="s">
        <v>5</v>
      </c>
      <c r="R812" s="2" t="s">
        <v>0</v>
      </c>
      <c r="S812" s="2" t="s">
        <v>5</v>
      </c>
      <c r="T812" s="2" t="s">
        <v>6</v>
      </c>
      <c r="U812" s="2" t="s">
        <v>4</v>
      </c>
      <c r="V812" s="2" t="s">
        <v>12</v>
      </c>
      <c r="W812" s="2" t="s">
        <v>23</v>
      </c>
      <c r="X812" s="2" t="s">
        <v>21</v>
      </c>
      <c r="Y812" s="2" t="s">
        <v>19</v>
      </c>
      <c r="Z812" s="2" t="s">
        <v>17</v>
      </c>
      <c r="AA812" s="2" t="s">
        <v>24</v>
      </c>
      <c r="AB812" s="1" t="s">
        <v>25</v>
      </c>
      <c r="AC812" s="2" t="s">
        <v>26</v>
      </c>
      <c r="AD812" s="2" t="s">
        <v>41</v>
      </c>
      <c r="AE812" s="2" t="s">
        <v>42</v>
      </c>
      <c r="AF812" s="2" t="s">
        <v>43</v>
      </c>
      <c r="AH812" s="2" t="s">
        <v>44</v>
      </c>
      <c r="AI812" s="2" t="s">
        <v>45</v>
      </c>
      <c r="AJ812" s="2" t="s">
        <v>46</v>
      </c>
      <c r="AK812" s="2" t="s">
        <v>47</v>
      </c>
      <c r="AL812" s="2"/>
      <c r="AM812" s="1"/>
      <c r="AN812" s="2" t="s">
        <v>0</v>
      </c>
      <c r="AO812" s="2" t="s">
        <v>5</v>
      </c>
      <c r="AP812" s="2" t="s">
        <v>6</v>
      </c>
      <c r="AQ812" s="2" t="s">
        <v>4</v>
      </c>
      <c r="AR812" s="2" t="s">
        <v>12</v>
      </c>
      <c r="AS812" s="2" t="s">
        <v>23</v>
      </c>
      <c r="AT812" s="2" t="s">
        <v>21</v>
      </c>
      <c r="AU812" s="2" t="s">
        <v>19</v>
      </c>
      <c r="AV812" s="2" t="s">
        <v>17</v>
      </c>
      <c r="AW812" s="2" t="s">
        <v>24</v>
      </c>
      <c r="AX812" s="1" t="s">
        <v>25</v>
      </c>
      <c r="AY812" s="2" t="s">
        <v>26</v>
      </c>
      <c r="AZ812" s="2" t="s">
        <v>41</v>
      </c>
      <c r="BA812" s="2" t="s">
        <v>42</v>
      </c>
      <c r="BB812" s="2" t="s">
        <v>43</v>
      </c>
      <c r="BD812" s="2" t="s">
        <v>44</v>
      </c>
      <c r="BE812" s="2" t="s">
        <v>45</v>
      </c>
      <c r="BF812" s="2" t="s">
        <v>46</v>
      </c>
      <c r="BG812" s="2" t="s">
        <v>47</v>
      </c>
      <c r="BK812" t="s">
        <v>48</v>
      </c>
      <c r="BL812" t="s">
        <v>0</v>
      </c>
      <c r="BM812" t="s">
        <v>48</v>
      </c>
      <c r="BN812" t="s">
        <v>0</v>
      </c>
    </row>
    <row r="813" spans="2:69" ht="20.55" customHeight="1" x14ac:dyDescent="0.3">
      <c r="B813" s="28"/>
      <c r="C813" s="2"/>
      <c r="D813" s="2"/>
      <c r="E813" s="24"/>
      <c r="F813" s="4"/>
      <c r="G813" s="4"/>
      <c r="H813" s="2"/>
      <c r="I813" s="24"/>
      <c r="J813" s="4"/>
      <c r="K813" s="4"/>
      <c r="L813" s="2"/>
      <c r="M813" s="2"/>
      <c r="N813" s="4"/>
      <c r="R813" s="5" t="s">
        <v>1</v>
      </c>
      <c r="S813" s="2"/>
      <c r="T813" s="1">
        <v>25</v>
      </c>
      <c r="U813" s="1">
        <v>30</v>
      </c>
      <c r="V813" s="1">
        <v>120</v>
      </c>
      <c r="W813" s="1"/>
      <c r="X813" s="1"/>
      <c r="AA813" s="2"/>
      <c r="AB813" s="2">
        <v>0</v>
      </c>
      <c r="AC813" s="2"/>
      <c r="AD813" s="2">
        <v>0</v>
      </c>
      <c r="AE813" s="2"/>
      <c r="AF813" s="2"/>
      <c r="AG813" s="1"/>
      <c r="AH813" s="1"/>
      <c r="AI813" s="1">
        <v>30</v>
      </c>
      <c r="AJ813" s="1">
        <v>35</v>
      </c>
      <c r="AK813" s="1">
        <v>40</v>
      </c>
      <c r="AL813" s="2"/>
      <c r="AM813" s="1"/>
      <c r="AN813" s="5" t="s">
        <v>1</v>
      </c>
      <c r="AO813" s="2">
        <v>100</v>
      </c>
      <c r="AP813" s="1"/>
      <c r="AQ813" s="1"/>
      <c r="AR813" s="1"/>
      <c r="AS813" s="1">
        <v>90</v>
      </c>
      <c r="AT813" s="1">
        <v>15</v>
      </c>
      <c r="AU813" s="1">
        <v>20</v>
      </c>
      <c r="AV813" s="1">
        <v>110</v>
      </c>
      <c r="AW813" s="2">
        <v>0</v>
      </c>
      <c r="AX813" s="2"/>
      <c r="AY813" s="2">
        <v>0</v>
      </c>
      <c r="AZ813" s="2"/>
      <c r="BA813" s="2">
        <v>0</v>
      </c>
      <c r="BB813" s="2">
        <v>0</v>
      </c>
      <c r="BC813" s="1"/>
      <c r="BD813" s="1">
        <v>25</v>
      </c>
      <c r="BE813" s="1">
        <v>30</v>
      </c>
      <c r="BF813" s="1">
        <v>35</v>
      </c>
      <c r="BG813" s="1"/>
      <c r="BK813">
        <f>SUM(S819:AK819)</f>
        <v>4000</v>
      </c>
      <c r="BL813">
        <f>SUM(S813:AK813)</f>
        <v>280</v>
      </c>
      <c r="BM813">
        <f>SUM(AO819:BG819)</f>
        <v>8000</v>
      </c>
      <c r="BN813">
        <f>SUM(AO813:BG813)</f>
        <v>425</v>
      </c>
      <c r="BO813">
        <f>MAX(MIN(BK813,BN813),MIN(BL813,BM813))</f>
        <v>425</v>
      </c>
    </row>
    <row r="814" spans="2:69" ht="20.55" customHeight="1" x14ac:dyDescent="0.3">
      <c r="B814" s="29"/>
      <c r="C814" s="10"/>
      <c r="D814" s="18"/>
      <c r="E814" s="25"/>
      <c r="F814" s="2"/>
      <c r="G814" s="3" t="s">
        <v>33</v>
      </c>
      <c r="H814" s="10"/>
      <c r="I814" s="25"/>
      <c r="J814" s="10"/>
      <c r="K814" s="3" t="s">
        <v>37</v>
      </c>
      <c r="L814" s="2"/>
      <c r="M814" s="2"/>
      <c r="N814" s="3" t="s">
        <v>39</v>
      </c>
      <c r="R814" s="5" t="s">
        <v>2</v>
      </c>
      <c r="S814" s="2"/>
      <c r="T814" s="1">
        <v>50</v>
      </c>
      <c r="U814" s="1">
        <v>60</v>
      </c>
      <c r="V814" s="1">
        <v>100</v>
      </c>
      <c r="W814" s="1"/>
      <c r="X814" s="1"/>
      <c r="AA814" s="2"/>
      <c r="AB814" s="2">
        <v>0</v>
      </c>
      <c r="AC814" s="2"/>
      <c r="AD814" s="2">
        <v>0</v>
      </c>
      <c r="AE814" s="2"/>
      <c r="AF814" s="2"/>
      <c r="AG814" s="1"/>
      <c r="AH814" s="1"/>
      <c r="AI814" s="1">
        <v>20</v>
      </c>
      <c r="AJ814" s="1">
        <v>25</v>
      </c>
      <c r="AK814" s="1">
        <v>30</v>
      </c>
      <c r="AL814" s="2"/>
      <c r="AM814" s="1"/>
      <c r="AN814" s="5" t="s">
        <v>2</v>
      </c>
      <c r="AO814" s="2">
        <v>75</v>
      </c>
      <c r="AP814" s="1"/>
      <c r="AQ814" s="1"/>
      <c r="AR814" s="1"/>
      <c r="AS814" s="1">
        <v>80</v>
      </c>
      <c r="AT814" s="1">
        <v>55</v>
      </c>
      <c r="AU814" s="1">
        <v>65</v>
      </c>
      <c r="AV814" s="1">
        <v>105</v>
      </c>
      <c r="AW814" s="2">
        <v>0</v>
      </c>
      <c r="AX814" s="2"/>
      <c r="AY814" s="2">
        <v>0</v>
      </c>
      <c r="AZ814" s="2"/>
      <c r="BA814" s="2">
        <v>0</v>
      </c>
      <c r="BB814" s="2">
        <v>0</v>
      </c>
      <c r="BC814" s="1"/>
      <c r="BD814" s="1">
        <v>15</v>
      </c>
      <c r="BE814" s="1">
        <v>20</v>
      </c>
      <c r="BF814" s="1">
        <v>25</v>
      </c>
      <c r="BG814" s="1"/>
      <c r="BK814">
        <f t="shared" ref="BK814:BK816" si="245">SUM(S820:AK820)</f>
        <v>4000</v>
      </c>
      <c r="BL814">
        <f t="shared" ref="BL814:BL816" si="246">SUM(S814:AK814)</f>
        <v>285</v>
      </c>
      <c r="BM814">
        <f t="shared" ref="BM814:BM816" si="247">SUM(AO820:BG820)</f>
        <v>8000</v>
      </c>
      <c r="BN814">
        <f t="shared" ref="BN814:BN816" si="248">SUM(AO814:BG814)</f>
        <v>440</v>
      </c>
      <c r="BO814">
        <f t="shared" ref="BO814:BO816" si="249">MAX(MIN(BK814,BN814),MIN(BL814,BM814))</f>
        <v>440</v>
      </c>
    </row>
    <row r="815" spans="2:69" ht="20.55" customHeight="1" thickBot="1" x14ac:dyDescent="0.35">
      <c r="B815" s="28"/>
      <c r="C815" s="2"/>
      <c r="D815" s="2"/>
      <c r="E815" s="26"/>
      <c r="F815" s="2"/>
      <c r="G815" s="4"/>
      <c r="H815" s="2"/>
      <c r="I815" s="26"/>
      <c r="J815" s="2"/>
      <c r="K815" s="4"/>
      <c r="L815" s="2"/>
      <c r="M815" s="2"/>
      <c r="N815" s="4"/>
      <c r="R815" s="5" t="s">
        <v>3</v>
      </c>
      <c r="S815" s="2"/>
      <c r="T815" s="1">
        <v>75</v>
      </c>
      <c r="U815" s="1">
        <v>100</v>
      </c>
      <c r="V815" s="1">
        <v>60</v>
      </c>
      <c r="W815" s="1"/>
      <c r="X815" s="1"/>
      <c r="AA815" s="2"/>
      <c r="AB815" s="2">
        <v>0</v>
      </c>
      <c r="AC815" s="2"/>
      <c r="AD815" s="2">
        <v>0</v>
      </c>
      <c r="AE815" s="2"/>
      <c r="AF815" s="2"/>
      <c r="AG815" s="1"/>
      <c r="AH815" s="1"/>
      <c r="AI815" s="1">
        <v>25</v>
      </c>
      <c r="AJ815" s="1">
        <v>30</v>
      </c>
      <c r="AK815" s="1">
        <v>35</v>
      </c>
      <c r="AL815" s="2"/>
      <c r="AM815" s="1"/>
      <c r="AN815" s="5" t="s">
        <v>3</v>
      </c>
      <c r="AO815" s="2">
        <v>50</v>
      </c>
      <c r="AP815" s="1"/>
      <c r="AQ815" s="1"/>
      <c r="AR815" s="1"/>
      <c r="AS815" s="1">
        <v>45</v>
      </c>
      <c r="AT815" s="1">
        <v>70</v>
      </c>
      <c r="AU815" s="1">
        <v>95</v>
      </c>
      <c r="AV815" s="1">
        <v>55</v>
      </c>
      <c r="AW815" s="2">
        <v>0</v>
      </c>
      <c r="AX815" s="2"/>
      <c r="AY815" s="2">
        <v>0</v>
      </c>
      <c r="AZ815" s="2"/>
      <c r="BA815" s="2">
        <v>0</v>
      </c>
      <c r="BB815" s="2">
        <v>0</v>
      </c>
      <c r="BC815" s="1"/>
      <c r="BD815" s="1">
        <v>20</v>
      </c>
      <c r="BE815" s="1">
        <v>25</v>
      </c>
      <c r="BF815" s="1">
        <v>30</v>
      </c>
      <c r="BG815" s="1"/>
      <c r="BK815">
        <f t="shared" si="245"/>
        <v>4000</v>
      </c>
      <c r="BL815">
        <f t="shared" si="246"/>
        <v>325</v>
      </c>
      <c r="BM815">
        <f t="shared" si="247"/>
        <v>8000</v>
      </c>
      <c r="BN815">
        <f t="shared" si="248"/>
        <v>390</v>
      </c>
      <c r="BO815">
        <f t="shared" si="249"/>
        <v>390</v>
      </c>
    </row>
    <row r="816" spans="2:69" ht="20.55" customHeight="1" x14ac:dyDescent="0.3">
      <c r="B816" s="13" t="s">
        <v>13</v>
      </c>
      <c r="C816" s="2"/>
      <c r="D816" s="2"/>
      <c r="E816" s="13" t="s">
        <v>28</v>
      </c>
      <c r="F816" s="2"/>
      <c r="G816" s="13" t="s">
        <v>27</v>
      </c>
      <c r="H816" s="2"/>
      <c r="I816" s="13" t="s">
        <v>26</v>
      </c>
      <c r="J816" s="2"/>
      <c r="K816" s="13" t="s">
        <v>25</v>
      </c>
      <c r="L816" s="2"/>
      <c r="M816" s="2"/>
      <c r="N816" s="23" t="s">
        <v>24</v>
      </c>
      <c r="R816" s="5" t="s">
        <v>8</v>
      </c>
      <c r="S816" s="2"/>
      <c r="T816" s="1">
        <v>100</v>
      </c>
      <c r="U816" s="1">
        <v>120</v>
      </c>
      <c r="V816" s="1">
        <v>30</v>
      </c>
      <c r="W816" s="1"/>
      <c r="X816" s="1"/>
      <c r="AA816" s="2"/>
      <c r="AB816" s="2">
        <v>0</v>
      </c>
      <c r="AC816" s="2"/>
      <c r="AD816" s="2">
        <v>0</v>
      </c>
      <c r="AE816" s="2"/>
      <c r="AF816" s="2"/>
      <c r="AG816" s="1"/>
      <c r="AH816" s="1"/>
      <c r="AI816" s="1">
        <v>40</v>
      </c>
      <c r="AJ816" s="1">
        <v>45</v>
      </c>
      <c r="AK816" s="1">
        <v>50</v>
      </c>
      <c r="AL816" s="2"/>
      <c r="AM816" s="1"/>
      <c r="AN816" s="5" t="s">
        <v>8</v>
      </c>
      <c r="AO816" s="2">
        <v>25</v>
      </c>
      <c r="AP816" s="1"/>
      <c r="AQ816" s="1"/>
      <c r="AR816" s="1"/>
      <c r="AS816" s="1">
        <v>35</v>
      </c>
      <c r="AT816" s="1">
        <v>110</v>
      </c>
      <c r="AU816" s="1">
        <v>130</v>
      </c>
      <c r="AV816" s="1">
        <v>40</v>
      </c>
      <c r="AW816" s="2">
        <v>0</v>
      </c>
      <c r="AX816" s="2"/>
      <c r="AY816" s="2">
        <v>0</v>
      </c>
      <c r="AZ816" s="2"/>
      <c r="BA816" s="2">
        <v>0</v>
      </c>
      <c r="BB816" s="2">
        <v>0</v>
      </c>
      <c r="BC816" s="1"/>
      <c r="BD816" s="1">
        <v>35</v>
      </c>
      <c r="BE816" s="1">
        <v>40</v>
      </c>
      <c r="BF816" s="1">
        <v>45</v>
      </c>
      <c r="BG816" s="1"/>
      <c r="BK816">
        <f t="shared" si="245"/>
        <v>4000</v>
      </c>
      <c r="BL816">
        <f t="shared" si="246"/>
        <v>385</v>
      </c>
      <c r="BM816">
        <f t="shared" si="247"/>
        <v>8000</v>
      </c>
      <c r="BN816">
        <f t="shared" si="248"/>
        <v>460</v>
      </c>
      <c r="BO816">
        <f t="shared" si="249"/>
        <v>460</v>
      </c>
    </row>
    <row r="817" spans="2:69" ht="20.55" customHeight="1" x14ac:dyDescent="0.3">
      <c r="B817" s="4"/>
      <c r="C817" s="2"/>
      <c r="E817" s="4"/>
      <c r="F817" s="2"/>
      <c r="G817" s="24"/>
      <c r="H817" s="2"/>
      <c r="I817" s="4"/>
      <c r="J817" s="2"/>
      <c r="K817" s="24"/>
      <c r="L817" s="2"/>
      <c r="M817" s="2"/>
      <c r="N817" s="4"/>
      <c r="R817" s="2"/>
      <c r="S817" s="2"/>
      <c r="T817" s="1"/>
      <c r="U817" s="1"/>
      <c r="V817" s="1"/>
      <c r="W817" s="1"/>
      <c r="X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2"/>
      <c r="AM817" s="1"/>
      <c r="AN817" s="2"/>
      <c r="AO817" s="2"/>
      <c r="AP817" s="1"/>
      <c r="AQ817" s="1"/>
      <c r="AR817" s="1"/>
      <c r="AS817" s="1"/>
      <c r="AT817" s="1"/>
      <c r="AU817" s="1"/>
      <c r="AV817" s="1"/>
      <c r="AW817" s="1"/>
      <c r="AX817" s="1"/>
      <c r="AY817" s="1"/>
      <c r="AZ817" s="1"/>
      <c r="BA817" s="1"/>
      <c r="BB817" s="1"/>
      <c r="BC817" s="1"/>
      <c r="BD817" s="1"/>
      <c r="BE817" s="1"/>
      <c r="BF817" s="1"/>
      <c r="BG817" s="1"/>
    </row>
    <row r="818" spans="2:69" x14ac:dyDescent="0.3">
      <c r="B818" s="3" t="s">
        <v>30</v>
      </c>
      <c r="C818" s="10"/>
      <c r="D818" s="10"/>
      <c r="E818" s="3" t="s">
        <v>32</v>
      </c>
      <c r="F818" s="11"/>
      <c r="G818" s="25"/>
      <c r="H818" s="11"/>
      <c r="I818" s="3" t="s">
        <v>36</v>
      </c>
      <c r="J818" s="10"/>
      <c r="K818" s="25"/>
      <c r="L818" s="2"/>
      <c r="M818" s="2"/>
      <c r="N818" s="3" t="s">
        <v>40</v>
      </c>
      <c r="R818" s="2" t="s">
        <v>7</v>
      </c>
      <c r="S818" s="2"/>
      <c r="T818" s="1"/>
      <c r="U818" s="1"/>
      <c r="V818" s="1"/>
      <c r="W818" s="1"/>
      <c r="X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2"/>
      <c r="AM818" s="1"/>
      <c r="AN818" s="2" t="s">
        <v>7</v>
      </c>
      <c r="AO818" s="2"/>
      <c r="AP818" s="1"/>
      <c r="AQ818" s="1"/>
      <c r="AR818" s="1"/>
      <c r="AS818" s="1"/>
      <c r="AT818" s="1"/>
      <c r="AU818" s="1"/>
      <c r="AV818" s="1"/>
      <c r="AW818" s="1"/>
      <c r="AX818" s="1"/>
      <c r="AY818" s="1"/>
      <c r="AZ818" s="1"/>
      <c r="BA818" s="1"/>
      <c r="BB818" s="1"/>
      <c r="BC818" s="1"/>
      <c r="BD818" s="1"/>
      <c r="BE818" s="1"/>
      <c r="BF818" s="1"/>
      <c r="BG818" s="1"/>
    </row>
    <row r="819" spans="2:69" ht="15" thickBot="1" x14ac:dyDescent="0.35">
      <c r="B819" s="4"/>
      <c r="C819" s="2"/>
      <c r="D819" s="2"/>
      <c r="E819" s="4"/>
      <c r="F819" s="4"/>
      <c r="G819" s="26"/>
      <c r="H819" s="2"/>
      <c r="I819" s="4"/>
      <c r="J819" s="4"/>
      <c r="K819" s="26"/>
      <c r="L819" s="2"/>
      <c r="M819" s="2"/>
      <c r="N819" s="4"/>
      <c r="R819" s="5" t="s">
        <v>1</v>
      </c>
      <c r="S819" s="2"/>
      <c r="T819" s="2">
        <v>0</v>
      </c>
      <c r="U819" s="2">
        <v>0</v>
      </c>
      <c r="V819" s="2">
        <v>0</v>
      </c>
      <c r="W819" s="2"/>
      <c r="X819" s="2"/>
      <c r="AA819" s="1"/>
      <c r="AB819" s="1">
        <v>2000</v>
      </c>
      <c r="AC819" s="1"/>
      <c r="AD819" s="1">
        <v>2000</v>
      </c>
      <c r="AE819" s="1"/>
      <c r="AF819" s="1"/>
      <c r="AG819" s="1"/>
      <c r="AH819" s="1"/>
      <c r="AI819" s="1">
        <v>0</v>
      </c>
      <c r="AJ819" s="1">
        <v>0</v>
      </c>
      <c r="AK819" s="1">
        <v>0</v>
      </c>
      <c r="AL819" s="1"/>
      <c r="AM819" s="1"/>
      <c r="AN819" s="5" t="s">
        <v>1</v>
      </c>
      <c r="AO819" s="2">
        <v>0</v>
      </c>
      <c r="AP819" s="2"/>
      <c r="AQ819" s="2"/>
      <c r="AR819" s="2"/>
      <c r="AS819" s="2">
        <v>0</v>
      </c>
      <c r="AT819" s="2">
        <v>0</v>
      </c>
      <c r="AU819" s="2">
        <v>0</v>
      </c>
      <c r="AV819" s="2">
        <v>0</v>
      </c>
      <c r="AW819" s="1">
        <v>2000</v>
      </c>
      <c r="AX819" s="1"/>
      <c r="AY819" s="1">
        <v>2000</v>
      </c>
      <c r="AZ819" s="1"/>
      <c r="BA819" s="1">
        <v>2000</v>
      </c>
      <c r="BB819" s="1">
        <v>2000</v>
      </c>
      <c r="BC819" s="1"/>
      <c r="BD819" s="1">
        <v>0</v>
      </c>
      <c r="BE819" s="1">
        <v>0</v>
      </c>
      <c r="BF819" s="1">
        <v>0</v>
      </c>
      <c r="BG819" s="1"/>
      <c r="BQ819" s="12"/>
    </row>
    <row r="820" spans="2:69" x14ac:dyDescent="0.3">
      <c r="B820" s="13" t="s">
        <v>17</v>
      </c>
      <c r="C820" s="4"/>
      <c r="D820" s="3" t="s">
        <v>18</v>
      </c>
      <c r="E820" s="4"/>
      <c r="F820" s="13" t="s">
        <v>19</v>
      </c>
      <c r="G820" s="4"/>
      <c r="H820" s="3" t="s">
        <v>20</v>
      </c>
      <c r="I820" s="4"/>
      <c r="J820" s="23" t="s">
        <v>21</v>
      </c>
      <c r="K820" s="4"/>
      <c r="L820" s="3" t="s">
        <v>22</v>
      </c>
      <c r="M820" s="4"/>
      <c r="N820" s="13" t="s">
        <v>23</v>
      </c>
      <c r="R820" s="5" t="s">
        <v>2</v>
      </c>
      <c r="S820" s="2"/>
      <c r="T820" s="2">
        <v>0</v>
      </c>
      <c r="U820" s="2">
        <v>0</v>
      </c>
      <c r="V820" s="2">
        <v>0</v>
      </c>
      <c r="W820" s="2"/>
      <c r="X820" s="2"/>
      <c r="AA820" s="1"/>
      <c r="AB820" s="1">
        <v>2000</v>
      </c>
      <c r="AC820" s="1"/>
      <c r="AD820" s="1">
        <v>2000</v>
      </c>
      <c r="AE820" s="1"/>
      <c r="AF820" s="1"/>
      <c r="AG820" s="1"/>
      <c r="AH820" s="1"/>
      <c r="AI820" s="1">
        <v>0</v>
      </c>
      <c r="AJ820" s="1">
        <v>0</v>
      </c>
      <c r="AK820" s="1">
        <v>0</v>
      </c>
      <c r="AL820" s="1"/>
      <c r="AM820" s="1"/>
      <c r="AN820" s="5" t="s">
        <v>2</v>
      </c>
      <c r="AO820" s="2">
        <v>0</v>
      </c>
      <c r="AP820" s="2"/>
      <c r="AQ820" s="2"/>
      <c r="AR820" s="2"/>
      <c r="AS820" s="2">
        <v>0</v>
      </c>
      <c r="AT820" s="2">
        <v>0</v>
      </c>
      <c r="AU820" s="2">
        <v>0</v>
      </c>
      <c r="AV820" s="2">
        <v>0</v>
      </c>
      <c r="AW820" s="1">
        <v>2000</v>
      </c>
      <c r="AX820" s="1"/>
      <c r="AY820" s="1">
        <v>2000</v>
      </c>
      <c r="AZ820" s="1"/>
      <c r="BA820" s="1">
        <v>2000</v>
      </c>
      <c r="BB820" s="1">
        <v>2000</v>
      </c>
      <c r="BC820" s="1"/>
      <c r="BD820" s="1">
        <v>0</v>
      </c>
      <c r="BE820" s="1">
        <v>0</v>
      </c>
      <c r="BF820" s="1">
        <v>0</v>
      </c>
      <c r="BG820" s="1"/>
    </row>
    <row r="821" spans="2:69" x14ac:dyDescent="0.3">
      <c r="B821" s="2"/>
      <c r="C821" s="2"/>
      <c r="D821" s="10"/>
      <c r="E821" s="2"/>
      <c r="F821" s="2"/>
      <c r="G821" s="2"/>
      <c r="H821" s="10"/>
      <c r="I821" s="2"/>
      <c r="J821" s="2"/>
      <c r="R821" s="5" t="s">
        <v>3</v>
      </c>
      <c r="S821" s="2"/>
      <c r="T821" s="2">
        <v>0</v>
      </c>
      <c r="U821" s="2">
        <v>0</v>
      </c>
      <c r="V821" s="2">
        <v>0</v>
      </c>
      <c r="W821" s="2"/>
      <c r="X821" s="2"/>
      <c r="AA821" s="1"/>
      <c r="AB821" s="1">
        <v>2000</v>
      </c>
      <c r="AC821" s="1"/>
      <c r="AD821" s="1">
        <v>2000</v>
      </c>
      <c r="AE821" s="1"/>
      <c r="AF821" s="1"/>
      <c r="AG821" s="1"/>
      <c r="AH821" s="1"/>
      <c r="AI821" s="1">
        <v>0</v>
      </c>
      <c r="AJ821" s="1">
        <v>0</v>
      </c>
      <c r="AK821" s="1">
        <v>0</v>
      </c>
      <c r="AL821" s="2"/>
      <c r="AM821" s="1"/>
      <c r="AN821" s="5" t="s">
        <v>3</v>
      </c>
      <c r="AO821" s="2">
        <v>0</v>
      </c>
      <c r="AP821" s="2"/>
      <c r="AQ821" s="2"/>
      <c r="AR821" s="2"/>
      <c r="AS821" s="2">
        <v>0</v>
      </c>
      <c r="AT821" s="2">
        <v>0</v>
      </c>
      <c r="AU821" s="2">
        <v>0</v>
      </c>
      <c r="AV821" s="2">
        <v>0</v>
      </c>
      <c r="AW821" s="1">
        <v>2000</v>
      </c>
      <c r="AX821" s="1"/>
      <c r="AY821" s="1">
        <v>2000</v>
      </c>
      <c r="AZ821" s="1"/>
      <c r="BA821" s="1">
        <v>2000</v>
      </c>
      <c r="BB821" s="1">
        <v>2000</v>
      </c>
      <c r="BC821" s="1"/>
      <c r="BD821" s="1">
        <v>0</v>
      </c>
      <c r="BE821" s="1">
        <v>0</v>
      </c>
      <c r="BF821" s="1">
        <v>0</v>
      </c>
      <c r="BG821" s="1"/>
    </row>
    <row r="822" spans="2:69" x14ac:dyDescent="0.3">
      <c r="R822" s="5" t="s">
        <v>8</v>
      </c>
      <c r="S822" s="2"/>
      <c r="T822" s="2">
        <v>0</v>
      </c>
      <c r="U822" s="2">
        <v>0</v>
      </c>
      <c r="V822" s="2">
        <v>0</v>
      </c>
      <c r="W822" s="2"/>
      <c r="X822" s="2"/>
      <c r="AA822" s="1"/>
      <c r="AB822" s="1">
        <v>2000</v>
      </c>
      <c r="AC822" s="1"/>
      <c r="AD822" s="1">
        <v>2000</v>
      </c>
      <c r="AE822" s="1"/>
      <c r="AF822" s="1"/>
      <c r="AG822" s="1"/>
      <c r="AH822" s="1"/>
      <c r="AI822" s="1">
        <v>0</v>
      </c>
      <c r="AJ822" s="1">
        <v>0</v>
      </c>
      <c r="AK822" s="1">
        <v>0</v>
      </c>
      <c r="AN822" s="5" t="s">
        <v>8</v>
      </c>
      <c r="AO822" s="2">
        <v>0</v>
      </c>
      <c r="AP822" s="2"/>
      <c r="AQ822" s="2"/>
      <c r="AR822" s="2"/>
      <c r="AS822" s="2">
        <v>0</v>
      </c>
      <c r="AT822" s="2">
        <v>0</v>
      </c>
      <c r="AU822" s="2">
        <v>0</v>
      </c>
      <c r="AV822" s="2">
        <v>0</v>
      </c>
      <c r="AW822" s="1">
        <v>2000</v>
      </c>
      <c r="AX822" s="1"/>
      <c r="AY822" s="1">
        <v>2000</v>
      </c>
      <c r="AZ822" s="1"/>
      <c r="BA822" s="1">
        <v>2000</v>
      </c>
      <c r="BB822" s="1">
        <v>2000</v>
      </c>
      <c r="BC822" s="1"/>
      <c r="BD822" s="1">
        <v>0</v>
      </c>
      <c r="BE822" s="1">
        <v>0</v>
      </c>
      <c r="BF822" s="1">
        <v>0</v>
      </c>
      <c r="BG822" s="1"/>
    </row>
    <row r="826" spans="2:69" ht="20.55" customHeight="1" x14ac:dyDescent="0.3">
      <c r="B826" s="16" t="s">
        <v>16</v>
      </c>
      <c r="D826" s="16" t="s">
        <v>38</v>
      </c>
      <c r="F826" t="s">
        <v>36</v>
      </c>
      <c r="H826" s="16" t="s">
        <v>18</v>
      </c>
      <c r="J826" s="16" t="s">
        <v>34</v>
      </c>
      <c r="L826" t="s">
        <v>32</v>
      </c>
    </row>
    <row r="827" spans="2:69" ht="20.55" customHeight="1" thickBot="1" x14ac:dyDescent="0.35"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H827" s="2"/>
      <c r="AK827" s="2"/>
      <c r="AL827" s="2"/>
      <c r="AM827" s="2"/>
      <c r="AN827" s="2"/>
      <c r="AO827" s="2"/>
      <c r="AQ827" s="2"/>
      <c r="BK827" t="s">
        <v>9</v>
      </c>
      <c r="BL827" t="s">
        <v>9</v>
      </c>
      <c r="BM827" t="s">
        <v>10</v>
      </c>
      <c r="BN827" t="s">
        <v>10</v>
      </c>
      <c r="BO827" t="s">
        <v>11</v>
      </c>
    </row>
    <row r="828" spans="2:69" ht="20.55" customHeight="1" x14ac:dyDescent="0.3">
      <c r="B828" s="13" t="s">
        <v>12</v>
      </c>
      <c r="C828" s="4"/>
      <c r="D828" s="3" t="s">
        <v>14</v>
      </c>
      <c r="E828" s="4"/>
      <c r="F828" s="13" t="s">
        <v>4</v>
      </c>
      <c r="G828" s="4"/>
      <c r="H828" s="3" t="s">
        <v>15</v>
      </c>
      <c r="I828" s="4"/>
      <c r="J828" s="15" t="s">
        <v>6</v>
      </c>
      <c r="K828" s="19"/>
      <c r="L828" s="20"/>
      <c r="M828" s="21"/>
      <c r="N828" s="17" t="s">
        <v>5</v>
      </c>
      <c r="R828" s="2" t="s">
        <v>0</v>
      </c>
      <c r="S828" s="2" t="s">
        <v>5</v>
      </c>
      <c r="T828" s="2" t="s">
        <v>6</v>
      </c>
      <c r="U828" s="2" t="s">
        <v>4</v>
      </c>
      <c r="V828" s="2" t="s">
        <v>12</v>
      </c>
      <c r="W828" s="2" t="s">
        <v>23</v>
      </c>
      <c r="X828" s="2" t="s">
        <v>21</v>
      </c>
      <c r="Y828" s="2" t="s">
        <v>19</v>
      </c>
      <c r="Z828" s="2" t="s">
        <v>17</v>
      </c>
      <c r="AA828" s="2" t="s">
        <v>24</v>
      </c>
      <c r="AB828" s="1" t="s">
        <v>25</v>
      </c>
      <c r="AC828" s="2" t="s">
        <v>26</v>
      </c>
      <c r="AD828" s="2" t="s">
        <v>41</v>
      </c>
      <c r="AE828" s="2" t="s">
        <v>42</v>
      </c>
      <c r="AF828" s="2" t="s">
        <v>43</v>
      </c>
      <c r="AH828" s="2" t="s">
        <v>44</v>
      </c>
      <c r="AI828" s="2" t="s">
        <v>45</v>
      </c>
      <c r="AJ828" s="2" t="s">
        <v>46</v>
      </c>
      <c r="AK828" s="2" t="s">
        <v>47</v>
      </c>
      <c r="AL828" s="2"/>
      <c r="AM828" s="1"/>
      <c r="AN828" s="2" t="s">
        <v>0</v>
      </c>
      <c r="AO828" s="2" t="s">
        <v>5</v>
      </c>
      <c r="AP828" s="2" t="s">
        <v>6</v>
      </c>
      <c r="AQ828" s="2" t="s">
        <v>4</v>
      </c>
      <c r="AR828" s="2" t="s">
        <v>12</v>
      </c>
      <c r="AS828" s="2" t="s">
        <v>23</v>
      </c>
      <c r="AT828" s="2" t="s">
        <v>21</v>
      </c>
      <c r="AU828" s="2" t="s">
        <v>19</v>
      </c>
      <c r="AV828" s="2" t="s">
        <v>17</v>
      </c>
      <c r="AW828" s="2" t="s">
        <v>24</v>
      </c>
      <c r="AX828" s="1" t="s">
        <v>25</v>
      </c>
      <c r="AY828" s="2" t="s">
        <v>26</v>
      </c>
      <c r="AZ828" s="2" t="s">
        <v>41</v>
      </c>
      <c r="BA828" s="2" t="s">
        <v>42</v>
      </c>
      <c r="BB828" s="2" t="s">
        <v>43</v>
      </c>
      <c r="BD828" s="2" t="s">
        <v>44</v>
      </c>
      <c r="BE828" s="2" t="s">
        <v>45</v>
      </c>
      <c r="BF828" s="2" t="s">
        <v>46</v>
      </c>
      <c r="BG828" s="2" t="s">
        <v>47</v>
      </c>
      <c r="BK828" t="s">
        <v>48</v>
      </c>
      <c r="BL828" t="s">
        <v>0</v>
      </c>
      <c r="BM828" t="s">
        <v>48</v>
      </c>
      <c r="BN828" t="s">
        <v>0</v>
      </c>
    </row>
    <row r="829" spans="2:69" ht="20.55" customHeight="1" x14ac:dyDescent="0.3">
      <c r="B829" s="28"/>
      <c r="C829" s="2"/>
      <c r="D829" s="2"/>
      <c r="E829" s="24"/>
      <c r="F829" s="4"/>
      <c r="G829" s="4"/>
      <c r="H829" s="2"/>
      <c r="I829" s="24"/>
      <c r="J829" s="25"/>
      <c r="K829" s="24"/>
      <c r="L829" s="2"/>
      <c r="M829" s="2"/>
      <c r="N829" s="4"/>
      <c r="R829" s="5" t="s">
        <v>1</v>
      </c>
      <c r="S829" s="2"/>
      <c r="T829" s="1">
        <v>25</v>
      </c>
      <c r="U829" s="1">
        <v>30</v>
      </c>
      <c r="V829" s="1">
        <v>120</v>
      </c>
      <c r="W829" s="1"/>
      <c r="X829" s="1"/>
      <c r="AA829" s="2"/>
      <c r="AB829" s="2"/>
      <c r="AC829" s="2"/>
      <c r="AD829" s="2">
        <v>0</v>
      </c>
      <c r="AE829" s="2"/>
      <c r="AF829" s="2"/>
      <c r="AG829" s="1"/>
      <c r="AH829" s="1"/>
      <c r="AI829" s="1">
        <v>30</v>
      </c>
      <c r="AJ829" s="1">
        <v>35</v>
      </c>
      <c r="AK829" s="1">
        <v>40</v>
      </c>
      <c r="AL829" s="2"/>
      <c r="AM829" s="1"/>
      <c r="AN829" s="5" t="s">
        <v>1</v>
      </c>
      <c r="AO829" s="2">
        <v>100</v>
      </c>
      <c r="AP829" s="1"/>
      <c r="AQ829" s="1"/>
      <c r="AR829" s="1"/>
      <c r="AS829" s="1">
        <v>90</v>
      </c>
      <c r="AT829" s="1">
        <v>15</v>
      </c>
      <c r="AU829" s="1">
        <v>20</v>
      </c>
      <c r="AV829" s="1">
        <v>110</v>
      </c>
      <c r="AW829" s="2">
        <v>0</v>
      </c>
      <c r="AX829" s="2">
        <v>0</v>
      </c>
      <c r="AY829" s="2">
        <v>0</v>
      </c>
      <c r="AZ829" s="2"/>
      <c r="BA829" s="2">
        <v>0</v>
      </c>
      <c r="BB829" s="2">
        <v>0</v>
      </c>
      <c r="BC829" s="1"/>
      <c r="BD829" s="1">
        <v>25</v>
      </c>
      <c r="BE829" s="1">
        <v>30</v>
      </c>
      <c r="BF829" s="1">
        <v>35</v>
      </c>
      <c r="BG829" s="1"/>
      <c r="BK829">
        <f>SUM(S835:AK835)</f>
        <v>2000</v>
      </c>
      <c r="BL829">
        <f>SUM(S829:AK829)</f>
        <v>280</v>
      </c>
      <c r="BM829">
        <f>SUM(AO835:BG835)</f>
        <v>10000</v>
      </c>
      <c r="BN829">
        <f>SUM(AO829:BG829)</f>
        <v>425</v>
      </c>
      <c r="BO829">
        <f>MAX(MIN(BK829,BN829),MIN(BL829,BM829))</f>
        <v>425</v>
      </c>
    </row>
    <row r="830" spans="2:69" ht="20.55" customHeight="1" x14ac:dyDescent="0.3">
      <c r="B830" s="29"/>
      <c r="C830" s="10"/>
      <c r="D830" s="18"/>
      <c r="E830" s="25"/>
      <c r="F830" s="2"/>
      <c r="G830" s="3" t="s">
        <v>33</v>
      </c>
      <c r="H830" s="10"/>
      <c r="I830" s="25"/>
      <c r="J830" s="10"/>
      <c r="K830" s="25"/>
      <c r="L830" s="2"/>
      <c r="M830" s="2"/>
      <c r="N830" s="3" t="s">
        <v>39</v>
      </c>
      <c r="R830" s="5" t="s">
        <v>2</v>
      </c>
      <c r="S830" s="2"/>
      <c r="T830" s="1">
        <v>50</v>
      </c>
      <c r="U830" s="1">
        <v>60</v>
      </c>
      <c r="V830" s="1">
        <v>100</v>
      </c>
      <c r="W830" s="1"/>
      <c r="X830" s="1"/>
      <c r="AA830" s="2"/>
      <c r="AB830" s="2"/>
      <c r="AC830" s="2"/>
      <c r="AD830" s="2">
        <v>0</v>
      </c>
      <c r="AE830" s="2"/>
      <c r="AF830" s="2"/>
      <c r="AG830" s="1"/>
      <c r="AH830" s="1"/>
      <c r="AI830" s="1">
        <v>20</v>
      </c>
      <c r="AJ830" s="1">
        <v>25</v>
      </c>
      <c r="AK830" s="1">
        <v>30</v>
      </c>
      <c r="AL830" s="2"/>
      <c r="AM830" s="1"/>
      <c r="AN830" s="5" t="s">
        <v>2</v>
      </c>
      <c r="AO830" s="2">
        <v>75</v>
      </c>
      <c r="AP830" s="1"/>
      <c r="AQ830" s="1"/>
      <c r="AR830" s="1"/>
      <c r="AS830" s="1">
        <v>80</v>
      </c>
      <c r="AT830" s="1">
        <v>55</v>
      </c>
      <c r="AU830" s="1">
        <v>65</v>
      </c>
      <c r="AV830" s="1">
        <v>105</v>
      </c>
      <c r="AW830" s="2">
        <v>0</v>
      </c>
      <c r="AX830" s="2">
        <v>0</v>
      </c>
      <c r="AY830" s="2">
        <v>0</v>
      </c>
      <c r="AZ830" s="2"/>
      <c r="BA830" s="2">
        <v>0</v>
      </c>
      <c r="BB830" s="2">
        <v>0</v>
      </c>
      <c r="BC830" s="1"/>
      <c r="BD830" s="1">
        <v>15</v>
      </c>
      <c r="BE830" s="1">
        <v>20</v>
      </c>
      <c r="BF830" s="1">
        <v>25</v>
      </c>
      <c r="BG830" s="1"/>
      <c r="BK830">
        <f t="shared" ref="BK830:BK832" si="250">SUM(S836:AK836)</f>
        <v>2000</v>
      </c>
      <c r="BL830">
        <f t="shared" ref="BL830:BL832" si="251">SUM(S830:AK830)</f>
        <v>285</v>
      </c>
      <c r="BM830">
        <f t="shared" ref="BM830:BM832" si="252">SUM(AO836:BG836)</f>
        <v>10000</v>
      </c>
      <c r="BN830">
        <f t="shared" ref="BN830:BN832" si="253">SUM(AO830:BG830)</f>
        <v>440</v>
      </c>
      <c r="BO830">
        <f t="shared" ref="BO830:BO832" si="254">MAX(MIN(BK830,BN830),MIN(BL830,BM830))</f>
        <v>440</v>
      </c>
    </row>
    <row r="831" spans="2:69" ht="20.55" customHeight="1" thickBot="1" x14ac:dyDescent="0.35">
      <c r="B831" s="28"/>
      <c r="C831" s="2"/>
      <c r="D831" s="2"/>
      <c r="E831" s="26"/>
      <c r="F831" s="2"/>
      <c r="G831" s="4"/>
      <c r="H831" s="2"/>
      <c r="I831" s="26"/>
      <c r="J831" s="2"/>
      <c r="K831" s="26"/>
      <c r="L831" s="2"/>
      <c r="M831" s="2"/>
      <c r="N831" s="4"/>
      <c r="R831" s="5" t="s">
        <v>3</v>
      </c>
      <c r="S831" s="2"/>
      <c r="T831" s="1">
        <v>75</v>
      </c>
      <c r="U831" s="1">
        <v>100</v>
      </c>
      <c r="V831" s="1">
        <v>60</v>
      </c>
      <c r="W831" s="1"/>
      <c r="X831" s="1"/>
      <c r="AA831" s="2"/>
      <c r="AB831" s="2"/>
      <c r="AC831" s="2"/>
      <c r="AD831" s="2">
        <v>0</v>
      </c>
      <c r="AE831" s="2"/>
      <c r="AF831" s="2"/>
      <c r="AG831" s="1"/>
      <c r="AH831" s="1"/>
      <c r="AI831" s="1">
        <v>25</v>
      </c>
      <c r="AJ831" s="1">
        <v>30</v>
      </c>
      <c r="AK831" s="1">
        <v>35</v>
      </c>
      <c r="AL831" s="2"/>
      <c r="AM831" s="1"/>
      <c r="AN831" s="5" t="s">
        <v>3</v>
      </c>
      <c r="AO831" s="2">
        <v>50</v>
      </c>
      <c r="AP831" s="1"/>
      <c r="AQ831" s="1"/>
      <c r="AR831" s="1"/>
      <c r="AS831" s="1">
        <v>45</v>
      </c>
      <c r="AT831" s="1">
        <v>70</v>
      </c>
      <c r="AU831" s="1">
        <v>95</v>
      </c>
      <c r="AV831" s="1">
        <v>55</v>
      </c>
      <c r="AW831" s="2">
        <v>0</v>
      </c>
      <c r="AX831" s="2">
        <v>0</v>
      </c>
      <c r="AY831" s="2">
        <v>0</v>
      </c>
      <c r="AZ831" s="2"/>
      <c r="BA831" s="2">
        <v>0</v>
      </c>
      <c r="BB831" s="2">
        <v>0</v>
      </c>
      <c r="BC831" s="1"/>
      <c r="BD831" s="1">
        <v>20</v>
      </c>
      <c r="BE831" s="1">
        <v>25</v>
      </c>
      <c r="BF831" s="1">
        <v>30</v>
      </c>
      <c r="BG831" s="1"/>
      <c r="BK831">
        <f t="shared" si="250"/>
        <v>2000</v>
      </c>
      <c r="BL831">
        <f t="shared" si="251"/>
        <v>325</v>
      </c>
      <c r="BM831">
        <f t="shared" si="252"/>
        <v>10000</v>
      </c>
      <c r="BN831">
        <f t="shared" si="253"/>
        <v>390</v>
      </c>
      <c r="BO831">
        <f t="shared" si="254"/>
        <v>390</v>
      </c>
    </row>
    <row r="832" spans="2:69" ht="20.55" customHeight="1" x14ac:dyDescent="0.3">
      <c r="B832" s="13" t="s">
        <v>13</v>
      </c>
      <c r="C832" s="2"/>
      <c r="D832" s="2"/>
      <c r="E832" s="13" t="s">
        <v>28</v>
      </c>
      <c r="F832" s="2"/>
      <c r="G832" s="13" t="s">
        <v>27</v>
      </c>
      <c r="H832" s="2"/>
      <c r="I832" s="13" t="s">
        <v>26</v>
      </c>
      <c r="J832" s="2"/>
      <c r="K832" s="13" t="s">
        <v>25</v>
      </c>
      <c r="L832" s="2"/>
      <c r="M832" s="2"/>
      <c r="N832" s="23" t="s">
        <v>24</v>
      </c>
      <c r="R832" s="5" t="s">
        <v>8</v>
      </c>
      <c r="S832" s="2"/>
      <c r="T832" s="1">
        <v>100</v>
      </c>
      <c r="U832" s="1">
        <v>120</v>
      </c>
      <c r="V832" s="1">
        <v>30</v>
      </c>
      <c r="W832" s="1"/>
      <c r="X832" s="1"/>
      <c r="AA832" s="2"/>
      <c r="AB832" s="2"/>
      <c r="AC832" s="2"/>
      <c r="AD832" s="2">
        <v>0</v>
      </c>
      <c r="AE832" s="2"/>
      <c r="AF832" s="2"/>
      <c r="AG832" s="1"/>
      <c r="AH832" s="1"/>
      <c r="AI832" s="1">
        <v>40</v>
      </c>
      <c r="AJ832" s="1">
        <v>45</v>
      </c>
      <c r="AK832" s="1">
        <v>50</v>
      </c>
      <c r="AL832" s="2"/>
      <c r="AM832" s="1"/>
      <c r="AN832" s="5" t="s">
        <v>8</v>
      </c>
      <c r="AO832" s="2">
        <v>25</v>
      </c>
      <c r="AP832" s="1"/>
      <c r="AQ832" s="1"/>
      <c r="AR832" s="1"/>
      <c r="AS832" s="1">
        <v>35</v>
      </c>
      <c r="AT832" s="1">
        <v>110</v>
      </c>
      <c r="AU832" s="1">
        <v>130</v>
      </c>
      <c r="AV832" s="1">
        <v>40</v>
      </c>
      <c r="AW832" s="2">
        <v>0</v>
      </c>
      <c r="AX832" s="2">
        <v>0</v>
      </c>
      <c r="AY832" s="2">
        <v>0</v>
      </c>
      <c r="AZ832" s="2"/>
      <c r="BA832" s="2">
        <v>0</v>
      </c>
      <c r="BB832" s="2">
        <v>0</v>
      </c>
      <c r="BC832" s="1"/>
      <c r="BD832" s="1">
        <v>35</v>
      </c>
      <c r="BE832" s="1">
        <v>40</v>
      </c>
      <c r="BF832" s="1">
        <v>45</v>
      </c>
      <c r="BG832" s="1"/>
      <c r="BK832">
        <f t="shared" si="250"/>
        <v>2000</v>
      </c>
      <c r="BL832">
        <f t="shared" si="251"/>
        <v>385</v>
      </c>
      <c r="BM832">
        <f t="shared" si="252"/>
        <v>10000</v>
      </c>
      <c r="BN832">
        <f t="shared" si="253"/>
        <v>460</v>
      </c>
      <c r="BO832">
        <f t="shared" si="254"/>
        <v>460</v>
      </c>
    </row>
    <row r="833" spans="2:69" ht="20.55" customHeight="1" x14ac:dyDescent="0.3">
      <c r="B833" s="4"/>
      <c r="C833" s="2"/>
      <c r="E833" s="4"/>
      <c r="F833" s="2"/>
      <c r="G833" s="24"/>
      <c r="H833" s="2"/>
      <c r="I833" s="4"/>
      <c r="J833" s="2"/>
      <c r="K833" s="4"/>
      <c r="L833" s="2"/>
      <c r="M833" s="2"/>
      <c r="N833" s="4"/>
      <c r="R833" s="2"/>
      <c r="S833" s="2"/>
      <c r="T833" s="1"/>
      <c r="U833" s="1"/>
      <c r="V833" s="1"/>
      <c r="W833" s="1"/>
      <c r="X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2"/>
      <c r="AM833" s="1"/>
      <c r="AN833" s="2"/>
      <c r="AO833" s="2"/>
      <c r="AP833" s="1"/>
      <c r="AQ833" s="1"/>
      <c r="AR833" s="1"/>
      <c r="AS833" s="1"/>
      <c r="AT833" s="1"/>
      <c r="AU833" s="1"/>
      <c r="AV833" s="1"/>
      <c r="AW833" s="1"/>
      <c r="AX833" s="1"/>
      <c r="AY833" s="1"/>
      <c r="AZ833" s="1"/>
      <c r="BA833" s="1"/>
      <c r="BB833" s="1"/>
      <c r="BC833" s="1"/>
      <c r="BD833" s="1"/>
      <c r="BE833" s="1"/>
      <c r="BF833" s="1"/>
      <c r="BG833" s="1"/>
    </row>
    <row r="834" spans="2:69" x14ac:dyDescent="0.3">
      <c r="B834" s="3" t="s">
        <v>30</v>
      </c>
      <c r="C834" s="10"/>
      <c r="D834" s="10"/>
      <c r="E834" s="3" t="s">
        <v>32</v>
      </c>
      <c r="F834" s="11"/>
      <c r="G834" s="25"/>
      <c r="H834" s="11"/>
      <c r="I834" s="3" t="s">
        <v>36</v>
      </c>
      <c r="J834" s="10"/>
      <c r="K834" s="3" t="s">
        <v>38</v>
      </c>
      <c r="L834" s="2"/>
      <c r="M834" s="2"/>
      <c r="N834" s="3" t="s">
        <v>40</v>
      </c>
      <c r="R834" s="2" t="s">
        <v>7</v>
      </c>
      <c r="S834" s="2"/>
      <c r="T834" s="1"/>
      <c r="U834" s="1"/>
      <c r="V834" s="1"/>
      <c r="W834" s="1"/>
      <c r="X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2"/>
      <c r="AM834" s="1"/>
      <c r="AN834" s="2" t="s">
        <v>7</v>
      </c>
      <c r="AO834" s="2"/>
      <c r="AP834" s="1"/>
      <c r="AQ834" s="1"/>
      <c r="AR834" s="1"/>
      <c r="AS834" s="1"/>
      <c r="AT834" s="1"/>
      <c r="AU834" s="1"/>
      <c r="AV834" s="1"/>
      <c r="AW834" s="1"/>
      <c r="AX834" s="1"/>
      <c r="AY834" s="1"/>
      <c r="AZ834" s="1"/>
      <c r="BA834" s="1"/>
      <c r="BB834" s="1"/>
      <c r="BC834" s="1"/>
      <c r="BD834" s="1"/>
      <c r="BE834" s="1"/>
      <c r="BF834" s="1"/>
      <c r="BG834" s="1"/>
    </row>
    <row r="835" spans="2:69" ht="15" thickBot="1" x14ac:dyDescent="0.35">
      <c r="B835" s="4"/>
      <c r="C835" s="2"/>
      <c r="D835" s="2"/>
      <c r="E835" s="4"/>
      <c r="F835" s="4"/>
      <c r="G835" s="26"/>
      <c r="H835" s="2"/>
      <c r="I835" s="4"/>
      <c r="J835" s="4"/>
      <c r="K835" s="4"/>
      <c r="L835" s="2"/>
      <c r="M835" s="2"/>
      <c r="N835" s="4"/>
      <c r="R835" s="5" t="s">
        <v>1</v>
      </c>
      <c r="S835" s="2"/>
      <c r="T835" s="2">
        <v>0</v>
      </c>
      <c r="U835" s="2">
        <v>0</v>
      </c>
      <c r="V835" s="2">
        <v>0</v>
      </c>
      <c r="W835" s="2"/>
      <c r="X835" s="2"/>
      <c r="AA835" s="1"/>
      <c r="AB835" s="1"/>
      <c r="AC835" s="1"/>
      <c r="AD835" s="1">
        <v>2000</v>
      </c>
      <c r="AE835" s="1"/>
      <c r="AF835" s="1"/>
      <c r="AG835" s="1"/>
      <c r="AH835" s="1"/>
      <c r="AI835" s="1">
        <v>0</v>
      </c>
      <c r="AJ835" s="1">
        <v>0</v>
      </c>
      <c r="AK835" s="1">
        <v>0</v>
      </c>
      <c r="AL835" s="1"/>
      <c r="AM835" s="1"/>
      <c r="AN835" s="5" t="s">
        <v>1</v>
      </c>
      <c r="AO835" s="2">
        <v>0</v>
      </c>
      <c r="AP835" s="2"/>
      <c r="AQ835" s="2"/>
      <c r="AR835" s="2"/>
      <c r="AS835" s="2">
        <v>0</v>
      </c>
      <c r="AT835" s="2">
        <v>0</v>
      </c>
      <c r="AU835" s="2">
        <v>0</v>
      </c>
      <c r="AV835" s="2">
        <v>0</v>
      </c>
      <c r="AW835" s="1">
        <v>2000</v>
      </c>
      <c r="AX835" s="1">
        <v>2000</v>
      </c>
      <c r="AY835" s="1">
        <v>2000</v>
      </c>
      <c r="AZ835" s="1"/>
      <c r="BA835" s="1">
        <v>2000</v>
      </c>
      <c r="BB835" s="1">
        <v>2000</v>
      </c>
      <c r="BC835" s="1"/>
      <c r="BD835" s="1">
        <v>0</v>
      </c>
      <c r="BE835" s="1">
        <v>0</v>
      </c>
      <c r="BF835" s="1">
        <v>0</v>
      </c>
      <c r="BG835" s="1"/>
      <c r="BQ835" s="12"/>
    </row>
    <row r="836" spans="2:69" x14ac:dyDescent="0.3">
      <c r="B836" s="13" t="s">
        <v>17</v>
      </c>
      <c r="C836" s="4"/>
      <c r="D836" s="3" t="s">
        <v>18</v>
      </c>
      <c r="E836" s="4"/>
      <c r="F836" s="13" t="s">
        <v>19</v>
      </c>
      <c r="G836" s="4"/>
      <c r="H836" s="3" t="s">
        <v>20</v>
      </c>
      <c r="I836" s="4"/>
      <c r="J836" s="23" t="s">
        <v>21</v>
      </c>
      <c r="K836" s="4"/>
      <c r="L836" s="3" t="s">
        <v>22</v>
      </c>
      <c r="M836" s="4"/>
      <c r="N836" s="13" t="s">
        <v>23</v>
      </c>
      <c r="R836" s="5" t="s">
        <v>2</v>
      </c>
      <c r="S836" s="2"/>
      <c r="T836" s="2">
        <v>0</v>
      </c>
      <c r="U836" s="2">
        <v>0</v>
      </c>
      <c r="V836" s="2">
        <v>0</v>
      </c>
      <c r="W836" s="2"/>
      <c r="X836" s="2"/>
      <c r="AA836" s="1"/>
      <c r="AB836" s="1"/>
      <c r="AC836" s="1"/>
      <c r="AD836" s="1">
        <v>2000</v>
      </c>
      <c r="AE836" s="1"/>
      <c r="AF836" s="1"/>
      <c r="AG836" s="1"/>
      <c r="AH836" s="1"/>
      <c r="AI836" s="1">
        <v>0</v>
      </c>
      <c r="AJ836" s="1">
        <v>0</v>
      </c>
      <c r="AK836" s="1">
        <v>0</v>
      </c>
      <c r="AL836" s="1"/>
      <c r="AM836" s="1"/>
      <c r="AN836" s="5" t="s">
        <v>2</v>
      </c>
      <c r="AO836" s="2">
        <v>0</v>
      </c>
      <c r="AP836" s="2"/>
      <c r="AQ836" s="2"/>
      <c r="AR836" s="2"/>
      <c r="AS836" s="2">
        <v>0</v>
      </c>
      <c r="AT836" s="2">
        <v>0</v>
      </c>
      <c r="AU836" s="2">
        <v>0</v>
      </c>
      <c r="AV836" s="2">
        <v>0</v>
      </c>
      <c r="AW836" s="1">
        <v>2000</v>
      </c>
      <c r="AX836" s="1">
        <v>2000</v>
      </c>
      <c r="AY836" s="1">
        <v>2000</v>
      </c>
      <c r="AZ836" s="1"/>
      <c r="BA836" s="1">
        <v>2000</v>
      </c>
      <c r="BB836" s="1">
        <v>2000</v>
      </c>
      <c r="BC836" s="1"/>
      <c r="BD836" s="1">
        <v>0</v>
      </c>
      <c r="BE836" s="1">
        <v>0</v>
      </c>
      <c r="BF836" s="1">
        <v>0</v>
      </c>
      <c r="BG836" s="1"/>
    </row>
    <row r="837" spans="2:69" x14ac:dyDescent="0.3">
      <c r="B837" s="2"/>
      <c r="C837" s="2"/>
      <c r="D837" s="10"/>
      <c r="E837" s="2"/>
      <c r="F837" s="2"/>
      <c r="G837" s="2"/>
      <c r="H837" s="10"/>
      <c r="I837" s="2"/>
      <c r="J837" s="2"/>
      <c r="R837" s="5" t="s">
        <v>3</v>
      </c>
      <c r="S837" s="2"/>
      <c r="T837" s="2">
        <v>0</v>
      </c>
      <c r="U837" s="2">
        <v>0</v>
      </c>
      <c r="V837" s="2">
        <v>0</v>
      </c>
      <c r="W837" s="2"/>
      <c r="X837" s="2"/>
      <c r="AA837" s="1"/>
      <c r="AB837" s="1"/>
      <c r="AC837" s="1"/>
      <c r="AD837" s="1">
        <v>2000</v>
      </c>
      <c r="AE837" s="1"/>
      <c r="AF837" s="1"/>
      <c r="AG837" s="1"/>
      <c r="AH837" s="1"/>
      <c r="AI837" s="1">
        <v>0</v>
      </c>
      <c r="AJ837" s="1">
        <v>0</v>
      </c>
      <c r="AK837" s="1">
        <v>0</v>
      </c>
      <c r="AL837" s="2"/>
      <c r="AM837" s="1"/>
      <c r="AN837" s="5" t="s">
        <v>3</v>
      </c>
      <c r="AO837" s="2">
        <v>0</v>
      </c>
      <c r="AP837" s="2"/>
      <c r="AQ837" s="2"/>
      <c r="AR837" s="2"/>
      <c r="AS837" s="2">
        <v>0</v>
      </c>
      <c r="AT837" s="2">
        <v>0</v>
      </c>
      <c r="AU837" s="2">
        <v>0</v>
      </c>
      <c r="AV837" s="2">
        <v>0</v>
      </c>
      <c r="AW837" s="1">
        <v>2000</v>
      </c>
      <c r="AX837" s="1">
        <v>2000</v>
      </c>
      <c r="AY837" s="1">
        <v>2000</v>
      </c>
      <c r="AZ837" s="1"/>
      <c r="BA837" s="1">
        <v>2000</v>
      </c>
      <c r="BB837" s="1">
        <v>2000</v>
      </c>
      <c r="BC837" s="1"/>
      <c r="BD837" s="1">
        <v>0</v>
      </c>
      <c r="BE837" s="1">
        <v>0</v>
      </c>
      <c r="BF837" s="1">
        <v>0</v>
      </c>
      <c r="BG837" s="1"/>
    </row>
    <row r="838" spans="2:69" x14ac:dyDescent="0.3">
      <c r="R838" s="5" t="s">
        <v>8</v>
      </c>
      <c r="S838" s="2"/>
      <c r="T838" s="2">
        <v>0</v>
      </c>
      <c r="U838" s="2">
        <v>0</v>
      </c>
      <c r="V838" s="2">
        <v>0</v>
      </c>
      <c r="W838" s="2"/>
      <c r="X838" s="2"/>
      <c r="AA838" s="1"/>
      <c r="AB838" s="1"/>
      <c r="AC838" s="1"/>
      <c r="AD838" s="1">
        <v>2000</v>
      </c>
      <c r="AE838" s="1"/>
      <c r="AF838" s="1"/>
      <c r="AG838" s="1"/>
      <c r="AH838" s="1"/>
      <c r="AI838" s="1">
        <v>0</v>
      </c>
      <c r="AJ838" s="1">
        <v>0</v>
      </c>
      <c r="AK838" s="1">
        <v>0</v>
      </c>
      <c r="AN838" s="5" t="s">
        <v>8</v>
      </c>
      <c r="AO838" s="2">
        <v>0</v>
      </c>
      <c r="AP838" s="2"/>
      <c r="AQ838" s="2"/>
      <c r="AR838" s="2"/>
      <c r="AS838" s="2">
        <v>0</v>
      </c>
      <c r="AT838" s="2">
        <v>0</v>
      </c>
      <c r="AU838" s="2">
        <v>0</v>
      </c>
      <c r="AV838" s="2">
        <v>0</v>
      </c>
      <c r="AW838" s="1">
        <v>2000</v>
      </c>
      <c r="AX838" s="1">
        <v>2000</v>
      </c>
      <c r="AY838" s="1">
        <v>2000</v>
      </c>
      <c r="AZ838" s="1"/>
      <c r="BA838" s="1">
        <v>2000</v>
      </c>
      <c r="BB838" s="1">
        <v>2000</v>
      </c>
      <c r="BC838" s="1"/>
      <c r="BD838" s="1">
        <v>0</v>
      </c>
      <c r="BE838" s="1">
        <v>0</v>
      </c>
      <c r="BF838" s="1">
        <v>0</v>
      </c>
      <c r="BG838" s="1"/>
    </row>
    <row r="842" spans="2:69" ht="20.55" customHeight="1" x14ac:dyDescent="0.3">
      <c r="B842" s="16" t="s">
        <v>16</v>
      </c>
      <c r="D842" s="16" t="s">
        <v>38</v>
      </c>
      <c r="F842" t="s">
        <v>36</v>
      </c>
      <c r="H842" s="16" t="s">
        <v>18</v>
      </c>
      <c r="J842" s="16" t="s">
        <v>34</v>
      </c>
      <c r="L842" t="s">
        <v>32</v>
      </c>
    </row>
    <row r="843" spans="2:69" ht="20.55" customHeight="1" thickBot="1" x14ac:dyDescent="0.35"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H843" s="2"/>
      <c r="AK843" s="2"/>
      <c r="AL843" s="2"/>
      <c r="AM843" s="2"/>
      <c r="AN843" s="2"/>
      <c r="AO843" s="2"/>
      <c r="AQ843" s="2"/>
      <c r="BK843" t="s">
        <v>9</v>
      </c>
      <c r="BL843" t="s">
        <v>9</v>
      </c>
      <c r="BM843" t="s">
        <v>10</v>
      </c>
      <c r="BN843" t="s">
        <v>10</v>
      </c>
      <c r="BO843" t="s">
        <v>11</v>
      </c>
    </row>
    <row r="844" spans="2:69" ht="20.55" customHeight="1" x14ac:dyDescent="0.3">
      <c r="B844" s="13" t="s">
        <v>12</v>
      </c>
      <c r="C844" s="4"/>
      <c r="D844" s="3" t="s">
        <v>14</v>
      </c>
      <c r="E844" s="4"/>
      <c r="F844" s="13" t="s">
        <v>4</v>
      </c>
      <c r="G844" s="4"/>
      <c r="H844" s="3" t="s">
        <v>15</v>
      </c>
      <c r="I844" s="4"/>
      <c r="J844" s="15" t="s">
        <v>6</v>
      </c>
      <c r="K844" s="19"/>
      <c r="L844" s="20"/>
      <c r="M844" s="21"/>
      <c r="N844" s="17" t="s">
        <v>5</v>
      </c>
      <c r="R844" s="2" t="s">
        <v>0</v>
      </c>
      <c r="S844" s="2" t="s">
        <v>5</v>
      </c>
      <c r="T844" s="2" t="s">
        <v>6</v>
      </c>
      <c r="U844" s="2" t="s">
        <v>4</v>
      </c>
      <c r="V844" s="2" t="s">
        <v>12</v>
      </c>
      <c r="W844" s="2" t="s">
        <v>23</v>
      </c>
      <c r="X844" s="2" t="s">
        <v>21</v>
      </c>
      <c r="Y844" s="2" t="s">
        <v>19</v>
      </c>
      <c r="Z844" s="2" t="s">
        <v>17</v>
      </c>
      <c r="AA844" s="2" t="s">
        <v>24</v>
      </c>
      <c r="AB844" s="1" t="s">
        <v>25</v>
      </c>
      <c r="AC844" s="2" t="s">
        <v>26</v>
      </c>
      <c r="AD844" s="2" t="s">
        <v>41</v>
      </c>
      <c r="AE844" s="2" t="s">
        <v>42</v>
      </c>
      <c r="AF844" s="2" t="s">
        <v>43</v>
      </c>
      <c r="AH844" s="2" t="s">
        <v>44</v>
      </c>
      <c r="AI844" s="2" t="s">
        <v>45</v>
      </c>
      <c r="AJ844" s="2" t="s">
        <v>46</v>
      </c>
      <c r="AK844" s="2" t="s">
        <v>47</v>
      </c>
      <c r="AL844" s="2"/>
      <c r="AM844" s="1"/>
      <c r="AN844" s="2" t="s">
        <v>0</v>
      </c>
      <c r="AO844" s="2" t="s">
        <v>5</v>
      </c>
      <c r="AP844" s="2" t="s">
        <v>6</v>
      </c>
      <c r="AQ844" s="2" t="s">
        <v>4</v>
      </c>
      <c r="AR844" s="2" t="s">
        <v>12</v>
      </c>
      <c r="AS844" s="2" t="s">
        <v>23</v>
      </c>
      <c r="AT844" s="2" t="s">
        <v>21</v>
      </c>
      <c r="AU844" s="2" t="s">
        <v>19</v>
      </c>
      <c r="AV844" s="2" t="s">
        <v>17</v>
      </c>
      <c r="AW844" s="2" t="s">
        <v>24</v>
      </c>
      <c r="AX844" s="1" t="s">
        <v>25</v>
      </c>
      <c r="AY844" s="2" t="s">
        <v>26</v>
      </c>
      <c r="AZ844" s="2" t="s">
        <v>41</v>
      </c>
      <c r="BA844" s="2" t="s">
        <v>42</v>
      </c>
      <c r="BB844" s="2" t="s">
        <v>43</v>
      </c>
      <c r="BD844" s="2" t="s">
        <v>44</v>
      </c>
      <c r="BE844" s="2" t="s">
        <v>45</v>
      </c>
      <c r="BF844" s="2" t="s">
        <v>46</v>
      </c>
      <c r="BG844" s="2" t="s">
        <v>47</v>
      </c>
      <c r="BK844" t="s">
        <v>48</v>
      </c>
      <c r="BL844" t="s">
        <v>0</v>
      </c>
      <c r="BM844" t="s">
        <v>48</v>
      </c>
      <c r="BN844" t="s">
        <v>0</v>
      </c>
    </row>
    <row r="845" spans="2:69" ht="20.55" customHeight="1" x14ac:dyDescent="0.3">
      <c r="B845" s="28"/>
      <c r="C845" s="2"/>
      <c r="D845" s="2"/>
      <c r="E845" s="24"/>
      <c r="F845" s="25"/>
      <c r="G845" s="24"/>
      <c r="H845" s="2"/>
      <c r="I845" s="4"/>
      <c r="J845" s="4"/>
      <c r="K845" s="24"/>
      <c r="L845" s="2"/>
      <c r="M845" s="2"/>
      <c r="N845" s="4"/>
      <c r="R845" s="5" t="s">
        <v>1</v>
      </c>
      <c r="S845" s="2"/>
      <c r="T845" s="1">
        <v>25</v>
      </c>
      <c r="U845" s="1">
        <v>30</v>
      </c>
      <c r="V845" s="1">
        <v>120</v>
      </c>
      <c r="W845" s="1"/>
      <c r="X845" s="1"/>
      <c r="AA845" s="2"/>
      <c r="AB845" s="2"/>
      <c r="AC845" s="2">
        <v>0</v>
      </c>
      <c r="AD845" s="2"/>
      <c r="AE845" s="2"/>
      <c r="AF845" s="2"/>
      <c r="AG845" s="1"/>
      <c r="AH845" s="1"/>
      <c r="AI845" s="1">
        <v>30</v>
      </c>
      <c r="AJ845" s="1">
        <v>35</v>
      </c>
      <c r="AK845" s="1">
        <v>40</v>
      </c>
      <c r="AL845" s="2"/>
      <c r="AM845" s="1"/>
      <c r="AN845" s="5" t="s">
        <v>1</v>
      </c>
      <c r="AO845" s="2">
        <v>100</v>
      </c>
      <c r="AP845" s="1"/>
      <c r="AQ845" s="1"/>
      <c r="AR845" s="1"/>
      <c r="AS845" s="1">
        <v>90</v>
      </c>
      <c r="AT845" s="1">
        <v>15</v>
      </c>
      <c r="AU845" s="1">
        <v>20</v>
      </c>
      <c r="AV845" s="1">
        <v>110</v>
      </c>
      <c r="AW845" s="2">
        <v>0</v>
      </c>
      <c r="AX845" s="2">
        <v>0</v>
      </c>
      <c r="AY845" s="2"/>
      <c r="AZ845" s="2">
        <v>0</v>
      </c>
      <c r="BA845" s="2">
        <v>0</v>
      </c>
      <c r="BB845" s="2">
        <v>0</v>
      </c>
      <c r="BC845" s="1"/>
      <c r="BD845" s="1">
        <v>25</v>
      </c>
      <c r="BE845" s="1">
        <v>30</v>
      </c>
      <c r="BF845" s="1">
        <v>35</v>
      </c>
      <c r="BG845" s="1"/>
      <c r="BK845">
        <f>SUM(S851:AK851)</f>
        <v>2000</v>
      </c>
      <c r="BL845">
        <f>SUM(S845:AK845)</f>
        <v>280</v>
      </c>
      <c r="BM845">
        <f>SUM(AO851:BG851)</f>
        <v>10000</v>
      </c>
      <c r="BN845">
        <f>SUM(AO845:BG845)</f>
        <v>425</v>
      </c>
      <c r="BO845">
        <f>MAX(MIN(BK845,BN845),MIN(BL845,BM845))</f>
        <v>425</v>
      </c>
    </row>
    <row r="846" spans="2:69" ht="20.55" customHeight="1" x14ac:dyDescent="0.3">
      <c r="B846" s="29"/>
      <c r="C846" s="10"/>
      <c r="D846" s="18"/>
      <c r="E846" s="25"/>
      <c r="F846" s="2"/>
      <c r="G846" s="25"/>
      <c r="H846" s="10"/>
      <c r="I846" s="3" t="s">
        <v>35</v>
      </c>
      <c r="J846" s="10"/>
      <c r="K846" s="25"/>
      <c r="L846" s="2"/>
      <c r="M846" s="2"/>
      <c r="N846" s="3" t="s">
        <v>39</v>
      </c>
      <c r="R846" s="5" t="s">
        <v>2</v>
      </c>
      <c r="S846" s="2"/>
      <c r="T846" s="1">
        <v>50</v>
      </c>
      <c r="U846" s="1">
        <v>60</v>
      </c>
      <c r="V846" s="1">
        <v>100</v>
      </c>
      <c r="W846" s="1"/>
      <c r="X846" s="1"/>
      <c r="AA846" s="2"/>
      <c r="AB846" s="2"/>
      <c r="AC846" s="2">
        <v>0</v>
      </c>
      <c r="AD846" s="2"/>
      <c r="AE846" s="2"/>
      <c r="AF846" s="2"/>
      <c r="AG846" s="1"/>
      <c r="AH846" s="1"/>
      <c r="AI846" s="1">
        <v>20</v>
      </c>
      <c r="AJ846" s="1">
        <v>25</v>
      </c>
      <c r="AK846" s="1">
        <v>30</v>
      </c>
      <c r="AL846" s="2"/>
      <c r="AM846" s="1"/>
      <c r="AN846" s="5" t="s">
        <v>2</v>
      </c>
      <c r="AO846" s="2">
        <v>75</v>
      </c>
      <c r="AP846" s="1"/>
      <c r="AQ846" s="1"/>
      <c r="AR846" s="1"/>
      <c r="AS846" s="1">
        <v>80</v>
      </c>
      <c r="AT846" s="1">
        <v>55</v>
      </c>
      <c r="AU846" s="1">
        <v>65</v>
      </c>
      <c r="AV846" s="1">
        <v>105</v>
      </c>
      <c r="AW846" s="2">
        <v>0</v>
      </c>
      <c r="AX846" s="2">
        <v>0</v>
      </c>
      <c r="AY846" s="2"/>
      <c r="AZ846" s="2">
        <v>0</v>
      </c>
      <c r="BA846" s="2">
        <v>0</v>
      </c>
      <c r="BB846" s="2">
        <v>0</v>
      </c>
      <c r="BC846" s="1"/>
      <c r="BD846" s="1">
        <v>15</v>
      </c>
      <c r="BE846" s="1">
        <v>20</v>
      </c>
      <c r="BF846" s="1">
        <v>25</v>
      </c>
      <c r="BG846" s="1"/>
      <c r="BK846">
        <f t="shared" ref="BK846:BK848" si="255">SUM(S852:AK852)</f>
        <v>2000</v>
      </c>
      <c r="BL846">
        <f t="shared" ref="BL846:BL848" si="256">SUM(S846:AK846)</f>
        <v>285</v>
      </c>
      <c r="BM846">
        <f t="shared" ref="BM846:BM848" si="257">SUM(AO852:BG852)</f>
        <v>10000</v>
      </c>
      <c r="BN846">
        <f t="shared" ref="BN846:BN848" si="258">SUM(AO846:BG846)</f>
        <v>440</v>
      </c>
      <c r="BO846">
        <f t="shared" ref="BO846:BO848" si="259">MAX(MIN(BK846,BN846),MIN(BL846,BM846))</f>
        <v>440</v>
      </c>
    </row>
    <row r="847" spans="2:69" ht="20.55" customHeight="1" thickBot="1" x14ac:dyDescent="0.35">
      <c r="B847" s="28"/>
      <c r="C847" s="2"/>
      <c r="D847" s="2"/>
      <c r="E847" s="26"/>
      <c r="F847" s="2"/>
      <c r="G847" s="26"/>
      <c r="H847" s="2"/>
      <c r="I847" s="4"/>
      <c r="J847" s="2"/>
      <c r="K847" s="26"/>
      <c r="L847" s="2"/>
      <c r="M847" s="2"/>
      <c r="N847" s="4"/>
      <c r="R847" s="5" t="s">
        <v>3</v>
      </c>
      <c r="S847" s="2"/>
      <c r="T847" s="1">
        <v>75</v>
      </c>
      <c r="U847" s="1">
        <v>100</v>
      </c>
      <c r="V847" s="1">
        <v>60</v>
      </c>
      <c r="W847" s="1"/>
      <c r="X847" s="1"/>
      <c r="AA847" s="2"/>
      <c r="AB847" s="2"/>
      <c r="AC847" s="2">
        <v>0</v>
      </c>
      <c r="AD847" s="2"/>
      <c r="AE847" s="2"/>
      <c r="AF847" s="2"/>
      <c r="AG847" s="1"/>
      <c r="AH847" s="1"/>
      <c r="AI847" s="1">
        <v>25</v>
      </c>
      <c r="AJ847" s="1">
        <v>30</v>
      </c>
      <c r="AK847" s="1">
        <v>35</v>
      </c>
      <c r="AL847" s="2"/>
      <c r="AM847" s="1"/>
      <c r="AN847" s="5" t="s">
        <v>3</v>
      </c>
      <c r="AO847" s="2">
        <v>50</v>
      </c>
      <c r="AP847" s="1"/>
      <c r="AQ847" s="1"/>
      <c r="AR847" s="1"/>
      <c r="AS847" s="1">
        <v>45</v>
      </c>
      <c r="AT847" s="1">
        <v>70</v>
      </c>
      <c r="AU847" s="1">
        <v>95</v>
      </c>
      <c r="AV847" s="1">
        <v>55</v>
      </c>
      <c r="AW847" s="2">
        <v>0</v>
      </c>
      <c r="AX847" s="2">
        <v>0</v>
      </c>
      <c r="AY847" s="2"/>
      <c r="AZ847" s="2">
        <v>0</v>
      </c>
      <c r="BA847" s="2">
        <v>0</v>
      </c>
      <c r="BB847" s="2">
        <v>0</v>
      </c>
      <c r="BC847" s="1"/>
      <c r="BD847" s="1">
        <v>20</v>
      </c>
      <c r="BE847" s="1">
        <v>25</v>
      </c>
      <c r="BF847" s="1">
        <v>30</v>
      </c>
      <c r="BG847" s="1"/>
      <c r="BK847">
        <f t="shared" si="255"/>
        <v>2000</v>
      </c>
      <c r="BL847">
        <f t="shared" si="256"/>
        <v>325</v>
      </c>
      <c r="BM847">
        <f t="shared" si="257"/>
        <v>10000</v>
      </c>
      <c r="BN847">
        <f t="shared" si="258"/>
        <v>390</v>
      </c>
      <c r="BO847">
        <f t="shared" si="259"/>
        <v>390</v>
      </c>
    </row>
    <row r="848" spans="2:69" ht="20.55" customHeight="1" x14ac:dyDescent="0.3">
      <c r="B848" s="13" t="s">
        <v>13</v>
      </c>
      <c r="C848" s="2"/>
      <c r="D848" s="2"/>
      <c r="E848" s="13" t="s">
        <v>28</v>
      </c>
      <c r="F848" s="2"/>
      <c r="G848" s="13" t="s">
        <v>27</v>
      </c>
      <c r="H848" s="2"/>
      <c r="I848" s="13" t="s">
        <v>26</v>
      </c>
      <c r="J848" s="2"/>
      <c r="K848" s="13" t="s">
        <v>25</v>
      </c>
      <c r="L848" s="2"/>
      <c r="M848" s="2"/>
      <c r="N848" s="23" t="s">
        <v>24</v>
      </c>
      <c r="R848" s="5" t="s">
        <v>8</v>
      </c>
      <c r="S848" s="2"/>
      <c r="T848" s="1">
        <v>100</v>
      </c>
      <c r="U848" s="1">
        <v>120</v>
      </c>
      <c r="V848" s="1">
        <v>30</v>
      </c>
      <c r="W848" s="1"/>
      <c r="X848" s="1"/>
      <c r="AA848" s="2"/>
      <c r="AB848" s="2"/>
      <c r="AC848" s="2">
        <v>0</v>
      </c>
      <c r="AD848" s="2"/>
      <c r="AE848" s="2"/>
      <c r="AF848" s="2"/>
      <c r="AG848" s="1"/>
      <c r="AH848" s="1"/>
      <c r="AI848" s="1">
        <v>40</v>
      </c>
      <c r="AJ848" s="1">
        <v>45</v>
      </c>
      <c r="AK848" s="1">
        <v>50</v>
      </c>
      <c r="AL848" s="2"/>
      <c r="AM848" s="1"/>
      <c r="AN848" s="5" t="s">
        <v>8</v>
      </c>
      <c r="AO848" s="2">
        <v>25</v>
      </c>
      <c r="AP848" s="1"/>
      <c r="AQ848" s="1"/>
      <c r="AR848" s="1"/>
      <c r="AS848" s="1">
        <v>35</v>
      </c>
      <c r="AT848" s="1">
        <v>110</v>
      </c>
      <c r="AU848" s="1">
        <v>130</v>
      </c>
      <c r="AV848" s="1">
        <v>40</v>
      </c>
      <c r="AW848" s="2">
        <v>0</v>
      </c>
      <c r="AX848" s="2">
        <v>0</v>
      </c>
      <c r="AY848" s="2"/>
      <c r="AZ848" s="2">
        <v>0</v>
      </c>
      <c r="BA848" s="2">
        <v>0</v>
      </c>
      <c r="BB848" s="2">
        <v>0</v>
      </c>
      <c r="BC848" s="1"/>
      <c r="BD848" s="1">
        <v>35</v>
      </c>
      <c r="BE848" s="1">
        <v>40</v>
      </c>
      <c r="BF848" s="1">
        <v>45</v>
      </c>
      <c r="BG848" s="1"/>
      <c r="BK848">
        <f t="shared" si="255"/>
        <v>2000</v>
      </c>
      <c r="BL848">
        <f t="shared" si="256"/>
        <v>385</v>
      </c>
      <c r="BM848">
        <f t="shared" si="257"/>
        <v>10000</v>
      </c>
      <c r="BN848">
        <f t="shared" si="258"/>
        <v>460</v>
      </c>
      <c r="BO848">
        <f t="shared" si="259"/>
        <v>460</v>
      </c>
    </row>
    <row r="849" spans="2:69" ht="20.55" customHeight="1" x14ac:dyDescent="0.3">
      <c r="B849" s="4"/>
      <c r="C849" s="2"/>
      <c r="E849" s="4"/>
      <c r="F849" s="2"/>
      <c r="G849" s="4"/>
      <c r="H849" s="2"/>
      <c r="I849" s="24"/>
      <c r="J849" s="2"/>
      <c r="K849" s="4"/>
      <c r="L849" s="2"/>
      <c r="M849" s="2"/>
      <c r="N849" s="4"/>
      <c r="R849" s="2"/>
      <c r="S849" s="2"/>
      <c r="T849" s="1"/>
      <c r="U849" s="1"/>
      <c r="V849" s="1"/>
      <c r="W849" s="1"/>
      <c r="X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2"/>
      <c r="AM849" s="1"/>
      <c r="AN849" s="2"/>
      <c r="AO849" s="2"/>
      <c r="AP849" s="1"/>
      <c r="AQ849" s="1"/>
      <c r="AR849" s="1"/>
      <c r="AS849" s="1"/>
      <c r="AT849" s="1"/>
      <c r="AU849" s="1"/>
      <c r="AV849" s="1"/>
      <c r="AW849" s="1"/>
      <c r="AX849" s="1"/>
      <c r="AY849" s="1"/>
      <c r="AZ849" s="1"/>
      <c r="BA849" s="1"/>
      <c r="BB849" s="1"/>
      <c r="BC849" s="1"/>
      <c r="BD849" s="1"/>
      <c r="BE849" s="1"/>
      <c r="BF849" s="1"/>
      <c r="BG849" s="1"/>
    </row>
    <row r="850" spans="2:69" x14ac:dyDescent="0.3">
      <c r="B850" s="3" t="s">
        <v>30</v>
      </c>
      <c r="C850" s="10"/>
      <c r="D850" s="10"/>
      <c r="E850" s="3" t="s">
        <v>32</v>
      </c>
      <c r="F850" s="11"/>
      <c r="G850" s="3" t="s">
        <v>34</v>
      </c>
      <c r="H850" s="11"/>
      <c r="I850" s="25"/>
      <c r="J850" s="10"/>
      <c r="K850" s="3" t="s">
        <v>38</v>
      </c>
      <c r="L850" s="2"/>
      <c r="M850" s="2"/>
      <c r="N850" s="3" t="s">
        <v>40</v>
      </c>
      <c r="R850" s="2" t="s">
        <v>7</v>
      </c>
      <c r="S850" s="2"/>
      <c r="T850" s="1"/>
      <c r="U850" s="1"/>
      <c r="V850" s="1"/>
      <c r="W850" s="1"/>
      <c r="X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2"/>
      <c r="AM850" s="1"/>
      <c r="AN850" s="2" t="s">
        <v>7</v>
      </c>
      <c r="AO850" s="2"/>
      <c r="AP850" s="1"/>
      <c r="AQ850" s="1"/>
      <c r="AR850" s="1"/>
      <c r="AS850" s="1"/>
      <c r="AT850" s="1"/>
      <c r="AU850" s="1"/>
      <c r="AV850" s="1"/>
      <c r="AW850" s="1"/>
      <c r="AX850" s="1"/>
      <c r="AY850" s="1"/>
      <c r="AZ850" s="1"/>
      <c r="BA850" s="1"/>
      <c r="BB850" s="1"/>
      <c r="BC850" s="1"/>
      <c r="BD850" s="1"/>
      <c r="BE850" s="1"/>
      <c r="BF850" s="1"/>
      <c r="BG850" s="1"/>
    </row>
    <row r="851" spans="2:69" ht="15" thickBot="1" x14ac:dyDescent="0.35">
      <c r="B851" s="4"/>
      <c r="C851" s="2"/>
      <c r="D851" s="2"/>
      <c r="E851" s="4"/>
      <c r="F851" s="4"/>
      <c r="G851" s="4"/>
      <c r="H851" s="2"/>
      <c r="I851" s="26"/>
      <c r="J851" s="4"/>
      <c r="K851" s="4"/>
      <c r="L851" s="2"/>
      <c r="M851" s="2"/>
      <c r="N851" s="4"/>
      <c r="R851" s="5" t="s">
        <v>1</v>
      </c>
      <c r="S851" s="2"/>
      <c r="T851" s="2">
        <v>0</v>
      </c>
      <c r="U851" s="2">
        <v>0</v>
      </c>
      <c r="V851" s="2">
        <v>0</v>
      </c>
      <c r="W851" s="2"/>
      <c r="X851" s="2"/>
      <c r="AA851" s="1"/>
      <c r="AB851" s="1"/>
      <c r="AC851" s="1">
        <v>2000</v>
      </c>
      <c r="AD851" s="1"/>
      <c r="AE851" s="1"/>
      <c r="AF851" s="1"/>
      <c r="AG851" s="1"/>
      <c r="AH851" s="1"/>
      <c r="AI851" s="1">
        <v>0</v>
      </c>
      <c r="AJ851" s="1">
        <v>0</v>
      </c>
      <c r="AK851" s="1">
        <v>0</v>
      </c>
      <c r="AL851" s="1"/>
      <c r="AM851" s="1"/>
      <c r="AN851" s="5" t="s">
        <v>1</v>
      </c>
      <c r="AO851" s="2">
        <v>0</v>
      </c>
      <c r="AP851" s="2"/>
      <c r="AQ851" s="2"/>
      <c r="AR851" s="2"/>
      <c r="AS851" s="2">
        <v>0</v>
      </c>
      <c r="AT851" s="2">
        <v>0</v>
      </c>
      <c r="AU851" s="2">
        <v>0</v>
      </c>
      <c r="AV851" s="2">
        <v>0</v>
      </c>
      <c r="AW851" s="1">
        <v>2000</v>
      </c>
      <c r="AX851" s="1">
        <v>2000</v>
      </c>
      <c r="AY851" s="1"/>
      <c r="AZ851" s="1">
        <v>2000</v>
      </c>
      <c r="BA851" s="1">
        <v>2000</v>
      </c>
      <c r="BB851" s="1">
        <v>2000</v>
      </c>
      <c r="BC851" s="1"/>
      <c r="BD851" s="1">
        <v>0</v>
      </c>
      <c r="BE851" s="1">
        <v>0</v>
      </c>
      <c r="BF851" s="1">
        <v>0</v>
      </c>
      <c r="BG851" s="1"/>
      <c r="BQ851" s="12"/>
    </row>
    <row r="852" spans="2:69" x14ac:dyDescent="0.3">
      <c r="B852" s="13" t="s">
        <v>17</v>
      </c>
      <c r="C852" s="4"/>
      <c r="D852" s="3" t="s">
        <v>18</v>
      </c>
      <c r="E852" s="4"/>
      <c r="F852" s="13" t="s">
        <v>19</v>
      </c>
      <c r="G852" s="4"/>
      <c r="H852" s="3" t="s">
        <v>20</v>
      </c>
      <c r="I852" s="4"/>
      <c r="J852" s="23" t="s">
        <v>21</v>
      </c>
      <c r="K852" s="4"/>
      <c r="L852" s="3" t="s">
        <v>22</v>
      </c>
      <c r="M852" s="4"/>
      <c r="N852" s="13" t="s">
        <v>23</v>
      </c>
      <c r="R852" s="5" t="s">
        <v>2</v>
      </c>
      <c r="S852" s="2"/>
      <c r="T852" s="2">
        <v>0</v>
      </c>
      <c r="U852" s="2">
        <v>0</v>
      </c>
      <c r="V852" s="2">
        <v>0</v>
      </c>
      <c r="W852" s="2"/>
      <c r="X852" s="2"/>
      <c r="AA852" s="1"/>
      <c r="AB852" s="1"/>
      <c r="AC852" s="1">
        <v>2000</v>
      </c>
      <c r="AD852" s="1"/>
      <c r="AE852" s="1"/>
      <c r="AF852" s="1"/>
      <c r="AG852" s="1"/>
      <c r="AH852" s="1"/>
      <c r="AI852" s="1">
        <v>0</v>
      </c>
      <c r="AJ852" s="1">
        <v>0</v>
      </c>
      <c r="AK852" s="1">
        <v>0</v>
      </c>
      <c r="AL852" s="1"/>
      <c r="AM852" s="1"/>
      <c r="AN852" s="5" t="s">
        <v>2</v>
      </c>
      <c r="AO852" s="2">
        <v>0</v>
      </c>
      <c r="AP852" s="2"/>
      <c r="AQ852" s="2"/>
      <c r="AR852" s="2"/>
      <c r="AS852" s="2">
        <v>0</v>
      </c>
      <c r="AT852" s="2">
        <v>0</v>
      </c>
      <c r="AU852" s="2">
        <v>0</v>
      </c>
      <c r="AV852" s="2">
        <v>0</v>
      </c>
      <c r="AW852" s="1">
        <v>2000</v>
      </c>
      <c r="AX852" s="1">
        <v>2000</v>
      </c>
      <c r="AY852" s="1"/>
      <c r="AZ852" s="1">
        <v>2000</v>
      </c>
      <c r="BA852" s="1">
        <v>2000</v>
      </c>
      <c r="BB852" s="1">
        <v>2000</v>
      </c>
      <c r="BC852" s="1"/>
      <c r="BD852" s="1">
        <v>0</v>
      </c>
      <c r="BE852" s="1">
        <v>0</v>
      </c>
      <c r="BF852" s="1">
        <v>0</v>
      </c>
      <c r="BG852" s="1"/>
    </row>
    <row r="853" spans="2:69" x14ac:dyDescent="0.3">
      <c r="B853" s="2"/>
      <c r="C853" s="2"/>
      <c r="D853" s="10"/>
      <c r="E853" s="2"/>
      <c r="F853" s="2"/>
      <c r="G853" s="2"/>
      <c r="H853" s="10"/>
      <c r="I853" s="2"/>
      <c r="J853" s="2"/>
      <c r="R853" s="5" t="s">
        <v>3</v>
      </c>
      <c r="S853" s="2"/>
      <c r="T853" s="2">
        <v>0</v>
      </c>
      <c r="U853" s="2">
        <v>0</v>
      </c>
      <c r="V853" s="2">
        <v>0</v>
      </c>
      <c r="W853" s="2"/>
      <c r="X853" s="2"/>
      <c r="AA853" s="1"/>
      <c r="AB853" s="1"/>
      <c r="AC853" s="1">
        <v>2000</v>
      </c>
      <c r="AD853" s="1"/>
      <c r="AE853" s="1"/>
      <c r="AF853" s="1"/>
      <c r="AG853" s="1"/>
      <c r="AH853" s="1"/>
      <c r="AI853" s="1">
        <v>0</v>
      </c>
      <c r="AJ853" s="1">
        <v>0</v>
      </c>
      <c r="AK853" s="1">
        <v>0</v>
      </c>
      <c r="AL853" s="2"/>
      <c r="AM853" s="1"/>
      <c r="AN853" s="5" t="s">
        <v>3</v>
      </c>
      <c r="AO853" s="2">
        <v>0</v>
      </c>
      <c r="AP853" s="2"/>
      <c r="AQ853" s="2"/>
      <c r="AR853" s="2"/>
      <c r="AS853" s="2">
        <v>0</v>
      </c>
      <c r="AT853" s="2">
        <v>0</v>
      </c>
      <c r="AU853" s="2">
        <v>0</v>
      </c>
      <c r="AV853" s="2">
        <v>0</v>
      </c>
      <c r="AW853" s="1">
        <v>2000</v>
      </c>
      <c r="AX853" s="1">
        <v>2000</v>
      </c>
      <c r="AY853" s="1"/>
      <c r="AZ853" s="1">
        <v>2000</v>
      </c>
      <c r="BA853" s="1">
        <v>2000</v>
      </c>
      <c r="BB853" s="1">
        <v>2000</v>
      </c>
      <c r="BC853" s="1"/>
      <c r="BD853" s="1">
        <v>0</v>
      </c>
      <c r="BE853" s="1">
        <v>0</v>
      </c>
      <c r="BF853" s="1">
        <v>0</v>
      </c>
      <c r="BG853" s="1"/>
    </row>
    <row r="854" spans="2:69" x14ac:dyDescent="0.3">
      <c r="R854" s="5" t="s">
        <v>8</v>
      </c>
      <c r="S854" s="2"/>
      <c r="T854" s="2">
        <v>0</v>
      </c>
      <c r="U854" s="2">
        <v>0</v>
      </c>
      <c r="V854" s="2">
        <v>0</v>
      </c>
      <c r="W854" s="2"/>
      <c r="X854" s="2"/>
      <c r="AA854" s="1"/>
      <c r="AB854" s="1"/>
      <c r="AC854" s="1">
        <v>2000</v>
      </c>
      <c r="AD854" s="1"/>
      <c r="AE854" s="1"/>
      <c r="AF854" s="1"/>
      <c r="AG854" s="1"/>
      <c r="AH854" s="1"/>
      <c r="AI854" s="1">
        <v>0</v>
      </c>
      <c r="AJ854" s="1">
        <v>0</v>
      </c>
      <c r="AK854" s="1">
        <v>0</v>
      </c>
      <c r="AN854" s="5" t="s">
        <v>8</v>
      </c>
      <c r="AO854" s="2">
        <v>0</v>
      </c>
      <c r="AP854" s="2"/>
      <c r="AQ854" s="2"/>
      <c r="AR854" s="2"/>
      <c r="AS854" s="2">
        <v>0</v>
      </c>
      <c r="AT854" s="2">
        <v>0</v>
      </c>
      <c r="AU854" s="2">
        <v>0</v>
      </c>
      <c r="AV854" s="2">
        <v>0</v>
      </c>
      <c r="AW854" s="1">
        <v>2000</v>
      </c>
      <c r="AX854" s="1">
        <v>2000</v>
      </c>
      <c r="AY854" s="1"/>
      <c r="AZ854" s="1">
        <v>2000</v>
      </c>
      <c r="BA854" s="1">
        <v>2000</v>
      </c>
      <c r="BB854" s="1">
        <v>2000</v>
      </c>
      <c r="BC854" s="1"/>
      <c r="BD854" s="1">
        <v>0</v>
      </c>
      <c r="BE854" s="1">
        <v>0</v>
      </c>
      <c r="BF854" s="1">
        <v>0</v>
      </c>
      <c r="BG854" s="1"/>
    </row>
    <row r="855" spans="2:69" x14ac:dyDescent="0.3">
      <c r="F855" s="2"/>
      <c r="G855" s="2"/>
      <c r="H855" s="10"/>
      <c r="I855" s="2"/>
      <c r="J855" s="2"/>
      <c r="K855" s="2"/>
      <c r="L855" s="10"/>
      <c r="M855" s="10"/>
      <c r="N855" s="10"/>
      <c r="O855" s="10"/>
      <c r="P855" s="2"/>
      <c r="Q855" s="2"/>
    </row>
    <row r="858" spans="2:69" ht="20.55" customHeight="1" x14ac:dyDescent="0.3">
      <c r="B858" s="16" t="s">
        <v>16</v>
      </c>
      <c r="D858" s="16" t="s">
        <v>38</v>
      </c>
      <c r="F858" t="s">
        <v>36</v>
      </c>
      <c r="H858" s="16" t="s">
        <v>18</v>
      </c>
      <c r="J858" s="16" t="s">
        <v>34</v>
      </c>
      <c r="L858" t="s">
        <v>32</v>
      </c>
    </row>
    <row r="859" spans="2:69" ht="20.55" customHeight="1" thickBot="1" x14ac:dyDescent="0.35"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H859" s="2"/>
      <c r="AK859" s="2"/>
      <c r="AL859" s="2"/>
      <c r="AM859" s="2"/>
      <c r="AN859" s="2"/>
      <c r="AO859" s="2"/>
      <c r="AQ859" s="2"/>
      <c r="BK859" t="s">
        <v>9</v>
      </c>
      <c r="BL859" t="s">
        <v>9</v>
      </c>
      <c r="BM859" t="s">
        <v>10</v>
      </c>
      <c r="BN859" t="s">
        <v>10</v>
      </c>
      <c r="BO859" t="s">
        <v>11</v>
      </c>
    </row>
    <row r="860" spans="2:69" ht="20.55" customHeight="1" x14ac:dyDescent="0.3">
      <c r="B860" s="13" t="s">
        <v>12</v>
      </c>
      <c r="C860" s="4"/>
      <c r="D860" s="3" t="s">
        <v>14</v>
      </c>
      <c r="E860" s="4"/>
      <c r="F860" s="13" t="s">
        <v>4</v>
      </c>
      <c r="G860" s="4"/>
      <c r="H860" s="3" t="s">
        <v>15</v>
      </c>
      <c r="I860" s="4"/>
      <c r="J860" s="15" t="s">
        <v>6</v>
      </c>
      <c r="K860" s="19"/>
      <c r="L860" s="20"/>
      <c r="M860" s="21"/>
      <c r="N860" s="17" t="s">
        <v>5</v>
      </c>
      <c r="R860" s="2" t="s">
        <v>0</v>
      </c>
      <c r="S860" s="2" t="s">
        <v>5</v>
      </c>
      <c r="T860" s="2" t="s">
        <v>6</v>
      </c>
      <c r="U860" s="2" t="s">
        <v>4</v>
      </c>
      <c r="V860" s="2" t="s">
        <v>12</v>
      </c>
      <c r="W860" s="2" t="s">
        <v>23</v>
      </c>
      <c r="X860" s="2" t="s">
        <v>21</v>
      </c>
      <c r="Y860" s="2" t="s">
        <v>19</v>
      </c>
      <c r="Z860" s="2" t="s">
        <v>17</v>
      </c>
      <c r="AA860" s="2" t="s">
        <v>24</v>
      </c>
      <c r="AB860" s="1" t="s">
        <v>25</v>
      </c>
      <c r="AC860" s="2" t="s">
        <v>26</v>
      </c>
      <c r="AD860" s="2" t="s">
        <v>41</v>
      </c>
      <c r="AE860" s="2" t="s">
        <v>42</v>
      </c>
      <c r="AF860" s="2" t="s">
        <v>43</v>
      </c>
      <c r="AH860" s="2" t="s">
        <v>44</v>
      </c>
      <c r="AI860" s="2" t="s">
        <v>45</v>
      </c>
      <c r="AJ860" s="2" t="s">
        <v>46</v>
      </c>
      <c r="AK860" s="2" t="s">
        <v>47</v>
      </c>
      <c r="AL860" s="2"/>
      <c r="AM860" s="1"/>
      <c r="AN860" s="2" t="s">
        <v>0</v>
      </c>
      <c r="AO860" s="2" t="s">
        <v>5</v>
      </c>
      <c r="AP860" s="2" t="s">
        <v>6</v>
      </c>
      <c r="AQ860" s="2" t="s">
        <v>4</v>
      </c>
      <c r="AR860" s="2" t="s">
        <v>12</v>
      </c>
      <c r="AS860" s="2" t="s">
        <v>23</v>
      </c>
      <c r="AT860" s="2" t="s">
        <v>21</v>
      </c>
      <c r="AU860" s="2" t="s">
        <v>19</v>
      </c>
      <c r="AV860" s="2" t="s">
        <v>17</v>
      </c>
      <c r="AW860" s="2" t="s">
        <v>24</v>
      </c>
      <c r="AX860" s="1" t="s">
        <v>25</v>
      </c>
      <c r="AY860" s="2" t="s">
        <v>26</v>
      </c>
      <c r="AZ860" s="2" t="s">
        <v>41</v>
      </c>
      <c r="BA860" s="2" t="s">
        <v>42</v>
      </c>
      <c r="BB860" s="2" t="s">
        <v>43</v>
      </c>
      <c r="BD860" s="2" t="s">
        <v>44</v>
      </c>
      <c r="BE860" s="2" t="s">
        <v>45</v>
      </c>
      <c r="BF860" s="2" t="s">
        <v>46</v>
      </c>
      <c r="BG860" s="2" t="s">
        <v>47</v>
      </c>
      <c r="BK860" t="s">
        <v>48</v>
      </c>
      <c r="BL860" t="s">
        <v>0</v>
      </c>
      <c r="BM860" t="s">
        <v>48</v>
      </c>
      <c r="BN860" t="s">
        <v>0</v>
      </c>
    </row>
    <row r="861" spans="2:69" ht="20.55" customHeight="1" x14ac:dyDescent="0.3">
      <c r="B861" s="28"/>
      <c r="C861" s="2"/>
      <c r="D861" s="2"/>
      <c r="E861" s="24"/>
      <c r="F861" s="25"/>
      <c r="G861" s="24"/>
      <c r="H861" s="2"/>
      <c r="I861" s="24"/>
      <c r="J861" s="4"/>
      <c r="K861" s="4"/>
      <c r="L861" s="2"/>
      <c r="M861" s="2"/>
      <c r="N861" s="4"/>
      <c r="R861" s="5" t="s">
        <v>1</v>
      </c>
      <c r="S861" s="2"/>
      <c r="T861" s="1">
        <v>25</v>
      </c>
      <c r="U861" s="1">
        <v>30</v>
      </c>
      <c r="V861" s="1">
        <v>120</v>
      </c>
      <c r="W861" s="1"/>
      <c r="X861" s="1"/>
      <c r="AA861" s="2"/>
      <c r="AB861" s="2">
        <v>0</v>
      </c>
      <c r="AC861" s="2"/>
      <c r="AD861" s="2"/>
      <c r="AE861" s="2"/>
      <c r="AF861" s="2"/>
      <c r="AG861" s="1"/>
      <c r="AH861" s="1"/>
      <c r="AI861" s="1">
        <v>30</v>
      </c>
      <c r="AJ861" s="1">
        <v>35</v>
      </c>
      <c r="AK861" s="1">
        <v>40</v>
      </c>
      <c r="AL861" s="2"/>
      <c r="AM861" s="1"/>
      <c r="AN861" s="5" t="s">
        <v>1</v>
      </c>
      <c r="AO861" s="2">
        <v>100</v>
      </c>
      <c r="AP861" s="1"/>
      <c r="AQ861" s="1"/>
      <c r="AR861" s="1"/>
      <c r="AS861" s="1">
        <v>90</v>
      </c>
      <c r="AT861" s="1">
        <v>15</v>
      </c>
      <c r="AU861" s="1">
        <v>20</v>
      </c>
      <c r="AV861" s="1">
        <v>110</v>
      </c>
      <c r="AW861" s="2">
        <v>0</v>
      </c>
      <c r="AX861" s="2"/>
      <c r="AY861" s="2">
        <v>0</v>
      </c>
      <c r="AZ861" s="2">
        <v>0</v>
      </c>
      <c r="BA861" s="2">
        <v>0</v>
      </c>
      <c r="BB861" s="2">
        <v>0</v>
      </c>
      <c r="BC861" s="1"/>
      <c r="BD861" s="1">
        <v>25</v>
      </c>
      <c r="BE861" s="1">
        <v>30</v>
      </c>
      <c r="BF861" s="1">
        <v>35</v>
      </c>
      <c r="BG861" s="1"/>
      <c r="BK861">
        <f>SUM(S867:AK867)</f>
        <v>2000</v>
      </c>
      <c r="BL861">
        <f>SUM(S861:AK861)</f>
        <v>280</v>
      </c>
      <c r="BM861">
        <f>SUM(AO867:BG867)</f>
        <v>10000</v>
      </c>
      <c r="BN861">
        <f>SUM(AO861:BG861)</f>
        <v>425</v>
      </c>
      <c r="BO861">
        <f>MAX(MIN(BK861,BN861),MIN(BL861,BM861))</f>
        <v>425</v>
      </c>
    </row>
    <row r="862" spans="2:69" ht="20.55" customHeight="1" x14ac:dyDescent="0.3">
      <c r="B862" s="29"/>
      <c r="C862" s="10"/>
      <c r="D862" s="18"/>
      <c r="E862" s="25"/>
      <c r="F862" s="2"/>
      <c r="G862" s="25"/>
      <c r="H862" s="10"/>
      <c r="I862" s="25"/>
      <c r="J862" s="10"/>
      <c r="K862" s="3" t="s">
        <v>37</v>
      </c>
      <c r="L862" s="2"/>
      <c r="M862" s="2"/>
      <c r="N862" s="3" t="s">
        <v>39</v>
      </c>
      <c r="R862" s="5" t="s">
        <v>2</v>
      </c>
      <c r="S862" s="2"/>
      <c r="T862" s="1">
        <v>50</v>
      </c>
      <c r="U862" s="1">
        <v>60</v>
      </c>
      <c r="V862" s="1">
        <v>100</v>
      </c>
      <c r="W862" s="1"/>
      <c r="X862" s="1"/>
      <c r="AA862" s="2"/>
      <c r="AB862" s="2">
        <v>0</v>
      </c>
      <c r="AC862" s="2"/>
      <c r="AD862" s="2"/>
      <c r="AE862" s="2"/>
      <c r="AF862" s="2"/>
      <c r="AG862" s="1"/>
      <c r="AH862" s="1"/>
      <c r="AI862" s="1">
        <v>20</v>
      </c>
      <c r="AJ862" s="1">
        <v>25</v>
      </c>
      <c r="AK862" s="1">
        <v>30</v>
      </c>
      <c r="AL862" s="2"/>
      <c r="AM862" s="1"/>
      <c r="AN862" s="5" t="s">
        <v>2</v>
      </c>
      <c r="AO862" s="2">
        <v>75</v>
      </c>
      <c r="AP862" s="1"/>
      <c r="AQ862" s="1"/>
      <c r="AR862" s="1"/>
      <c r="AS862" s="1">
        <v>80</v>
      </c>
      <c r="AT862" s="1">
        <v>55</v>
      </c>
      <c r="AU862" s="1">
        <v>65</v>
      </c>
      <c r="AV862" s="1">
        <v>105</v>
      </c>
      <c r="AW862" s="2">
        <v>0</v>
      </c>
      <c r="AX862" s="2"/>
      <c r="AY862" s="2">
        <v>0</v>
      </c>
      <c r="AZ862" s="2">
        <v>0</v>
      </c>
      <c r="BA862" s="2">
        <v>0</v>
      </c>
      <c r="BB862" s="2">
        <v>0</v>
      </c>
      <c r="BC862" s="1"/>
      <c r="BD862" s="1">
        <v>15</v>
      </c>
      <c r="BE862" s="1">
        <v>20</v>
      </c>
      <c r="BF862" s="1">
        <v>25</v>
      </c>
      <c r="BG862" s="1"/>
      <c r="BK862">
        <f t="shared" ref="BK862:BK864" si="260">SUM(S868:AK868)</f>
        <v>2000</v>
      </c>
      <c r="BL862">
        <f t="shared" ref="BL862:BL864" si="261">SUM(S862:AK862)</f>
        <v>285</v>
      </c>
      <c r="BM862">
        <f t="shared" ref="BM862:BM864" si="262">SUM(AO868:BG868)</f>
        <v>10000</v>
      </c>
      <c r="BN862">
        <f t="shared" ref="BN862:BN864" si="263">SUM(AO862:BG862)</f>
        <v>440</v>
      </c>
      <c r="BO862">
        <f t="shared" ref="BO862:BO864" si="264">MAX(MIN(BK862,BN862),MIN(BL862,BM862))</f>
        <v>440</v>
      </c>
    </row>
    <row r="863" spans="2:69" ht="20.55" customHeight="1" thickBot="1" x14ac:dyDescent="0.35">
      <c r="B863" s="28"/>
      <c r="C863" s="2"/>
      <c r="D863" s="2"/>
      <c r="E863" s="26"/>
      <c r="F863" s="2"/>
      <c r="G863" s="26"/>
      <c r="H863" s="2"/>
      <c r="I863" s="26"/>
      <c r="J863" s="2"/>
      <c r="K863" s="4"/>
      <c r="L863" s="2"/>
      <c r="M863" s="2"/>
      <c r="N863" s="4"/>
      <c r="R863" s="5" t="s">
        <v>3</v>
      </c>
      <c r="S863" s="2"/>
      <c r="T863" s="1">
        <v>75</v>
      </c>
      <c r="U863" s="1">
        <v>100</v>
      </c>
      <c r="V863" s="1">
        <v>60</v>
      </c>
      <c r="W863" s="1"/>
      <c r="X863" s="1"/>
      <c r="AA863" s="2"/>
      <c r="AB863" s="2">
        <v>0</v>
      </c>
      <c r="AC863" s="2"/>
      <c r="AD863" s="2"/>
      <c r="AE863" s="2"/>
      <c r="AF863" s="2"/>
      <c r="AG863" s="1"/>
      <c r="AH863" s="1"/>
      <c r="AI863" s="1">
        <v>25</v>
      </c>
      <c r="AJ863" s="1">
        <v>30</v>
      </c>
      <c r="AK863" s="1">
        <v>35</v>
      </c>
      <c r="AL863" s="2"/>
      <c r="AM863" s="1"/>
      <c r="AN863" s="5" t="s">
        <v>3</v>
      </c>
      <c r="AO863" s="2">
        <v>50</v>
      </c>
      <c r="AP863" s="1"/>
      <c r="AQ863" s="1"/>
      <c r="AR863" s="1"/>
      <c r="AS863" s="1">
        <v>45</v>
      </c>
      <c r="AT863" s="1">
        <v>70</v>
      </c>
      <c r="AU863" s="1">
        <v>95</v>
      </c>
      <c r="AV863" s="1">
        <v>55</v>
      </c>
      <c r="AW863" s="2">
        <v>0</v>
      </c>
      <c r="AX863" s="2"/>
      <c r="AY863" s="2">
        <v>0</v>
      </c>
      <c r="AZ863" s="2">
        <v>0</v>
      </c>
      <c r="BA863" s="2">
        <v>0</v>
      </c>
      <c r="BB863" s="2">
        <v>0</v>
      </c>
      <c r="BC863" s="1"/>
      <c r="BD863" s="1">
        <v>20</v>
      </c>
      <c r="BE863" s="1">
        <v>25</v>
      </c>
      <c r="BF863" s="1">
        <v>30</v>
      </c>
      <c r="BG863" s="1"/>
      <c r="BK863">
        <f t="shared" si="260"/>
        <v>2000</v>
      </c>
      <c r="BL863">
        <f t="shared" si="261"/>
        <v>325</v>
      </c>
      <c r="BM863">
        <f t="shared" si="262"/>
        <v>10000</v>
      </c>
      <c r="BN863">
        <f t="shared" si="263"/>
        <v>390</v>
      </c>
      <c r="BO863">
        <f t="shared" si="264"/>
        <v>390</v>
      </c>
    </row>
    <row r="864" spans="2:69" ht="20.55" customHeight="1" x14ac:dyDescent="0.3">
      <c r="B864" s="13" t="s">
        <v>13</v>
      </c>
      <c r="C864" s="2"/>
      <c r="D864" s="2"/>
      <c r="E864" s="13" t="s">
        <v>28</v>
      </c>
      <c r="F864" s="2"/>
      <c r="G864" s="13" t="s">
        <v>27</v>
      </c>
      <c r="H864" s="2"/>
      <c r="I864" s="13" t="s">
        <v>26</v>
      </c>
      <c r="J864" s="2"/>
      <c r="K864" s="13" t="s">
        <v>25</v>
      </c>
      <c r="L864" s="2"/>
      <c r="M864" s="2"/>
      <c r="N864" s="23" t="s">
        <v>24</v>
      </c>
      <c r="R864" s="5" t="s">
        <v>8</v>
      </c>
      <c r="S864" s="2"/>
      <c r="T864" s="1">
        <v>100</v>
      </c>
      <c r="U864" s="1">
        <v>120</v>
      </c>
      <c r="V864" s="1">
        <v>30</v>
      </c>
      <c r="W864" s="1"/>
      <c r="X864" s="1"/>
      <c r="AA864" s="2"/>
      <c r="AB864" s="2">
        <v>0</v>
      </c>
      <c r="AC864" s="2"/>
      <c r="AD864" s="2"/>
      <c r="AE864" s="2"/>
      <c r="AF864" s="2"/>
      <c r="AG864" s="1"/>
      <c r="AH864" s="1"/>
      <c r="AI864" s="1">
        <v>40</v>
      </c>
      <c r="AJ864" s="1">
        <v>45</v>
      </c>
      <c r="AK864" s="1">
        <v>50</v>
      </c>
      <c r="AL864" s="2"/>
      <c r="AM864" s="1"/>
      <c r="AN864" s="5" t="s">
        <v>8</v>
      </c>
      <c r="AO864" s="2">
        <v>25</v>
      </c>
      <c r="AP864" s="1"/>
      <c r="AQ864" s="1"/>
      <c r="AR864" s="1"/>
      <c r="AS864" s="1">
        <v>35</v>
      </c>
      <c r="AT864" s="1">
        <v>110</v>
      </c>
      <c r="AU864" s="1">
        <v>130</v>
      </c>
      <c r="AV864" s="1">
        <v>40</v>
      </c>
      <c r="AW864" s="2">
        <v>0</v>
      </c>
      <c r="AX864" s="2"/>
      <c r="AY864" s="2">
        <v>0</v>
      </c>
      <c r="AZ864" s="2">
        <v>0</v>
      </c>
      <c r="BA864" s="2">
        <v>0</v>
      </c>
      <c r="BB864" s="2">
        <v>0</v>
      </c>
      <c r="BC864" s="1"/>
      <c r="BD864" s="1">
        <v>35</v>
      </c>
      <c r="BE864" s="1">
        <v>40</v>
      </c>
      <c r="BF864" s="1">
        <v>45</v>
      </c>
      <c r="BG864" s="1"/>
      <c r="BK864">
        <f t="shared" si="260"/>
        <v>2000</v>
      </c>
      <c r="BL864">
        <f t="shared" si="261"/>
        <v>385</v>
      </c>
      <c r="BM864">
        <f t="shared" si="262"/>
        <v>10000</v>
      </c>
      <c r="BN864">
        <f t="shared" si="263"/>
        <v>460</v>
      </c>
      <c r="BO864">
        <f t="shared" si="264"/>
        <v>460</v>
      </c>
    </row>
    <row r="865" spans="2:69" ht="20.55" customHeight="1" x14ac:dyDescent="0.3">
      <c r="B865" s="4"/>
      <c r="C865" s="2"/>
      <c r="E865" s="4"/>
      <c r="F865" s="2"/>
      <c r="G865" s="4"/>
      <c r="H865" s="2"/>
      <c r="I865" s="4"/>
      <c r="J865" s="2"/>
      <c r="K865" s="24"/>
      <c r="L865" s="2"/>
      <c r="M865" s="2"/>
      <c r="N865" s="4"/>
      <c r="R865" s="2"/>
      <c r="S865" s="2"/>
      <c r="T865" s="1"/>
      <c r="U865" s="1"/>
      <c r="V865" s="1"/>
      <c r="W865" s="1"/>
      <c r="X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2"/>
      <c r="AM865" s="1"/>
      <c r="AN865" s="2"/>
      <c r="AO865" s="2"/>
      <c r="AP865" s="1"/>
      <c r="AQ865" s="1"/>
      <c r="AR865" s="1"/>
      <c r="AS865" s="1"/>
      <c r="AT865" s="1"/>
      <c r="AU865" s="1"/>
      <c r="AV865" s="1"/>
      <c r="AW865" s="1"/>
      <c r="AX865" s="1"/>
      <c r="AY865" s="1"/>
      <c r="AZ865" s="1"/>
      <c r="BA865" s="1"/>
      <c r="BB865" s="1"/>
      <c r="BC865" s="1"/>
      <c r="BD865" s="1"/>
      <c r="BE865" s="1"/>
      <c r="BF865" s="1"/>
      <c r="BG865" s="1"/>
    </row>
    <row r="866" spans="2:69" x14ac:dyDescent="0.3">
      <c r="B866" s="3" t="s">
        <v>30</v>
      </c>
      <c r="C866" s="10"/>
      <c r="D866" s="10"/>
      <c r="E866" s="3" t="s">
        <v>32</v>
      </c>
      <c r="F866" s="11"/>
      <c r="G866" s="3" t="s">
        <v>34</v>
      </c>
      <c r="H866" s="11"/>
      <c r="I866" s="3" t="s">
        <v>36</v>
      </c>
      <c r="J866" s="10"/>
      <c r="K866" s="25"/>
      <c r="L866" s="2"/>
      <c r="M866" s="2"/>
      <c r="N866" s="3" t="s">
        <v>40</v>
      </c>
      <c r="R866" s="2" t="s">
        <v>7</v>
      </c>
      <c r="S866" s="2"/>
      <c r="T866" s="1"/>
      <c r="U866" s="1"/>
      <c r="V866" s="1"/>
      <c r="W866" s="1"/>
      <c r="X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2"/>
      <c r="AM866" s="1"/>
      <c r="AN866" s="2" t="s">
        <v>7</v>
      </c>
      <c r="AO866" s="2"/>
      <c r="AP866" s="1"/>
      <c r="AQ866" s="1"/>
      <c r="AR866" s="1"/>
      <c r="AS866" s="1"/>
      <c r="AT866" s="1"/>
      <c r="AU866" s="1"/>
      <c r="AV866" s="1"/>
      <c r="AW866" s="1"/>
      <c r="AX866" s="1"/>
      <c r="AY866" s="1"/>
      <c r="AZ866" s="1"/>
      <c r="BA866" s="1"/>
      <c r="BB866" s="1"/>
      <c r="BC866" s="1"/>
      <c r="BD866" s="1"/>
      <c r="BE866" s="1"/>
      <c r="BF866" s="1"/>
      <c r="BG866" s="1"/>
    </row>
    <row r="867" spans="2:69" ht="15" thickBot="1" x14ac:dyDescent="0.35">
      <c r="B867" s="4"/>
      <c r="C867" s="2"/>
      <c r="D867" s="2"/>
      <c r="E867" s="4"/>
      <c r="F867" s="4"/>
      <c r="G867" s="4"/>
      <c r="H867" s="2"/>
      <c r="I867" s="4"/>
      <c r="J867" s="4"/>
      <c r="K867" s="26"/>
      <c r="L867" s="2"/>
      <c r="M867" s="2"/>
      <c r="N867" s="4"/>
      <c r="R867" s="5" t="s">
        <v>1</v>
      </c>
      <c r="S867" s="2"/>
      <c r="T867" s="2">
        <v>0</v>
      </c>
      <c r="U867" s="2">
        <v>0</v>
      </c>
      <c r="V867" s="2">
        <v>0</v>
      </c>
      <c r="W867" s="2"/>
      <c r="X867" s="2"/>
      <c r="AA867" s="1"/>
      <c r="AB867" s="1">
        <v>2000</v>
      </c>
      <c r="AC867" s="1"/>
      <c r="AD867" s="1"/>
      <c r="AE867" s="1"/>
      <c r="AF867" s="1"/>
      <c r="AG867" s="1"/>
      <c r="AH867" s="1"/>
      <c r="AI867" s="1">
        <v>0</v>
      </c>
      <c r="AJ867" s="1">
        <v>0</v>
      </c>
      <c r="AK867" s="1">
        <v>0</v>
      </c>
      <c r="AL867" s="1"/>
      <c r="AM867" s="1"/>
      <c r="AN867" s="5" t="s">
        <v>1</v>
      </c>
      <c r="AO867" s="2">
        <v>0</v>
      </c>
      <c r="AP867" s="2"/>
      <c r="AQ867" s="2"/>
      <c r="AR867" s="2"/>
      <c r="AS867" s="2">
        <v>0</v>
      </c>
      <c r="AT867" s="2">
        <v>0</v>
      </c>
      <c r="AU867" s="2">
        <v>0</v>
      </c>
      <c r="AV867" s="2">
        <v>0</v>
      </c>
      <c r="AW867" s="1">
        <v>2000</v>
      </c>
      <c r="AX867" s="1"/>
      <c r="AY867" s="1">
        <v>2000</v>
      </c>
      <c r="AZ867" s="1">
        <v>2000</v>
      </c>
      <c r="BA867" s="1">
        <v>2000</v>
      </c>
      <c r="BB867" s="1">
        <v>2000</v>
      </c>
      <c r="BC867" s="1"/>
      <c r="BD867" s="1">
        <v>0</v>
      </c>
      <c r="BE867" s="1">
        <v>0</v>
      </c>
      <c r="BF867" s="1">
        <v>0</v>
      </c>
      <c r="BG867" s="1"/>
      <c r="BQ867" s="12"/>
    </row>
    <row r="868" spans="2:69" x14ac:dyDescent="0.3">
      <c r="B868" s="13" t="s">
        <v>17</v>
      </c>
      <c r="C868" s="4"/>
      <c r="D868" s="3" t="s">
        <v>18</v>
      </c>
      <c r="E868" s="4"/>
      <c r="F868" s="13" t="s">
        <v>19</v>
      </c>
      <c r="G868" s="4"/>
      <c r="H868" s="3" t="s">
        <v>20</v>
      </c>
      <c r="I868" s="4"/>
      <c r="J868" s="23" t="s">
        <v>21</v>
      </c>
      <c r="K868" s="4"/>
      <c r="L868" s="3" t="s">
        <v>22</v>
      </c>
      <c r="M868" s="4"/>
      <c r="N868" s="13" t="s">
        <v>23</v>
      </c>
      <c r="R868" s="5" t="s">
        <v>2</v>
      </c>
      <c r="S868" s="2"/>
      <c r="T868" s="2">
        <v>0</v>
      </c>
      <c r="U868" s="2">
        <v>0</v>
      </c>
      <c r="V868" s="2">
        <v>0</v>
      </c>
      <c r="W868" s="2"/>
      <c r="X868" s="2"/>
      <c r="AA868" s="1"/>
      <c r="AB868" s="1">
        <v>2000</v>
      </c>
      <c r="AC868" s="1"/>
      <c r="AD868" s="1"/>
      <c r="AE868" s="1"/>
      <c r="AF868" s="1"/>
      <c r="AG868" s="1"/>
      <c r="AH868" s="1"/>
      <c r="AI868" s="1">
        <v>0</v>
      </c>
      <c r="AJ868" s="1">
        <v>0</v>
      </c>
      <c r="AK868" s="1">
        <v>0</v>
      </c>
      <c r="AL868" s="1"/>
      <c r="AM868" s="1"/>
      <c r="AN868" s="5" t="s">
        <v>2</v>
      </c>
      <c r="AO868" s="2">
        <v>0</v>
      </c>
      <c r="AP868" s="2"/>
      <c r="AQ868" s="2"/>
      <c r="AR868" s="2"/>
      <c r="AS868" s="2">
        <v>0</v>
      </c>
      <c r="AT868" s="2">
        <v>0</v>
      </c>
      <c r="AU868" s="2">
        <v>0</v>
      </c>
      <c r="AV868" s="2">
        <v>0</v>
      </c>
      <c r="AW868" s="1">
        <v>2000</v>
      </c>
      <c r="AX868" s="1"/>
      <c r="AY868" s="1">
        <v>2000</v>
      </c>
      <c r="AZ868" s="1">
        <v>2000</v>
      </c>
      <c r="BA868" s="1">
        <v>2000</v>
      </c>
      <c r="BB868" s="1">
        <v>2000</v>
      </c>
      <c r="BC868" s="1"/>
      <c r="BD868" s="1">
        <v>0</v>
      </c>
      <c r="BE868" s="1">
        <v>0</v>
      </c>
      <c r="BF868" s="1">
        <v>0</v>
      </c>
      <c r="BG868" s="1"/>
    </row>
    <row r="869" spans="2:69" x14ac:dyDescent="0.3">
      <c r="B869" s="2"/>
      <c r="C869" s="2"/>
      <c r="D869" s="10"/>
      <c r="E869" s="2"/>
      <c r="F869" s="2"/>
      <c r="G869" s="2"/>
      <c r="H869" s="10"/>
      <c r="I869" s="2"/>
      <c r="J869" s="2"/>
      <c r="R869" s="5" t="s">
        <v>3</v>
      </c>
      <c r="S869" s="2"/>
      <c r="T869" s="2">
        <v>0</v>
      </c>
      <c r="U869" s="2">
        <v>0</v>
      </c>
      <c r="V869" s="2">
        <v>0</v>
      </c>
      <c r="W869" s="2"/>
      <c r="X869" s="2"/>
      <c r="AA869" s="1"/>
      <c r="AB869" s="1">
        <v>2000</v>
      </c>
      <c r="AC869" s="1"/>
      <c r="AD869" s="1"/>
      <c r="AE869" s="1"/>
      <c r="AF869" s="1"/>
      <c r="AG869" s="1"/>
      <c r="AH869" s="1"/>
      <c r="AI869" s="1">
        <v>0</v>
      </c>
      <c r="AJ869" s="1">
        <v>0</v>
      </c>
      <c r="AK869" s="1">
        <v>0</v>
      </c>
      <c r="AL869" s="2"/>
      <c r="AM869" s="1"/>
      <c r="AN869" s="5" t="s">
        <v>3</v>
      </c>
      <c r="AO869" s="2">
        <v>0</v>
      </c>
      <c r="AP869" s="2"/>
      <c r="AQ869" s="2"/>
      <c r="AR869" s="2"/>
      <c r="AS869" s="2">
        <v>0</v>
      </c>
      <c r="AT869" s="2">
        <v>0</v>
      </c>
      <c r="AU869" s="2">
        <v>0</v>
      </c>
      <c r="AV869" s="2">
        <v>0</v>
      </c>
      <c r="AW869" s="1">
        <v>2000</v>
      </c>
      <c r="AX869" s="1"/>
      <c r="AY869" s="1">
        <v>2000</v>
      </c>
      <c r="AZ869" s="1">
        <v>2000</v>
      </c>
      <c r="BA869" s="1">
        <v>2000</v>
      </c>
      <c r="BB869" s="1">
        <v>2000</v>
      </c>
      <c r="BC869" s="1"/>
      <c r="BD869" s="1">
        <v>0</v>
      </c>
      <c r="BE869" s="1">
        <v>0</v>
      </c>
      <c r="BF869" s="1">
        <v>0</v>
      </c>
      <c r="BG869" s="1"/>
    </row>
    <row r="870" spans="2:69" x14ac:dyDescent="0.3">
      <c r="R870" s="5" t="s">
        <v>8</v>
      </c>
      <c r="S870" s="2"/>
      <c r="T870" s="2">
        <v>0</v>
      </c>
      <c r="U870" s="2">
        <v>0</v>
      </c>
      <c r="V870" s="2">
        <v>0</v>
      </c>
      <c r="W870" s="2"/>
      <c r="X870" s="2"/>
      <c r="AA870" s="1"/>
      <c r="AB870" s="1">
        <v>2000</v>
      </c>
      <c r="AC870" s="1"/>
      <c r="AD870" s="1"/>
      <c r="AE870" s="1"/>
      <c r="AF870" s="1"/>
      <c r="AG870" s="1"/>
      <c r="AH870" s="1"/>
      <c r="AI870" s="1">
        <v>0</v>
      </c>
      <c r="AJ870" s="1">
        <v>0</v>
      </c>
      <c r="AK870" s="1">
        <v>0</v>
      </c>
      <c r="AN870" s="5" t="s">
        <v>8</v>
      </c>
      <c r="AO870" s="2">
        <v>0</v>
      </c>
      <c r="AP870" s="2"/>
      <c r="AQ870" s="2"/>
      <c r="AR870" s="2"/>
      <c r="AS870" s="2">
        <v>0</v>
      </c>
      <c r="AT870" s="2">
        <v>0</v>
      </c>
      <c r="AU870" s="2">
        <v>0</v>
      </c>
      <c r="AV870" s="2">
        <v>0</v>
      </c>
      <c r="AW870" s="1">
        <v>2000</v>
      </c>
      <c r="AX870" s="1"/>
      <c r="AY870" s="1">
        <v>2000</v>
      </c>
      <c r="AZ870" s="1">
        <v>2000</v>
      </c>
      <c r="BA870" s="1">
        <v>2000</v>
      </c>
      <c r="BB870" s="1">
        <v>2000</v>
      </c>
      <c r="BC870" s="1"/>
      <c r="BD870" s="1">
        <v>0</v>
      </c>
      <c r="BE870" s="1">
        <v>0</v>
      </c>
      <c r="BF870" s="1">
        <v>0</v>
      </c>
      <c r="BG870" s="1"/>
    </row>
    <row r="874" spans="2:69" ht="20.55" customHeight="1" x14ac:dyDescent="0.3">
      <c r="B874" s="16" t="s">
        <v>16</v>
      </c>
      <c r="D874" s="16" t="s">
        <v>38</v>
      </c>
      <c r="F874" t="s">
        <v>36</v>
      </c>
      <c r="H874" s="16" t="s">
        <v>18</v>
      </c>
      <c r="J874" s="16" t="s">
        <v>34</v>
      </c>
      <c r="L874" t="s">
        <v>32</v>
      </c>
    </row>
    <row r="875" spans="2:69" ht="20.55" customHeight="1" thickBot="1" x14ac:dyDescent="0.35"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H875" s="2"/>
      <c r="AK875" s="2"/>
      <c r="AL875" s="2"/>
      <c r="AM875" s="2"/>
      <c r="AN875" s="2"/>
      <c r="AO875" s="2"/>
      <c r="AQ875" s="2"/>
      <c r="BK875" t="s">
        <v>9</v>
      </c>
      <c r="BL875" t="s">
        <v>9</v>
      </c>
      <c r="BM875" t="s">
        <v>10</v>
      </c>
      <c r="BN875" t="s">
        <v>10</v>
      </c>
      <c r="BO875" t="s">
        <v>11</v>
      </c>
    </row>
    <row r="876" spans="2:69" ht="20.55" customHeight="1" x14ac:dyDescent="0.3">
      <c r="B876" s="13" t="s">
        <v>12</v>
      </c>
      <c r="C876" s="4"/>
      <c r="D876" s="3" t="s">
        <v>14</v>
      </c>
      <c r="E876" s="4"/>
      <c r="F876" s="13" t="s">
        <v>4</v>
      </c>
      <c r="G876" s="4"/>
      <c r="H876" s="3" t="s">
        <v>15</v>
      </c>
      <c r="I876" s="4"/>
      <c r="J876" s="15" t="s">
        <v>6</v>
      </c>
      <c r="K876" s="19"/>
      <c r="L876" s="20"/>
      <c r="M876" s="21"/>
      <c r="N876" s="17" t="s">
        <v>5</v>
      </c>
      <c r="R876" s="2" t="s">
        <v>0</v>
      </c>
      <c r="S876" s="2" t="s">
        <v>5</v>
      </c>
      <c r="T876" s="2" t="s">
        <v>6</v>
      </c>
      <c r="U876" s="2" t="s">
        <v>4</v>
      </c>
      <c r="V876" s="2" t="s">
        <v>12</v>
      </c>
      <c r="W876" s="2" t="s">
        <v>23</v>
      </c>
      <c r="X876" s="2" t="s">
        <v>21</v>
      </c>
      <c r="Y876" s="2" t="s">
        <v>19</v>
      </c>
      <c r="Z876" s="2" t="s">
        <v>17</v>
      </c>
      <c r="AA876" s="2" t="s">
        <v>24</v>
      </c>
      <c r="AB876" s="1" t="s">
        <v>25</v>
      </c>
      <c r="AC876" s="2" t="s">
        <v>26</v>
      </c>
      <c r="AD876" s="2" t="s">
        <v>41</v>
      </c>
      <c r="AE876" s="2" t="s">
        <v>42</v>
      </c>
      <c r="AF876" s="2" t="s">
        <v>43</v>
      </c>
      <c r="AH876" s="2" t="s">
        <v>44</v>
      </c>
      <c r="AI876" s="2" t="s">
        <v>45</v>
      </c>
      <c r="AJ876" s="2" t="s">
        <v>46</v>
      </c>
      <c r="AK876" s="2" t="s">
        <v>47</v>
      </c>
      <c r="AL876" s="2"/>
      <c r="AM876" s="1"/>
      <c r="AN876" s="2" t="s">
        <v>0</v>
      </c>
      <c r="AO876" s="2" t="s">
        <v>5</v>
      </c>
      <c r="AP876" s="2" t="s">
        <v>6</v>
      </c>
      <c r="AQ876" s="2" t="s">
        <v>4</v>
      </c>
      <c r="AR876" s="2" t="s">
        <v>12</v>
      </c>
      <c r="AS876" s="2" t="s">
        <v>23</v>
      </c>
      <c r="AT876" s="2" t="s">
        <v>21</v>
      </c>
      <c r="AU876" s="2" t="s">
        <v>19</v>
      </c>
      <c r="AV876" s="2" t="s">
        <v>17</v>
      </c>
      <c r="AW876" s="2" t="s">
        <v>24</v>
      </c>
      <c r="AX876" s="1" t="s">
        <v>25</v>
      </c>
      <c r="AY876" s="2" t="s">
        <v>26</v>
      </c>
      <c r="AZ876" s="2" t="s">
        <v>41</v>
      </c>
      <c r="BA876" s="2" t="s">
        <v>42</v>
      </c>
      <c r="BB876" s="2" t="s">
        <v>43</v>
      </c>
      <c r="BD876" s="2" t="s">
        <v>44</v>
      </c>
      <c r="BE876" s="2" t="s">
        <v>45</v>
      </c>
      <c r="BF876" s="2" t="s">
        <v>46</v>
      </c>
      <c r="BG876" s="2" t="s">
        <v>47</v>
      </c>
      <c r="BK876" t="s">
        <v>48</v>
      </c>
      <c r="BL876" t="s">
        <v>0</v>
      </c>
      <c r="BM876" t="s">
        <v>48</v>
      </c>
      <c r="BN876" t="s">
        <v>0</v>
      </c>
    </row>
    <row r="877" spans="2:69" ht="20.55" customHeight="1" x14ac:dyDescent="0.3">
      <c r="B877" s="28"/>
      <c r="C877" s="2"/>
      <c r="D877" s="2"/>
      <c r="E877" s="24"/>
      <c r="F877" s="25"/>
      <c r="G877" s="24"/>
      <c r="H877" s="2"/>
      <c r="I877" s="4"/>
      <c r="J877" s="4"/>
      <c r="K877" s="4"/>
      <c r="L877" s="2"/>
      <c r="M877" s="2"/>
      <c r="N877" s="4"/>
      <c r="R877" s="5" t="s">
        <v>1</v>
      </c>
      <c r="S877" s="2"/>
      <c r="T877" s="1">
        <v>25</v>
      </c>
      <c r="U877" s="1">
        <v>30</v>
      </c>
      <c r="V877" s="1">
        <v>120</v>
      </c>
      <c r="W877" s="1"/>
      <c r="X877" s="1"/>
      <c r="AA877" s="2"/>
      <c r="AB877" s="2">
        <v>0</v>
      </c>
      <c r="AC877" s="2">
        <v>0</v>
      </c>
      <c r="AD877" s="2"/>
      <c r="AE877" s="2"/>
      <c r="AF877" s="2"/>
      <c r="AG877" s="1"/>
      <c r="AH877" s="1"/>
      <c r="AI877" s="1">
        <v>30</v>
      </c>
      <c r="AJ877" s="1">
        <v>35</v>
      </c>
      <c r="AK877" s="1">
        <v>40</v>
      </c>
      <c r="AL877" s="2"/>
      <c r="AM877" s="1"/>
      <c r="AN877" s="5" t="s">
        <v>1</v>
      </c>
      <c r="AO877" s="2">
        <v>100</v>
      </c>
      <c r="AP877" s="1"/>
      <c r="AQ877" s="1"/>
      <c r="AR877" s="1"/>
      <c r="AS877" s="1">
        <v>90</v>
      </c>
      <c r="AT877" s="1">
        <v>15</v>
      </c>
      <c r="AU877" s="1">
        <v>20</v>
      </c>
      <c r="AV877" s="1">
        <v>110</v>
      </c>
      <c r="AW877" s="2">
        <v>0</v>
      </c>
      <c r="AX877" s="2"/>
      <c r="AY877" s="2"/>
      <c r="AZ877" s="2">
        <v>0</v>
      </c>
      <c r="BA877" s="2">
        <v>0</v>
      </c>
      <c r="BB877" s="2">
        <v>0</v>
      </c>
      <c r="BC877" s="1"/>
      <c r="BD877" s="1">
        <v>25</v>
      </c>
      <c r="BE877" s="1">
        <v>30</v>
      </c>
      <c r="BF877" s="1">
        <v>35</v>
      </c>
      <c r="BG877" s="1"/>
      <c r="BK877">
        <f>SUM(S883:AK883)</f>
        <v>4000</v>
      </c>
      <c r="BL877">
        <f>SUM(S877:AK877)</f>
        <v>280</v>
      </c>
      <c r="BM877">
        <f>SUM(AO883:BG883)</f>
        <v>8000</v>
      </c>
      <c r="BN877">
        <f>SUM(AO877:BG877)</f>
        <v>425</v>
      </c>
      <c r="BO877">
        <f>MAX(MIN(BK877,BN877),MIN(BL877,BM877))</f>
        <v>425</v>
      </c>
    </row>
    <row r="878" spans="2:69" ht="20.55" customHeight="1" x14ac:dyDescent="0.3">
      <c r="B878" s="29"/>
      <c r="C878" s="10"/>
      <c r="D878" s="18"/>
      <c r="E878" s="25"/>
      <c r="F878" s="2"/>
      <c r="G878" s="25"/>
      <c r="H878" s="10"/>
      <c r="I878" s="3" t="s">
        <v>35</v>
      </c>
      <c r="J878" s="10"/>
      <c r="K878" s="3" t="s">
        <v>37</v>
      </c>
      <c r="L878" s="2"/>
      <c r="M878" s="2"/>
      <c r="N878" s="3" t="s">
        <v>39</v>
      </c>
      <c r="R878" s="5" t="s">
        <v>2</v>
      </c>
      <c r="S878" s="2"/>
      <c r="T878" s="1">
        <v>50</v>
      </c>
      <c r="U878" s="1">
        <v>60</v>
      </c>
      <c r="V878" s="1">
        <v>100</v>
      </c>
      <c r="W878" s="1"/>
      <c r="X878" s="1"/>
      <c r="AA878" s="2"/>
      <c r="AB878" s="2">
        <v>0</v>
      </c>
      <c r="AC878" s="2">
        <v>0</v>
      </c>
      <c r="AD878" s="2"/>
      <c r="AE878" s="2"/>
      <c r="AF878" s="2"/>
      <c r="AG878" s="1"/>
      <c r="AH878" s="1"/>
      <c r="AI878" s="1">
        <v>20</v>
      </c>
      <c r="AJ878" s="1">
        <v>25</v>
      </c>
      <c r="AK878" s="1">
        <v>30</v>
      </c>
      <c r="AL878" s="2"/>
      <c r="AM878" s="1"/>
      <c r="AN878" s="5" t="s">
        <v>2</v>
      </c>
      <c r="AO878" s="2">
        <v>75</v>
      </c>
      <c r="AP878" s="1"/>
      <c r="AQ878" s="1"/>
      <c r="AR878" s="1"/>
      <c r="AS878" s="1">
        <v>80</v>
      </c>
      <c r="AT878" s="1">
        <v>55</v>
      </c>
      <c r="AU878" s="1">
        <v>65</v>
      </c>
      <c r="AV878" s="1">
        <v>105</v>
      </c>
      <c r="AW878" s="2">
        <v>0</v>
      </c>
      <c r="AX878" s="2"/>
      <c r="AY878" s="2"/>
      <c r="AZ878" s="2">
        <v>0</v>
      </c>
      <c r="BA878" s="2">
        <v>0</v>
      </c>
      <c r="BB878" s="2">
        <v>0</v>
      </c>
      <c r="BC878" s="1"/>
      <c r="BD878" s="1">
        <v>15</v>
      </c>
      <c r="BE878" s="1">
        <v>20</v>
      </c>
      <c r="BF878" s="1">
        <v>25</v>
      </c>
      <c r="BG878" s="1"/>
      <c r="BK878">
        <f t="shared" ref="BK878:BK880" si="265">SUM(S884:AK884)</f>
        <v>4000</v>
      </c>
      <c r="BL878">
        <f t="shared" ref="BL878:BL880" si="266">SUM(S878:AK878)</f>
        <v>285</v>
      </c>
      <c r="BM878">
        <f t="shared" ref="BM878:BM880" si="267">SUM(AO884:BG884)</f>
        <v>8000</v>
      </c>
      <c r="BN878">
        <f t="shared" ref="BN878:BN880" si="268">SUM(AO878:BG878)</f>
        <v>440</v>
      </c>
      <c r="BO878">
        <f t="shared" ref="BO878:BO880" si="269">MAX(MIN(BK878,BN878),MIN(BL878,BM878))</f>
        <v>440</v>
      </c>
    </row>
    <row r="879" spans="2:69" ht="20.55" customHeight="1" thickBot="1" x14ac:dyDescent="0.35">
      <c r="B879" s="28"/>
      <c r="C879" s="2"/>
      <c r="D879" s="2"/>
      <c r="E879" s="26"/>
      <c r="F879" s="2"/>
      <c r="G879" s="26"/>
      <c r="H879" s="2"/>
      <c r="I879" s="4"/>
      <c r="J879" s="2"/>
      <c r="K879" s="4"/>
      <c r="L879" s="2"/>
      <c r="M879" s="2"/>
      <c r="N879" s="4"/>
      <c r="R879" s="5" t="s">
        <v>3</v>
      </c>
      <c r="S879" s="2"/>
      <c r="T879" s="1">
        <v>75</v>
      </c>
      <c r="U879" s="1">
        <v>100</v>
      </c>
      <c r="V879" s="1">
        <v>60</v>
      </c>
      <c r="W879" s="1"/>
      <c r="X879" s="1"/>
      <c r="AA879" s="2"/>
      <c r="AB879" s="2">
        <v>0</v>
      </c>
      <c r="AC879" s="2">
        <v>0</v>
      </c>
      <c r="AD879" s="2"/>
      <c r="AE879" s="2"/>
      <c r="AF879" s="2"/>
      <c r="AG879" s="1"/>
      <c r="AH879" s="1"/>
      <c r="AI879" s="1">
        <v>25</v>
      </c>
      <c r="AJ879" s="1">
        <v>30</v>
      </c>
      <c r="AK879" s="1">
        <v>35</v>
      </c>
      <c r="AL879" s="2"/>
      <c r="AM879" s="1"/>
      <c r="AN879" s="5" t="s">
        <v>3</v>
      </c>
      <c r="AO879" s="2">
        <v>50</v>
      </c>
      <c r="AP879" s="1"/>
      <c r="AQ879" s="1"/>
      <c r="AR879" s="1"/>
      <c r="AS879" s="1">
        <v>45</v>
      </c>
      <c r="AT879" s="1">
        <v>70</v>
      </c>
      <c r="AU879" s="1">
        <v>95</v>
      </c>
      <c r="AV879" s="1">
        <v>55</v>
      </c>
      <c r="AW879" s="2">
        <v>0</v>
      </c>
      <c r="AX879" s="2"/>
      <c r="AY879" s="2"/>
      <c r="AZ879" s="2">
        <v>0</v>
      </c>
      <c r="BA879" s="2">
        <v>0</v>
      </c>
      <c r="BB879" s="2">
        <v>0</v>
      </c>
      <c r="BC879" s="1"/>
      <c r="BD879" s="1">
        <v>20</v>
      </c>
      <c r="BE879" s="1">
        <v>25</v>
      </c>
      <c r="BF879" s="1">
        <v>30</v>
      </c>
      <c r="BG879" s="1"/>
      <c r="BK879">
        <f t="shared" si="265"/>
        <v>4000</v>
      </c>
      <c r="BL879">
        <f t="shared" si="266"/>
        <v>325</v>
      </c>
      <c r="BM879">
        <f t="shared" si="267"/>
        <v>8000</v>
      </c>
      <c r="BN879">
        <f t="shared" si="268"/>
        <v>390</v>
      </c>
      <c r="BO879">
        <f t="shared" si="269"/>
        <v>390</v>
      </c>
    </row>
    <row r="880" spans="2:69" ht="20.55" customHeight="1" x14ac:dyDescent="0.3">
      <c r="B880" s="13" t="s">
        <v>13</v>
      </c>
      <c r="C880" s="2"/>
      <c r="D880" s="2"/>
      <c r="E880" s="13" t="s">
        <v>28</v>
      </c>
      <c r="F880" s="2"/>
      <c r="G880" s="13" t="s">
        <v>27</v>
      </c>
      <c r="H880" s="2"/>
      <c r="I880" s="13" t="s">
        <v>26</v>
      </c>
      <c r="J880" s="2"/>
      <c r="K880" s="13" t="s">
        <v>25</v>
      </c>
      <c r="L880" s="2"/>
      <c r="M880" s="2"/>
      <c r="N880" s="23" t="s">
        <v>24</v>
      </c>
      <c r="R880" s="5" t="s">
        <v>8</v>
      </c>
      <c r="S880" s="2"/>
      <c r="T880" s="1">
        <v>100</v>
      </c>
      <c r="U880" s="1">
        <v>120</v>
      </c>
      <c r="V880" s="1">
        <v>30</v>
      </c>
      <c r="W880" s="1"/>
      <c r="X880" s="1"/>
      <c r="AA880" s="2"/>
      <c r="AB880" s="2">
        <v>0</v>
      </c>
      <c r="AC880" s="2">
        <v>0</v>
      </c>
      <c r="AD880" s="2"/>
      <c r="AE880" s="2"/>
      <c r="AF880" s="2"/>
      <c r="AG880" s="1"/>
      <c r="AH880" s="1"/>
      <c r="AI880" s="1">
        <v>40</v>
      </c>
      <c r="AJ880" s="1">
        <v>45</v>
      </c>
      <c r="AK880" s="1">
        <v>50</v>
      </c>
      <c r="AL880" s="2"/>
      <c r="AM880" s="1"/>
      <c r="AN880" s="5" t="s">
        <v>8</v>
      </c>
      <c r="AO880" s="2">
        <v>25</v>
      </c>
      <c r="AP880" s="1"/>
      <c r="AQ880" s="1"/>
      <c r="AR880" s="1"/>
      <c r="AS880" s="1">
        <v>35</v>
      </c>
      <c r="AT880" s="1">
        <v>110</v>
      </c>
      <c r="AU880" s="1">
        <v>130</v>
      </c>
      <c r="AV880" s="1">
        <v>40</v>
      </c>
      <c r="AW880" s="2">
        <v>0</v>
      </c>
      <c r="AX880" s="2"/>
      <c r="AY880" s="2"/>
      <c r="AZ880" s="2">
        <v>0</v>
      </c>
      <c r="BA880" s="2">
        <v>0</v>
      </c>
      <c r="BB880" s="2">
        <v>0</v>
      </c>
      <c r="BC880" s="1"/>
      <c r="BD880" s="1">
        <v>35</v>
      </c>
      <c r="BE880" s="1">
        <v>40</v>
      </c>
      <c r="BF880" s="1">
        <v>45</v>
      </c>
      <c r="BG880" s="1"/>
      <c r="BK880">
        <f t="shared" si="265"/>
        <v>4000</v>
      </c>
      <c r="BL880">
        <f t="shared" si="266"/>
        <v>385</v>
      </c>
      <c r="BM880">
        <f t="shared" si="267"/>
        <v>8000</v>
      </c>
      <c r="BN880">
        <f t="shared" si="268"/>
        <v>460</v>
      </c>
      <c r="BO880">
        <f t="shared" si="269"/>
        <v>460</v>
      </c>
    </row>
    <row r="881" spans="2:69" ht="20.55" customHeight="1" x14ac:dyDescent="0.3">
      <c r="B881" s="4"/>
      <c r="C881" s="2"/>
      <c r="E881" s="4"/>
      <c r="F881" s="2"/>
      <c r="G881" s="4"/>
      <c r="H881" s="2"/>
      <c r="I881" s="24"/>
      <c r="J881" s="2"/>
      <c r="K881" s="24"/>
      <c r="L881" s="2"/>
      <c r="M881" s="2"/>
      <c r="N881" s="4"/>
      <c r="R881" s="2"/>
      <c r="S881" s="2"/>
      <c r="T881" s="1"/>
      <c r="U881" s="1"/>
      <c r="V881" s="1"/>
      <c r="W881" s="1"/>
      <c r="X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2"/>
      <c r="AM881" s="1"/>
      <c r="AN881" s="2"/>
      <c r="AO881" s="2"/>
      <c r="AP881" s="1"/>
      <c r="AQ881" s="1"/>
      <c r="AR881" s="1"/>
      <c r="AS881" s="1"/>
      <c r="AT881" s="1"/>
      <c r="AU881" s="1"/>
      <c r="AV881" s="1"/>
      <c r="AW881" s="1"/>
      <c r="AX881" s="1"/>
      <c r="AY881" s="1"/>
      <c r="AZ881" s="1"/>
      <c r="BA881" s="1"/>
      <c r="BB881" s="1"/>
      <c r="BC881" s="1"/>
      <c r="BD881" s="1"/>
      <c r="BE881" s="1"/>
      <c r="BF881" s="1"/>
      <c r="BG881" s="1"/>
    </row>
    <row r="882" spans="2:69" x14ac:dyDescent="0.3">
      <c r="B882" s="3" t="s">
        <v>30</v>
      </c>
      <c r="C882" s="10"/>
      <c r="D882" s="10"/>
      <c r="E882" s="3" t="s">
        <v>32</v>
      </c>
      <c r="F882" s="11"/>
      <c r="G882" s="3" t="s">
        <v>34</v>
      </c>
      <c r="H882" s="11"/>
      <c r="I882" s="25"/>
      <c r="J882" s="10"/>
      <c r="K882" s="25"/>
      <c r="L882" s="2"/>
      <c r="M882" s="2"/>
      <c r="N882" s="3" t="s">
        <v>40</v>
      </c>
      <c r="R882" s="2" t="s">
        <v>7</v>
      </c>
      <c r="S882" s="2"/>
      <c r="T882" s="1"/>
      <c r="U882" s="1"/>
      <c r="V882" s="1"/>
      <c r="W882" s="1"/>
      <c r="X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2"/>
      <c r="AM882" s="1"/>
      <c r="AN882" s="2" t="s">
        <v>7</v>
      </c>
      <c r="AO882" s="2"/>
      <c r="AP882" s="1"/>
      <c r="AQ882" s="1"/>
      <c r="AR882" s="1"/>
      <c r="AS882" s="1"/>
      <c r="AT882" s="1"/>
      <c r="AU882" s="1"/>
      <c r="AV882" s="1"/>
      <c r="AW882" s="1"/>
      <c r="AX882" s="1"/>
      <c r="AY882" s="1"/>
      <c r="AZ882" s="1"/>
      <c r="BA882" s="1"/>
      <c r="BB882" s="1"/>
      <c r="BC882" s="1"/>
      <c r="BD882" s="1"/>
      <c r="BE882" s="1"/>
      <c r="BF882" s="1"/>
      <c r="BG882" s="1"/>
    </row>
    <row r="883" spans="2:69" ht="15" thickBot="1" x14ac:dyDescent="0.35">
      <c r="B883" s="4"/>
      <c r="C883" s="2"/>
      <c r="D883" s="2"/>
      <c r="E883" s="4"/>
      <c r="F883" s="4"/>
      <c r="G883" s="4"/>
      <c r="H883" s="2"/>
      <c r="I883" s="26"/>
      <c r="L883" s="2"/>
      <c r="M883" s="2"/>
      <c r="N883" s="4"/>
      <c r="R883" s="5" t="s">
        <v>1</v>
      </c>
      <c r="S883" s="2"/>
      <c r="T883" s="2">
        <v>0</v>
      </c>
      <c r="U883" s="2">
        <v>0</v>
      </c>
      <c r="V883" s="2">
        <v>0</v>
      </c>
      <c r="W883" s="2"/>
      <c r="X883" s="2"/>
      <c r="AA883" s="1"/>
      <c r="AB883" s="1">
        <v>2000</v>
      </c>
      <c r="AC883" s="1">
        <v>2000</v>
      </c>
      <c r="AD883" s="1"/>
      <c r="AE883" s="1"/>
      <c r="AF883" s="1"/>
      <c r="AG883" s="1"/>
      <c r="AH883" s="1"/>
      <c r="AI883" s="1">
        <v>0</v>
      </c>
      <c r="AJ883" s="1">
        <v>0</v>
      </c>
      <c r="AK883" s="1">
        <v>0</v>
      </c>
      <c r="AL883" s="1"/>
      <c r="AM883" s="1"/>
      <c r="AN883" s="5" t="s">
        <v>1</v>
      </c>
      <c r="AO883" s="2">
        <v>0</v>
      </c>
      <c r="AP883" s="2"/>
      <c r="AQ883" s="2"/>
      <c r="AR883" s="2"/>
      <c r="AS883" s="2">
        <v>0</v>
      </c>
      <c r="AT883" s="2">
        <v>0</v>
      </c>
      <c r="AU883" s="2">
        <v>0</v>
      </c>
      <c r="AV883" s="2">
        <v>0</v>
      </c>
      <c r="AW883" s="1">
        <v>2000</v>
      </c>
      <c r="AX883" s="1"/>
      <c r="AY883" s="1"/>
      <c r="AZ883" s="1">
        <v>2000</v>
      </c>
      <c r="BA883" s="1">
        <v>2000</v>
      </c>
      <c r="BB883" s="1">
        <v>2000</v>
      </c>
      <c r="BC883" s="1"/>
      <c r="BD883" s="1">
        <v>0</v>
      </c>
      <c r="BE883" s="1">
        <v>0</v>
      </c>
      <c r="BF883" s="1">
        <v>0</v>
      </c>
      <c r="BG883" s="1"/>
      <c r="BQ883" s="12"/>
    </row>
    <row r="884" spans="2:69" x14ac:dyDescent="0.3">
      <c r="B884" s="13" t="s">
        <v>17</v>
      </c>
      <c r="C884" s="4"/>
      <c r="D884" s="3" t="s">
        <v>18</v>
      </c>
      <c r="E884" s="4"/>
      <c r="F884" s="13" t="s">
        <v>19</v>
      </c>
      <c r="G884" s="4"/>
      <c r="H884" s="3" t="s">
        <v>20</v>
      </c>
      <c r="I884" s="4"/>
      <c r="J884" s="23" t="s">
        <v>21</v>
      </c>
      <c r="K884" s="4"/>
      <c r="L884" s="3" t="s">
        <v>22</v>
      </c>
      <c r="M884" s="4"/>
      <c r="N884" s="13" t="s">
        <v>23</v>
      </c>
      <c r="R884" s="5" t="s">
        <v>2</v>
      </c>
      <c r="S884" s="2"/>
      <c r="T884" s="2">
        <v>0</v>
      </c>
      <c r="U884" s="2">
        <v>0</v>
      </c>
      <c r="V884" s="2">
        <v>0</v>
      </c>
      <c r="W884" s="2"/>
      <c r="X884" s="2"/>
      <c r="AA884" s="1"/>
      <c r="AB884" s="1">
        <v>2000</v>
      </c>
      <c r="AC884" s="1">
        <v>2000</v>
      </c>
      <c r="AD884" s="1"/>
      <c r="AE884" s="1"/>
      <c r="AF884" s="1"/>
      <c r="AG884" s="1"/>
      <c r="AH884" s="1"/>
      <c r="AI884" s="1">
        <v>0</v>
      </c>
      <c r="AJ884" s="1">
        <v>0</v>
      </c>
      <c r="AK884" s="1">
        <v>0</v>
      </c>
      <c r="AL884" s="1"/>
      <c r="AM884" s="1"/>
      <c r="AN884" s="5" t="s">
        <v>2</v>
      </c>
      <c r="AO884" s="2">
        <v>0</v>
      </c>
      <c r="AP884" s="2"/>
      <c r="AQ884" s="2"/>
      <c r="AR884" s="2"/>
      <c r="AS884" s="2">
        <v>0</v>
      </c>
      <c r="AT884" s="2">
        <v>0</v>
      </c>
      <c r="AU884" s="2">
        <v>0</v>
      </c>
      <c r="AV884" s="2">
        <v>0</v>
      </c>
      <c r="AW884" s="1">
        <v>2000</v>
      </c>
      <c r="AX884" s="1"/>
      <c r="AY884" s="1"/>
      <c r="AZ884" s="1">
        <v>2000</v>
      </c>
      <c r="BA884" s="1">
        <v>2000</v>
      </c>
      <c r="BB884" s="1">
        <v>2000</v>
      </c>
      <c r="BC884" s="1"/>
      <c r="BD884" s="1">
        <v>0</v>
      </c>
      <c r="BE884" s="1">
        <v>0</v>
      </c>
      <c r="BF884" s="1">
        <v>0</v>
      </c>
      <c r="BG884" s="1"/>
    </row>
    <row r="885" spans="2:69" x14ac:dyDescent="0.3">
      <c r="B885" s="2"/>
      <c r="C885" s="2"/>
      <c r="D885" s="10"/>
      <c r="E885" s="2"/>
      <c r="F885" s="2"/>
      <c r="G885" s="2"/>
      <c r="H885" s="10"/>
      <c r="I885" s="2"/>
      <c r="J885" s="2"/>
      <c r="R885" s="5" t="s">
        <v>3</v>
      </c>
      <c r="S885" s="2"/>
      <c r="T885" s="2">
        <v>0</v>
      </c>
      <c r="U885" s="2">
        <v>0</v>
      </c>
      <c r="V885" s="2">
        <v>0</v>
      </c>
      <c r="W885" s="2"/>
      <c r="X885" s="2"/>
      <c r="AA885" s="1"/>
      <c r="AB885" s="1">
        <v>2000</v>
      </c>
      <c r="AC885" s="1">
        <v>2000</v>
      </c>
      <c r="AD885" s="1"/>
      <c r="AE885" s="1"/>
      <c r="AF885" s="1"/>
      <c r="AG885" s="1"/>
      <c r="AH885" s="1"/>
      <c r="AI885" s="1">
        <v>0</v>
      </c>
      <c r="AJ885" s="1">
        <v>0</v>
      </c>
      <c r="AK885" s="1">
        <v>0</v>
      </c>
      <c r="AL885" s="2"/>
      <c r="AM885" s="1"/>
      <c r="AN885" s="5" t="s">
        <v>3</v>
      </c>
      <c r="AO885" s="2">
        <v>0</v>
      </c>
      <c r="AP885" s="2"/>
      <c r="AQ885" s="2"/>
      <c r="AR885" s="2"/>
      <c r="AS885" s="2">
        <v>0</v>
      </c>
      <c r="AT885" s="2">
        <v>0</v>
      </c>
      <c r="AU885" s="2">
        <v>0</v>
      </c>
      <c r="AV885" s="2">
        <v>0</v>
      </c>
      <c r="AW885" s="1">
        <v>2000</v>
      </c>
      <c r="AX885" s="1"/>
      <c r="AY885" s="1"/>
      <c r="AZ885" s="1">
        <v>2000</v>
      </c>
      <c r="BA885" s="1">
        <v>2000</v>
      </c>
      <c r="BB885" s="1">
        <v>2000</v>
      </c>
      <c r="BC885" s="1"/>
      <c r="BD885" s="1">
        <v>0</v>
      </c>
      <c r="BE885" s="1">
        <v>0</v>
      </c>
      <c r="BF885" s="1">
        <v>0</v>
      </c>
      <c r="BG885" s="1"/>
    </row>
    <row r="886" spans="2:69" x14ac:dyDescent="0.3">
      <c r="R886" s="5" t="s">
        <v>8</v>
      </c>
      <c r="S886" s="2"/>
      <c r="T886" s="2">
        <v>0</v>
      </c>
      <c r="U886" s="2">
        <v>0</v>
      </c>
      <c r="V886" s="2">
        <v>0</v>
      </c>
      <c r="W886" s="2"/>
      <c r="X886" s="2"/>
      <c r="AA886" s="1"/>
      <c r="AB886" s="1">
        <v>2000</v>
      </c>
      <c r="AC886" s="1">
        <v>2000</v>
      </c>
      <c r="AD886" s="1"/>
      <c r="AE886" s="1"/>
      <c r="AF886" s="1"/>
      <c r="AG886" s="1"/>
      <c r="AH886" s="1"/>
      <c r="AI886" s="1">
        <v>0</v>
      </c>
      <c r="AJ886" s="1">
        <v>0</v>
      </c>
      <c r="AK886" s="1">
        <v>0</v>
      </c>
      <c r="AN886" s="5" t="s">
        <v>8</v>
      </c>
      <c r="AO886" s="2">
        <v>0</v>
      </c>
      <c r="AP886" s="2"/>
      <c r="AQ886" s="2"/>
      <c r="AR886" s="2"/>
      <c r="AS886" s="2">
        <v>0</v>
      </c>
      <c r="AT886" s="2">
        <v>0</v>
      </c>
      <c r="AU886" s="2">
        <v>0</v>
      </c>
      <c r="AV886" s="2">
        <v>0</v>
      </c>
      <c r="AW886" s="1">
        <v>2000</v>
      </c>
      <c r="AX886" s="1"/>
      <c r="AY886" s="1"/>
      <c r="AZ886" s="1">
        <v>2000</v>
      </c>
      <c r="BA886" s="1">
        <v>2000</v>
      </c>
      <c r="BB886" s="1">
        <v>2000</v>
      </c>
      <c r="BC886" s="1"/>
      <c r="BD886" s="1">
        <v>0</v>
      </c>
      <c r="BE886" s="1">
        <v>0</v>
      </c>
      <c r="BF886" s="1">
        <v>0</v>
      </c>
      <c r="BG886" s="1"/>
    </row>
    <row r="887" spans="2:69" x14ac:dyDescent="0.3">
      <c r="H887" s="10"/>
      <c r="I887" s="2"/>
      <c r="J887" s="10"/>
      <c r="K887" s="2"/>
      <c r="L887" s="2"/>
      <c r="M887" s="2"/>
      <c r="N887" s="2"/>
      <c r="O887" s="2"/>
      <c r="P887" s="2"/>
      <c r="Q887" s="10"/>
      <c r="R887" s="2"/>
      <c r="S887" s="10"/>
    </row>
    <row r="888" spans="2:69" x14ac:dyDescent="0.3"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2:69" x14ac:dyDescent="0.3"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2:69" ht="20.55" customHeight="1" x14ac:dyDescent="0.3">
      <c r="B890" s="16" t="s">
        <v>16</v>
      </c>
      <c r="D890" s="16" t="s">
        <v>38</v>
      </c>
      <c r="F890" t="s">
        <v>36</v>
      </c>
      <c r="H890" s="16" t="s">
        <v>18</v>
      </c>
      <c r="J890" s="16" t="s">
        <v>34</v>
      </c>
      <c r="L890" t="s">
        <v>32</v>
      </c>
    </row>
    <row r="891" spans="2:69" ht="20.55" customHeight="1" thickBot="1" x14ac:dyDescent="0.35"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H891" s="2"/>
      <c r="AK891" s="2"/>
      <c r="AL891" s="2"/>
      <c r="AM891" s="2"/>
      <c r="AN891" s="2"/>
      <c r="AO891" s="2"/>
      <c r="AQ891" s="2"/>
      <c r="BK891" t="s">
        <v>9</v>
      </c>
      <c r="BL891" t="s">
        <v>9</v>
      </c>
      <c r="BM891" t="s">
        <v>10</v>
      </c>
      <c r="BN891" t="s">
        <v>10</v>
      </c>
      <c r="BO891" t="s">
        <v>11</v>
      </c>
    </row>
    <row r="892" spans="2:69" ht="20.55" customHeight="1" x14ac:dyDescent="0.3">
      <c r="B892" s="13" t="s">
        <v>12</v>
      </c>
      <c r="C892" s="4"/>
      <c r="D892" s="3" t="s">
        <v>14</v>
      </c>
      <c r="E892" s="4"/>
      <c r="F892" s="13" t="s">
        <v>4</v>
      </c>
      <c r="G892" s="4"/>
      <c r="H892" s="3" t="s">
        <v>15</v>
      </c>
      <c r="I892" s="4"/>
      <c r="J892" s="15" t="s">
        <v>6</v>
      </c>
      <c r="K892" s="19"/>
      <c r="L892" s="20"/>
      <c r="M892" s="21"/>
      <c r="N892" s="17" t="s">
        <v>5</v>
      </c>
      <c r="R892" s="2" t="s">
        <v>0</v>
      </c>
      <c r="S892" s="2" t="s">
        <v>5</v>
      </c>
      <c r="T892" s="2" t="s">
        <v>6</v>
      </c>
      <c r="U892" s="2" t="s">
        <v>4</v>
      </c>
      <c r="V892" s="2" t="s">
        <v>12</v>
      </c>
      <c r="W892" s="2" t="s">
        <v>23</v>
      </c>
      <c r="X892" s="2" t="s">
        <v>21</v>
      </c>
      <c r="Y892" s="2" t="s">
        <v>19</v>
      </c>
      <c r="Z892" s="2" t="s">
        <v>17</v>
      </c>
      <c r="AA892" s="2" t="s">
        <v>24</v>
      </c>
      <c r="AB892" s="1" t="s">
        <v>25</v>
      </c>
      <c r="AC892" s="2" t="s">
        <v>26</v>
      </c>
      <c r="AD892" s="2" t="s">
        <v>41</v>
      </c>
      <c r="AE892" s="2" t="s">
        <v>42</v>
      </c>
      <c r="AF892" s="2" t="s">
        <v>43</v>
      </c>
      <c r="AH892" s="2" t="s">
        <v>44</v>
      </c>
      <c r="AI892" s="2" t="s">
        <v>45</v>
      </c>
      <c r="AJ892" s="2" t="s">
        <v>46</v>
      </c>
      <c r="AK892" s="2" t="s">
        <v>47</v>
      </c>
      <c r="AL892" s="2"/>
      <c r="AM892" s="1"/>
      <c r="AN892" s="2" t="s">
        <v>0</v>
      </c>
      <c r="AO892" s="2" t="s">
        <v>5</v>
      </c>
      <c r="AP892" s="2" t="s">
        <v>6</v>
      </c>
      <c r="AQ892" s="2" t="s">
        <v>4</v>
      </c>
      <c r="AR892" s="2" t="s">
        <v>12</v>
      </c>
      <c r="AS892" s="2" t="s">
        <v>23</v>
      </c>
      <c r="AT892" s="2" t="s">
        <v>21</v>
      </c>
      <c r="AU892" s="2" t="s">
        <v>19</v>
      </c>
      <c r="AV892" s="2" t="s">
        <v>17</v>
      </c>
      <c r="AW892" s="2" t="s">
        <v>24</v>
      </c>
      <c r="AX892" s="1" t="s">
        <v>25</v>
      </c>
      <c r="AY892" s="2" t="s">
        <v>26</v>
      </c>
      <c r="AZ892" s="2" t="s">
        <v>41</v>
      </c>
      <c r="BA892" s="2" t="s">
        <v>42</v>
      </c>
      <c r="BB892" s="2" t="s">
        <v>43</v>
      </c>
      <c r="BD892" s="2" t="s">
        <v>44</v>
      </c>
      <c r="BE892" s="2" t="s">
        <v>45</v>
      </c>
      <c r="BF892" s="2" t="s">
        <v>46</v>
      </c>
      <c r="BG892" s="2" t="s">
        <v>47</v>
      </c>
      <c r="BK892" t="s">
        <v>48</v>
      </c>
      <c r="BL892" t="s">
        <v>0</v>
      </c>
      <c r="BM892" t="s">
        <v>48</v>
      </c>
      <c r="BN892" t="s">
        <v>0</v>
      </c>
    </row>
    <row r="893" spans="2:69" ht="20.55" customHeight="1" x14ac:dyDescent="0.3">
      <c r="B893" s="28"/>
      <c r="C893" s="2"/>
      <c r="D893" s="2"/>
      <c r="E893" s="24"/>
      <c r="F893" s="25"/>
      <c r="G893" s="24"/>
      <c r="H893" s="2"/>
      <c r="I893" s="24"/>
      <c r="J893" s="25"/>
      <c r="K893" s="24"/>
      <c r="L893" s="2"/>
      <c r="M893" s="2"/>
      <c r="N893" s="4"/>
      <c r="R893" s="5" t="s">
        <v>1</v>
      </c>
      <c r="S893" s="2"/>
      <c r="T893" s="1">
        <v>25</v>
      </c>
      <c r="U893" s="1">
        <v>30</v>
      </c>
      <c r="V893" s="1">
        <v>120</v>
      </c>
      <c r="W893" s="1"/>
      <c r="X893" s="1"/>
      <c r="AA893" s="2"/>
      <c r="AB893" s="2"/>
      <c r="AC893" s="2"/>
      <c r="AD893" s="2"/>
      <c r="AE893" s="2"/>
      <c r="AF893" s="2"/>
      <c r="AG893" s="1"/>
      <c r="AH893" s="1"/>
      <c r="AI893" s="1">
        <v>30</v>
      </c>
      <c r="AJ893" s="1">
        <v>35</v>
      </c>
      <c r="AK893" s="1">
        <v>40</v>
      </c>
      <c r="AL893" s="2"/>
      <c r="AM893" s="1"/>
      <c r="AN893" s="5" t="s">
        <v>1</v>
      </c>
      <c r="AO893" s="2">
        <v>100</v>
      </c>
      <c r="AP893" s="1"/>
      <c r="AQ893" s="1"/>
      <c r="AR893" s="1"/>
      <c r="AS893" s="1">
        <v>90</v>
      </c>
      <c r="AT893" s="1">
        <v>15</v>
      </c>
      <c r="AU893" s="1">
        <v>20</v>
      </c>
      <c r="AV893" s="1">
        <v>110</v>
      </c>
      <c r="AW893" s="2">
        <v>0</v>
      </c>
      <c r="AX893" s="2">
        <v>0</v>
      </c>
      <c r="AY893" s="2">
        <v>0</v>
      </c>
      <c r="AZ893" s="2">
        <v>0</v>
      </c>
      <c r="BA893" s="2">
        <v>0</v>
      </c>
      <c r="BB893" s="2">
        <v>0</v>
      </c>
      <c r="BC893" s="1"/>
      <c r="BD893" s="1">
        <v>25</v>
      </c>
      <c r="BE893" s="1">
        <v>30</v>
      </c>
      <c r="BF893" s="1">
        <v>35</v>
      </c>
      <c r="BG893" s="1"/>
      <c r="BK893">
        <f>SUM(S899:AK899)</f>
        <v>0</v>
      </c>
      <c r="BL893">
        <f>SUM(S893:AK893)</f>
        <v>280</v>
      </c>
      <c r="BM893">
        <f>SUM(AO899:BG899)</f>
        <v>12000</v>
      </c>
      <c r="BN893">
        <f>SUM(AO893:BG893)</f>
        <v>425</v>
      </c>
      <c r="BO893">
        <f>MAX(MIN(BK893,BN893),MIN(BL893,BM893))</f>
        <v>280</v>
      </c>
    </row>
    <row r="894" spans="2:69" ht="20.55" customHeight="1" x14ac:dyDescent="0.3">
      <c r="B894" s="29"/>
      <c r="C894" s="10"/>
      <c r="D894" s="18"/>
      <c r="E894" s="25"/>
      <c r="F894" s="2"/>
      <c r="G894" s="25"/>
      <c r="H894" s="10"/>
      <c r="I894" s="25"/>
      <c r="J894" s="10"/>
      <c r="K894" s="25"/>
      <c r="L894" s="2"/>
      <c r="M894" s="2"/>
      <c r="N894" s="3" t="s">
        <v>39</v>
      </c>
      <c r="R894" s="5" t="s">
        <v>2</v>
      </c>
      <c r="S894" s="2"/>
      <c r="T894" s="1">
        <v>50</v>
      </c>
      <c r="U894" s="1">
        <v>60</v>
      </c>
      <c r="V894" s="1">
        <v>100</v>
      </c>
      <c r="W894" s="1"/>
      <c r="X894" s="1"/>
      <c r="AA894" s="2"/>
      <c r="AB894" s="2"/>
      <c r="AC894" s="2"/>
      <c r="AD894" s="2"/>
      <c r="AE894" s="2"/>
      <c r="AF894" s="2"/>
      <c r="AG894" s="1"/>
      <c r="AH894" s="1"/>
      <c r="AI894" s="1">
        <v>20</v>
      </c>
      <c r="AJ894" s="1">
        <v>25</v>
      </c>
      <c r="AK894" s="1">
        <v>30</v>
      </c>
      <c r="AL894" s="2"/>
      <c r="AM894" s="1"/>
      <c r="AN894" s="5" t="s">
        <v>2</v>
      </c>
      <c r="AO894" s="2">
        <v>75</v>
      </c>
      <c r="AP894" s="1"/>
      <c r="AQ894" s="1"/>
      <c r="AR894" s="1"/>
      <c r="AS894" s="1">
        <v>80</v>
      </c>
      <c r="AT894" s="1">
        <v>55</v>
      </c>
      <c r="AU894" s="1">
        <v>65</v>
      </c>
      <c r="AV894" s="1">
        <v>105</v>
      </c>
      <c r="AW894" s="2">
        <v>0</v>
      </c>
      <c r="AX894" s="2">
        <v>0</v>
      </c>
      <c r="AY894" s="2">
        <v>0</v>
      </c>
      <c r="AZ894" s="2">
        <v>0</v>
      </c>
      <c r="BA894" s="2">
        <v>0</v>
      </c>
      <c r="BB894" s="2">
        <v>0</v>
      </c>
      <c r="BC894" s="1"/>
      <c r="BD894" s="1">
        <v>15</v>
      </c>
      <c r="BE894" s="1">
        <v>20</v>
      </c>
      <c r="BF894" s="1">
        <v>25</v>
      </c>
      <c r="BG894" s="1"/>
      <c r="BK894">
        <f t="shared" ref="BK894:BK896" si="270">SUM(S900:AK900)</f>
        <v>0</v>
      </c>
      <c r="BL894">
        <f t="shared" ref="BL894:BL896" si="271">SUM(S894:AK894)</f>
        <v>285</v>
      </c>
      <c r="BM894">
        <f t="shared" ref="BM894:BM896" si="272">SUM(AO900:BG900)</f>
        <v>12000</v>
      </c>
      <c r="BN894">
        <f t="shared" ref="BN894:BN896" si="273">SUM(AO894:BG894)</f>
        <v>440</v>
      </c>
      <c r="BO894">
        <f t="shared" ref="BO894:BO896" si="274">MAX(MIN(BK894,BN894),MIN(BL894,BM894))</f>
        <v>285</v>
      </c>
    </row>
    <row r="895" spans="2:69" ht="20.55" customHeight="1" thickBot="1" x14ac:dyDescent="0.35">
      <c r="B895" s="28"/>
      <c r="C895" s="2"/>
      <c r="D895" s="2"/>
      <c r="E895" s="26"/>
      <c r="F895" s="2"/>
      <c r="G895" s="26"/>
      <c r="H895" s="2"/>
      <c r="I895" s="26"/>
      <c r="J895" s="2"/>
      <c r="K895" s="26"/>
      <c r="L895" s="2"/>
      <c r="M895" s="2"/>
      <c r="N895" s="4"/>
      <c r="R895" s="5" t="s">
        <v>3</v>
      </c>
      <c r="S895" s="2"/>
      <c r="T895" s="1">
        <v>75</v>
      </c>
      <c r="U895" s="1">
        <v>100</v>
      </c>
      <c r="V895" s="1">
        <v>60</v>
      </c>
      <c r="W895" s="1"/>
      <c r="X895" s="1"/>
      <c r="AA895" s="2"/>
      <c r="AB895" s="2"/>
      <c r="AC895" s="2"/>
      <c r="AD895" s="2"/>
      <c r="AE895" s="2"/>
      <c r="AF895" s="2"/>
      <c r="AG895" s="1"/>
      <c r="AH895" s="1"/>
      <c r="AI895" s="1">
        <v>25</v>
      </c>
      <c r="AJ895" s="1">
        <v>30</v>
      </c>
      <c r="AK895" s="1">
        <v>35</v>
      </c>
      <c r="AL895" s="2"/>
      <c r="AM895" s="1"/>
      <c r="AN895" s="5" t="s">
        <v>3</v>
      </c>
      <c r="AO895" s="2">
        <v>50</v>
      </c>
      <c r="AP895" s="1"/>
      <c r="AQ895" s="1"/>
      <c r="AR895" s="1"/>
      <c r="AS895" s="1">
        <v>45</v>
      </c>
      <c r="AT895" s="1">
        <v>70</v>
      </c>
      <c r="AU895" s="1">
        <v>95</v>
      </c>
      <c r="AV895" s="1">
        <v>55</v>
      </c>
      <c r="AW895" s="2">
        <v>0</v>
      </c>
      <c r="AX895" s="2">
        <v>0</v>
      </c>
      <c r="AY895" s="2">
        <v>0</v>
      </c>
      <c r="AZ895" s="2">
        <v>0</v>
      </c>
      <c r="BA895" s="2">
        <v>0</v>
      </c>
      <c r="BB895" s="2">
        <v>0</v>
      </c>
      <c r="BC895" s="1"/>
      <c r="BD895" s="1">
        <v>20</v>
      </c>
      <c r="BE895" s="1">
        <v>25</v>
      </c>
      <c r="BF895" s="1">
        <v>30</v>
      </c>
      <c r="BG895" s="1"/>
      <c r="BK895">
        <f t="shared" si="270"/>
        <v>0</v>
      </c>
      <c r="BL895">
        <f t="shared" si="271"/>
        <v>325</v>
      </c>
      <c r="BM895">
        <f t="shared" si="272"/>
        <v>12000</v>
      </c>
      <c r="BN895">
        <f t="shared" si="273"/>
        <v>390</v>
      </c>
      <c r="BO895">
        <f t="shared" si="274"/>
        <v>325</v>
      </c>
    </row>
    <row r="896" spans="2:69" ht="20.55" customHeight="1" x14ac:dyDescent="0.3">
      <c r="B896" s="13" t="s">
        <v>13</v>
      </c>
      <c r="C896" s="2"/>
      <c r="D896" s="2"/>
      <c r="E896" s="13" t="s">
        <v>28</v>
      </c>
      <c r="F896" s="2"/>
      <c r="G896" s="13" t="s">
        <v>27</v>
      </c>
      <c r="H896" s="2"/>
      <c r="I896" s="13" t="s">
        <v>26</v>
      </c>
      <c r="J896" s="2"/>
      <c r="K896" s="13" t="s">
        <v>25</v>
      </c>
      <c r="L896" s="2"/>
      <c r="M896" s="2"/>
      <c r="N896" s="23" t="s">
        <v>24</v>
      </c>
      <c r="R896" s="5" t="s">
        <v>8</v>
      </c>
      <c r="S896" s="2"/>
      <c r="T896" s="1">
        <v>100</v>
      </c>
      <c r="U896" s="1">
        <v>120</v>
      </c>
      <c r="V896" s="1">
        <v>30</v>
      </c>
      <c r="W896" s="1"/>
      <c r="X896" s="1"/>
      <c r="AA896" s="2"/>
      <c r="AB896" s="2"/>
      <c r="AC896" s="2"/>
      <c r="AD896" s="2"/>
      <c r="AE896" s="2"/>
      <c r="AF896" s="2"/>
      <c r="AG896" s="1"/>
      <c r="AH896" s="1"/>
      <c r="AI896" s="1">
        <v>40</v>
      </c>
      <c r="AJ896" s="1">
        <v>45</v>
      </c>
      <c r="AK896" s="1">
        <v>50</v>
      </c>
      <c r="AL896" s="2"/>
      <c r="AM896" s="1"/>
      <c r="AN896" s="5" t="s">
        <v>8</v>
      </c>
      <c r="AO896" s="2">
        <v>25</v>
      </c>
      <c r="AP896" s="1"/>
      <c r="AQ896" s="1"/>
      <c r="AR896" s="1"/>
      <c r="AS896" s="1">
        <v>35</v>
      </c>
      <c r="AT896" s="1">
        <v>110</v>
      </c>
      <c r="AU896" s="1">
        <v>130</v>
      </c>
      <c r="AV896" s="1">
        <v>40</v>
      </c>
      <c r="AW896" s="2">
        <v>0</v>
      </c>
      <c r="AX896" s="2">
        <v>0</v>
      </c>
      <c r="AY896" s="2">
        <v>0</v>
      </c>
      <c r="AZ896" s="2">
        <v>0</v>
      </c>
      <c r="BA896" s="2">
        <v>0</v>
      </c>
      <c r="BB896" s="2">
        <v>0</v>
      </c>
      <c r="BC896" s="1"/>
      <c r="BD896" s="1">
        <v>35</v>
      </c>
      <c r="BE896" s="1">
        <v>40</v>
      </c>
      <c r="BF896" s="1">
        <v>45</v>
      </c>
      <c r="BG896" s="1"/>
      <c r="BK896">
        <f t="shared" si="270"/>
        <v>0</v>
      </c>
      <c r="BL896">
        <f t="shared" si="271"/>
        <v>385</v>
      </c>
      <c r="BM896">
        <f t="shared" si="272"/>
        <v>12000</v>
      </c>
      <c r="BN896">
        <f t="shared" si="273"/>
        <v>460</v>
      </c>
      <c r="BO896">
        <f t="shared" si="274"/>
        <v>385</v>
      </c>
    </row>
    <row r="897" spans="2:69" ht="20.55" customHeight="1" x14ac:dyDescent="0.3">
      <c r="B897" s="4"/>
      <c r="C897" s="2"/>
      <c r="E897" s="4"/>
      <c r="F897" s="2"/>
      <c r="G897" s="4"/>
      <c r="H897" s="2"/>
      <c r="I897" s="4"/>
      <c r="J897" s="2"/>
      <c r="K897" s="4"/>
      <c r="L897" s="2"/>
      <c r="M897" s="2"/>
      <c r="N897" s="4"/>
      <c r="R897" s="2"/>
      <c r="S897" s="2"/>
      <c r="T897" s="1"/>
      <c r="U897" s="1"/>
      <c r="V897" s="1"/>
      <c r="W897" s="1"/>
      <c r="X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2"/>
      <c r="AM897" s="1"/>
      <c r="AN897" s="2"/>
      <c r="AO897" s="2"/>
      <c r="AP897" s="1"/>
      <c r="AQ897" s="1"/>
      <c r="AR897" s="1"/>
      <c r="AS897" s="1"/>
      <c r="AT897" s="1"/>
      <c r="AU897" s="1"/>
      <c r="AV897" s="1"/>
      <c r="AW897" s="1"/>
      <c r="AX897" s="1"/>
      <c r="AY897" s="1"/>
      <c r="AZ897" s="1"/>
      <c r="BA897" s="1"/>
      <c r="BB897" s="1"/>
      <c r="BC897" s="1"/>
      <c r="BD897" s="1"/>
      <c r="BE897" s="1"/>
      <c r="BF897" s="1"/>
      <c r="BG897" s="1"/>
    </row>
    <row r="898" spans="2:69" x14ac:dyDescent="0.3">
      <c r="B898" s="3" t="s">
        <v>30</v>
      </c>
      <c r="C898" s="10"/>
      <c r="D898" s="10"/>
      <c r="E898" s="3" t="s">
        <v>32</v>
      </c>
      <c r="F898" s="11"/>
      <c r="G898" s="3" t="s">
        <v>34</v>
      </c>
      <c r="H898" s="11"/>
      <c r="I898" s="3" t="s">
        <v>36</v>
      </c>
      <c r="J898" s="10"/>
      <c r="K898" s="3" t="s">
        <v>38</v>
      </c>
      <c r="L898" s="2"/>
      <c r="M898" s="2"/>
      <c r="N898" s="3" t="s">
        <v>40</v>
      </c>
      <c r="R898" s="2" t="s">
        <v>7</v>
      </c>
      <c r="S898" s="2"/>
      <c r="T898" s="1"/>
      <c r="U898" s="1"/>
      <c r="V898" s="1"/>
      <c r="W898" s="1"/>
      <c r="X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2"/>
      <c r="AM898" s="1"/>
      <c r="AN898" s="2" t="s">
        <v>7</v>
      </c>
      <c r="AO898" s="2"/>
      <c r="AP898" s="1"/>
      <c r="AQ898" s="1"/>
      <c r="AR898" s="1"/>
      <c r="AS898" s="1"/>
      <c r="AT898" s="1"/>
      <c r="AU898" s="1"/>
      <c r="AV898" s="1"/>
      <c r="AW898" s="1"/>
      <c r="AX898" s="1"/>
      <c r="AY898" s="1"/>
      <c r="AZ898" s="1"/>
      <c r="BA898" s="1"/>
      <c r="BB898" s="1"/>
      <c r="BC898" s="1"/>
      <c r="BD898" s="1"/>
      <c r="BE898" s="1"/>
      <c r="BF898" s="1"/>
      <c r="BG898" s="1"/>
    </row>
    <row r="899" spans="2:69" ht="15" thickBot="1" x14ac:dyDescent="0.35">
      <c r="B899" s="4"/>
      <c r="C899" s="2"/>
      <c r="D899" s="2"/>
      <c r="E899" s="4"/>
      <c r="F899" s="4"/>
      <c r="G899" s="4"/>
      <c r="H899" s="2"/>
      <c r="I899" s="4"/>
      <c r="J899" s="4"/>
      <c r="K899" s="4"/>
      <c r="L899" s="2"/>
      <c r="M899" s="2"/>
      <c r="N899" s="4"/>
      <c r="R899" s="5" t="s">
        <v>1</v>
      </c>
      <c r="S899" s="2"/>
      <c r="T899" s="2">
        <v>0</v>
      </c>
      <c r="U899" s="2">
        <v>0</v>
      </c>
      <c r="V899" s="2">
        <v>0</v>
      </c>
      <c r="W899" s="2"/>
      <c r="X899" s="2"/>
      <c r="AA899" s="1"/>
      <c r="AB899" s="1"/>
      <c r="AC899" s="1"/>
      <c r="AD899" s="1"/>
      <c r="AE899" s="1"/>
      <c r="AF899" s="1"/>
      <c r="AG899" s="1"/>
      <c r="AH899" s="1"/>
      <c r="AI899" s="1">
        <v>0</v>
      </c>
      <c r="AJ899" s="1">
        <v>0</v>
      </c>
      <c r="AK899" s="1">
        <v>0</v>
      </c>
      <c r="AL899" s="1"/>
      <c r="AM899" s="1"/>
      <c r="AN899" s="5" t="s">
        <v>1</v>
      </c>
      <c r="AO899" s="2">
        <v>0</v>
      </c>
      <c r="AP899" s="2"/>
      <c r="AQ899" s="2"/>
      <c r="AR899" s="2"/>
      <c r="AS899" s="2">
        <v>0</v>
      </c>
      <c r="AT899" s="2">
        <v>0</v>
      </c>
      <c r="AU899" s="2">
        <v>0</v>
      </c>
      <c r="AV899" s="2">
        <v>0</v>
      </c>
      <c r="AW899" s="1">
        <v>2000</v>
      </c>
      <c r="AX899" s="1">
        <v>2000</v>
      </c>
      <c r="AY899" s="1">
        <v>2000</v>
      </c>
      <c r="AZ899" s="1">
        <v>2000</v>
      </c>
      <c r="BA899" s="1">
        <v>2000</v>
      </c>
      <c r="BB899" s="1">
        <v>2000</v>
      </c>
      <c r="BC899" s="1"/>
      <c r="BD899" s="1">
        <v>0</v>
      </c>
      <c r="BE899" s="1">
        <v>0</v>
      </c>
      <c r="BF899" s="1">
        <v>0</v>
      </c>
      <c r="BG899" s="1"/>
      <c r="BQ899" s="12"/>
    </row>
    <row r="900" spans="2:69" x14ac:dyDescent="0.3">
      <c r="B900" s="13" t="s">
        <v>17</v>
      </c>
      <c r="C900" s="4"/>
      <c r="D900" s="3" t="s">
        <v>18</v>
      </c>
      <c r="E900" s="4"/>
      <c r="F900" s="13" t="s">
        <v>19</v>
      </c>
      <c r="G900" s="4"/>
      <c r="H900" s="3" t="s">
        <v>20</v>
      </c>
      <c r="I900" s="4"/>
      <c r="J900" s="23" t="s">
        <v>21</v>
      </c>
      <c r="K900" s="4"/>
      <c r="L900" s="3" t="s">
        <v>22</v>
      </c>
      <c r="M900" s="4"/>
      <c r="N900" s="13" t="s">
        <v>23</v>
      </c>
      <c r="R900" s="5" t="s">
        <v>2</v>
      </c>
      <c r="S900" s="2"/>
      <c r="T900" s="2">
        <v>0</v>
      </c>
      <c r="U900" s="2">
        <v>0</v>
      </c>
      <c r="V900" s="2">
        <v>0</v>
      </c>
      <c r="W900" s="2"/>
      <c r="X900" s="2"/>
      <c r="AA900" s="1"/>
      <c r="AB900" s="1"/>
      <c r="AC900" s="1"/>
      <c r="AD900" s="1"/>
      <c r="AE900" s="1"/>
      <c r="AF900" s="1"/>
      <c r="AG900" s="1"/>
      <c r="AH900" s="1"/>
      <c r="AI900" s="1">
        <v>0</v>
      </c>
      <c r="AJ900" s="1">
        <v>0</v>
      </c>
      <c r="AK900" s="1">
        <v>0</v>
      </c>
      <c r="AL900" s="1"/>
      <c r="AM900" s="1"/>
      <c r="AN900" s="5" t="s">
        <v>2</v>
      </c>
      <c r="AO900" s="2">
        <v>0</v>
      </c>
      <c r="AP900" s="2"/>
      <c r="AQ900" s="2"/>
      <c r="AR900" s="2"/>
      <c r="AS900" s="2">
        <v>0</v>
      </c>
      <c r="AT900" s="2">
        <v>0</v>
      </c>
      <c r="AU900" s="2">
        <v>0</v>
      </c>
      <c r="AV900" s="2">
        <v>0</v>
      </c>
      <c r="AW900" s="1">
        <v>2000</v>
      </c>
      <c r="AX900" s="1">
        <v>2000</v>
      </c>
      <c r="AY900" s="1">
        <v>2000</v>
      </c>
      <c r="AZ900" s="1">
        <v>2000</v>
      </c>
      <c r="BA900" s="1">
        <v>2000</v>
      </c>
      <c r="BB900" s="1">
        <v>2000</v>
      </c>
      <c r="BC900" s="1"/>
      <c r="BD900" s="1">
        <v>0</v>
      </c>
      <c r="BE900" s="1">
        <v>0</v>
      </c>
      <c r="BF900" s="1">
        <v>0</v>
      </c>
      <c r="BG900" s="1"/>
    </row>
    <row r="901" spans="2:69" x14ac:dyDescent="0.3">
      <c r="B901" s="2"/>
      <c r="C901" s="2"/>
      <c r="D901" s="10"/>
      <c r="E901" s="2"/>
      <c r="F901" s="2"/>
      <c r="G901" s="2"/>
      <c r="H901" s="10"/>
      <c r="I901" s="2"/>
      <c r="J901" s="2"/>
      <c r="R901" s="5" t="s">
        <v>3</v>
      </c>
      <c r="S901" s="2"/>
      <c r="T901" s="2">
        <v>0</v>
      </c>
      <c r="U901" s="2">
        <v>0</v>
      </c>
      <c r="V901" s="2">
        <v>0</v>
      </c>
      <c r="W901" s="2"/>
      <c r="X901" s="2"/>
      <c r="AA901" s="1"/>
      <c r="AB901" s="1"/>
      <c r="AC901" s="1"/>
      <c r="AD901" s="1"/>
      <c r="AE901" s="1"/>
      <c r="AF901" s="1"/>
      <c r="AG901" s="1"/>
      <c r="AH901" s="1"/>
      <c r="AI901" s="1">
        <v>0</v>
      </c>
      <c r="AJ901" s="1">
        <v>0</v>
      </c>
      <c r="AK901" s="1">
        <v>0</v>
      </c>
      <c r="AL901" s="2"/>
      <c r="AM901" s="1"/>
      <c r="AN901" s="5" t="s">
        <v>3</v>
      </c>
      <c r="AO901" s="2">
        <v>0</v>
      </c>
      <c r="AP901" s="2"/>
      <c r="AQ901" s="2"/>
      <c r="AR901" s="2"/>
      <c r="AS901" s="2">
        <v>0</v>
      </c>
      <c r="AT901" s="2">
        <v>0</v>
      </c>
      <c r="AU901" s="2">
        <v>0</v>
      </c>
      <c r="AV901" s="2">
        <v>0</v>
      </c>
      <c r="AW901" s="1">
        <v>2000</v>
      </c>
      <c r="AX901" s="1">
        <v>2000</v>
      </c>
      <c r="AY901" s="1">
        <v>2000</v>
      </c>
      <c r="AZ901" s="1">
        <v>2000</v>
      </c>
      <c r="BA901" s="1">
        <v>2000</v>
      </c>
      <c r="BB901" s="1">
        <v>2000</v>
      </c>
      <c r="BC901" s="1"/>
      <c r="BD901" s="1">
        <v>0</v>
      </c>
      <c r="BE901" s="1">
        <v>0</v>
      </c>
      <c r="BF901" s="1">
        <v>0</v>
      </c>
      <c r="BG901" s="1"/>
    </row>
    <row r="902" spans="2:69" x14ac:dyDescent="0.3">
      <c r="R902" s="5" t="s">
        <v>8</v>
      </c>
      <c r="S902" s="2"/>
      <c r="T902" s="2">
        <v>0</v>
      </c>
      <c r="U902" s="2">
        <v>0</v>
      </c>
      <c r="V902" s="2">
        <v>0</v>
      </c>
      <c r="W902" s="2"/>
      <c r="X902" s="2"/>
      <c r="AA902" s="1"/>
      <c r="AB902" s="1"/>
      <c r="AC902" s="1"/>
      <c r="AD902" s="1"/>
      <c r="AE902" s="1"/>
      <c r="AF902" s="1"/>
      <c r="AG902" s="1"/>
      <c r="AH902" s="1"/>
      <c r="AI902" s="1">
        <v>0</v>
      </c>
      <c r="AJ902" s="1">
        <v>0</v>
      </c>
      <c r="AK902" s="1">
        <v>0</v>
      </c>
      <c r="AN902" s="5" t="s">
        <v>8</v>
      </c>
      <c r="AO902" s="2">
        <v>0</v>
      </c>
      <c r="AP902" s="2"/>
      <c r="AQ902" s="2"/>
      <c r="AR902" s="2"/>
      <c r="AS902" s="2">
        <v>0</v>
      </c>
      <c r="AT902" s="2">
        <v>0</v>
      </c>
      <c r="AU902" s="2">
        <v>0</v>
      </c>
      <c r="AV902" s="2">
        <v>0</v>
      </c>
      <c r="AW902" s="1">
        <v>2000</v>
      </c>
      <c r="AX902" s="1">
        <v>2000</v>
      </c>
      <c r="AY902" s="1">
        <v>2000</v>
      </c>
      <c r="AZ902" s="1">
        <v>2000</v>
      </c>
      <c r="BA902" s="1">
        <v>2000</v>
      </c>
      <c r="BB902" s="1">
        <v>2000</v>
      </c>
      <c r="BC902" s="1"/>
      <c r="BD902" s="1">
        <v>0</v>
      </c>
      <c r="BE902" s="1">
        <v>0</v>
      </c>
      <c r="BF902" s="1">
        <v>0</v>
      </c>
      <c r="BG902" s="1"/>
    </row>
    <row r="906" spans="2:69" ht="20.55" customHeight="1" x14ac:dyDescent="0.3">
      <c r="B906" s="16" t="s">
        <v>16</v>
      </c>
      <c r="D906" s="16" t="s">
        <v>38</v>
      </c>
      <c r="F906" t="s">
        <v>36</v>
      </c>
      <c r="H906" s="16" t="s">
        <v>18</v>
      </c>
      <c r="J906" s="16" t="s">
        <v>34</v>
      </c>
      <c r="L906" t="s">
        <v>32</v>
      </c>
    </row>
    <row r="907" spans="2:69" ht="20.55" customHeight="1" thickBot="1" x14ac:dyDescent="0.35"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H907" s="2"/>
      <c r="AK907" s="2"/>
      <c r="AL907" s="2"/>
      <c r="AM907" s="2"/>
      <c r="AN907" s="2"/>
      <c r="AO907" s="2"/>
      <c r="AQ907" s="2"/>
      <c r="BK907" t="s">
        <v>9</v>
      </c>
      <c r="BL907" t="s">
        <v>9</v>
      </c>
      <c r="BM907" t="s">
        <v>10</v>
      </c>
      <c r="BN907" t="s">
        <v>10</v>
      </c>
      <c r="BO907" t="s">
        <v>11</v>
      </c>
    </row>
    <row r="908" spans="2:69" ht="20.55" customHeight="1" x14ac:dyDescent="0.3">
      <c r="B908" s="13" t="s">
        <v>12</v>
      </c>
      <c r="C908" s="28"/>
      <c r="D908" s="28"/>
      <c r="E908" s="28"/>
      <c r="F908" s="13" t="s">
        <v>4</v>
      </c>
      <c r="G908" s="4"/>
      <c r="H908" s="3" t="s">
        <v>15</v>
      </c>
      <c r="I908" s="4"/>
      <c r="J908" s="15" t="s">
        <v>6</v>
      </c>
      <c r="K908" s="19"/>
      <c r="L908" s="20"/>
      <c r="M908" s="21"/>
      <c r="N908" s="17" t="s">
        <v>5</v>
      </c>
      <c r="R908" s="2" t="s">
        <v>0</v>
      </c>
      <c r="S908" s="2" t="s">
        <v>5</v>
      </c>
      <c r="T908" s="2" t="s">
        <v>6</v>
      </c>
      <c r="U908" s="2" t="s">
        <v>4</v>
      </c>
      <c r="V908" s="2" t="s">
        <v>12</v>
      </c>
      <c r="W908" s="2" t="s">
        <v>23</v>
      </c>
      <c r="X908" s="2" t="s">
        <v>21</v>
      </c>
      <c r="Y908" s="2" t="s">
        <v>19</v>
      </c>
      <c r="Z908" s="2" t="s">
        <v>17</v>
      </c>
      <c r="AA908" s="2" t="s">
        <v>24</v>
      </c>
      <c r="AB908" s="1" t="s">
        <v>25</v>
      </c>
      <c r="AC908" s="2" t="s">
        <v>26</v>
      </c>
      <c r="AD908" s="2" t="s">
        <v>41</v>
      </c>
      <c r="AE908" s="2" t="s">
        <v>42</v>
      </c>
      <c r="AF908" s="2" t="s">
        <v>43</v>
      </c>
      <c r="AH908" s="2" t="s">
        <v>44</v>
      </c>
      <c r="AI908" s="2" t="s">
        <v>45</v>
      </c>
      <c r="AJ908" s="2" t="s">
        <v>46</v>
      </c>
      <c r="AK908" s="2" t="s">
        <v>47</v>
      </c>
      <c r="AL908" s="2"/>
      <c r="AM908" s="1"/>
      <c r="AN908" s="2" t="s">
        <v>0</v>
      </c>
      <c r="AO908" s="2" t="s">
        <v>5</v>
      </c>
      <c r="AP908" s="2" t="s">
        <v>6</v>
      </c>
      <c r="AQ908" s="2" t="s">
        <v>4</v>
      </c>
      <c r="AR908" s="2" t="s">
        <v>12</v>
      </c>
      <c r="AS908" s="2" t="s">
        <v>23</v>
      </c>
      <c r="AT908" s="2" t="s">
        <v>21</v>
      </c>
      <c r="AU908" s="2" t="s">
        <v>19</v>
      </c>
      <c r="AV908" s="2" t="s">
        <v>17</v>
      </c>
      <c r="AW908" s="2" t="s">
        <v>24</v>
      </c>
      <c r="AX908" s="1" t="s">
        <v>25</v>
      </c>
      <c r="AY908" s="2" t="s">
        <v>26</v>
      </c>
      <c r="AZ908" s="2" t="s">
        <v>41</v>
      </c>
      <c r="BA908" s="2" t="s">
        <v>42</v>
      </c>
      <c r="BB908" s="2" t="s">
        <v>43</v>
      </c>
      <c r="BD908" s="2" t="s">
        <v>44</v>
      </c>
      <c r="BE908" s="2" t="s">
        <v>45</v>
      </c>
      <c r="BF908" s="2" t="s">
        <v>46</v>
      </c>
      <c r="BG908" s="2" t="s">
        <v>47</v>
      </c>
      <c r="BK908" t="s">
        <v>48</v>
      </c>
      <c r="BL908" t="s">
        <v>0</v>
      </c>
      <c r="BM908" t="s">
        <v>48</v>
      </c>
      <c r="BN908" t="s">
        <v>0</v>
      </c>
    </row>
    <row r="909" spans="2:69" ht="20.55" customHeight="1" x14ac:dyDescent="0.3">
      <c r="B909" s="4"/>
      <c r="D909" s="2"/>
      <c r="E909" s="4"/>
      <c r="F909" s="4"/>
      <c r="G909" s="4"/>
      <c r="H909" s="2"/>
      <c r="I909" s="4"/>
      <c r="J909" s="4"/>
      <c r="K909" s="4"/>
      <c r="L909" s="2"/>
      <c r="M909" s="2"/>
      <c r="N909" s="4"/>
      <c r="R909" s="5" t="s">
        <v>1</v>
      </c>
      <c r="S909" s="2"/>
      <c r="T909" s="1">
        <v>25</v>
      </c>
      <c r="U909" s="1">
        <v>30</v>
      </c>
      <c r="V909" s="1"/>
      <c r="W909" s="1"/>
      <c r="X909" s="1"/>
      <c r="Z909" s="1"/>
      <c r="AA909" s="2"/>
      <c r="AB909" s="2">
        <v>0</v>
      </c>
      <c r="AC909" s="2">
        <v>0</v>
      </c>
      <c r="AD909" s="2">
        <v>0</v>
      </c>
      <c r="AE909" s="2">
        <v>0</v>
      </c>
      <c r="AF909" s="2"/>
      <c r="AG909" s="1"/>
      <c r="AH909" s="1"/>
      <c r="AI909" s="1">
        <v>30</v>
      </c>
      <c r="AJ909" s="1">
        <v>35</v>
      </c>
      <c r="AK909" s="1"/>
      <c r="AL909" s="2"/>
      <c r="AM909" s="1"/>
      <c r="AN909" s="5" t="s">
        <v>1</v>
      </c>
      <c r="AO909" s="2">
        <v>100</v>
      </c>
      <c r="AP909" s="1"/>
      <c r="AQ909" s="1"/>
      <c r="AR909" s="1">
        <v>120</v>
      </c>
      <c r="AS909" s="1">
        <v>90</v>
      </c>
      <c r="AT909" s="1">
        <v>15</v>
      </c>
      <c r="AU909" s="1">
        <v>20</v>
      </c>
      <c r="AV909" s="1">
        <v>110</v>
      </c>
      <c r="AW909" s="2">
        <v>0</v>
      </c>
      <c r="AX909" s="2"/>
      <c r="AY909" s="2"/>
      <c r="AZ909" s="2"/>
      <c r="BA909" s="2"/>
      <c r="BB909" s="2">
        <v>0</v>
      </c>
      <c r="BC909" s="1"/>
      <c r="BD909" s="1">
        <v>25</v>
      </c>
      <c r="BE909" s="1">
        <v>30</v>
      </c>
      <c r="BF909" s="1">
        <v>35</v>
      </c>
      <c r="BG909" s="1">
        <v>40</v>
      </c>
      <c r="BK909">
        <f>SUM(S915:AK915)</f>
        <v>8000</v>
      </c>
      <c r="BL909">
        <f>SUM(S909:AK909)</f>
        <v>120</v>
      </c>
      <c r="BM909">
        <f>SUM(AO915:BG915)</f>
        <v>4000</v>
      </c>
      <c r="BN909">
        <f>SUM(AO909:BG909)</f>
        <v>585</v>
      </c>
      <c r="BO909">
        <f>MAX(MIN(BK909,BN909),MIN(BL909,BM909))</f>
        <v>585</v>
      </c>
    </row>
    <row r="910" spans="2:69" ht="20.55" customHeight="1" x14ac:dyDescent="0.3">
      <c r="B910" s="3" t="s">
        <v>29</v>
      </c>
      <c r="C910" s="10"/>
      <c r="D910" s="18"/>
      <c r="E910" s="3" t="s">
        <v>31</v>
      </c>
      <c r="F910" s="2"/>
      <c r="G910" s="3" t="s">
        <v>33</v>
      </c>
      <c r="H910" s="10"/>
      <c r="I910" s="3" t="s">
        <v>35</v>
      </c>
      <c r="J910" s="10"/>
      <c r="K910" s="3" t="s">
        <v>37</v>
      </c>
      <c r="L910" s="2"/>
      <c r="M910" s="2"/>
      <c r="N910" s="3" t="s">
        <v>39</v>
      </c>
      <c r="R910" s="5" t="s">
        <v>2</v>
      </c>
      <c r="S910" s="2"/>
      <c r="T910" s="1">
        <v>50</v>
      </c>
      <c r="U910" s="1">
        <v>60</v>
      </c>
      <c r="V910" s="1"/>
      <c r="W910" s="1"/>
      <c r="X910" s="1"/>
      <c r="Z910" s="1"/>
      <c r="AA910" s="2"/>
      <c r="AB910" s="2">
        <v>0</v>
      </c>
      <c r="AC910" s="2">
        <v>0</v>
      </c>
      <c r="AD910" s="2">
        <v>0</v>
      </c>
      <c r="AE910" s="2">
        <v>0</v>
      </c>
      <c r="AF910" s="2"/>
      <c r="AG910" s="1"/>
      <c r="AH910" s="1"/>
      <c r="AI910" s="1">
        <v>20</v>
      </c>
      <c r="AJ910" s="1">
        <v>25</v>
      </c>
      <c r="AK910" s="1"/>
      <c r="AL910" s="2"/>
      <c r="AM910" s="1"/>
      <c r="AN910" s="5" t="s">
        <v>2</v>
      </c>
      <c r="AO910" s="2">
        <v>75</v>
      </c>
      <c r="AP910" s="1"/>
      <c r="AQ910" s="1"/>
      <c r="AR910" s="1">
        <v>100</v>
      </c>
      <c r="AS910" s="1">
        <v>80</v>
      </c>
      <c r="AT910" s="1">
        <v>55</v>
      </c>
      <c r="AU910" s="1">
        <v>65</v>
      </c>
      <c r="AV910" s="1">
        <v>105</v>
      </c>
      <c r="AW910" s="2">
        <v>0</v>
      </c>
      <c r="AX910" s="2"/>
      <c r="AY910" s="2"/>
      <c r="AZ910" s="2"/>
      <c r="BA910" s="2"/>
      <c r="BB910" s="2">
        <v>0</v>
      </c>
      <c r="BC910" s="1"/>
      <c r="BD910" s="1">
        <v>15</v>
      </c>
      <c r="BE910" s="1">
        <v>20</v>
      </c>
      <c r="BF910" s="1">
        <v>25</v>
      </c>
      <c r="BG910" s="1">
        <v>30</v>
      </c>
      <c r="BK910">
        <f t="shared" ref="BK910:BK912" si="275">SUM(S916:AK916)</f>
        <v>8000</v>
      </c>
      <c r="BL910">
        <f t="shared" ref="BL910:BL912" si="276">SUM(S910:AK910)</f>
        <v>155</v>
      </c>
      <c r="BM910">
        <f t="shared" ref="BM910:BM912" si="277">SUM(AO916:BG916)</f>
        <v>4000</v>
      </c>
      <c r="BN910">
        <f t="shared" ref="BN910:BN912" si="278">SUM(AO910:BG910)</f>
        <v>570</v>
      </c>
      <c r="BO910">
        <f t="shared" ref="BO910:BO912" si="279">MAX(MIN(BK910,BN910),MIN(BL910,BM910))</f>
        <v>570</v>
      </c>
    </row>
    <row r="911" spans="2:69" ht="20.55" customHeight="1" thickBot="1" x14ac:dyDescent="0.35">
      <c r="B911" s="4"/>
      <c r="C911" s="2"/>
      <c r="D911" s="2"/>
      <c r="E911" s="4"/>
      <c r="F911" s="2"/>
      <c r="G911" s="4"/>
      <c r="H911" s="2"/>
      <c r="I911" s="4"/>
      <c r="J911" s="2"/>
      <c r="K911" s="4"/>
      <c r="L911" s="2"/>
      <c r="M911" s="2"/>
      <c r="N911" s="4"/>
      <c r="R911" s="5" t="s">
        <v>3</v>
      </c>
      <c r="S911" s="2"/>
      <c r="T911" s="1">
        <v>75</v>
      </c>
      <c r="U911" s="1">
        <v>100</v>
      </c>
      <c r="V911" s="1"/>
      <c r="W911" s="1"/>
      <c r="X911" s="1"/>
      <c r="Z911" s="1"/>
      <c r="AA911" s="2"/>
      <c r="AB911" s="2">
        <v>0</v>
      </c>
      <c r="AC911" s="2">
        <v>0</v>
      </c>
      <c r="AD911" s="2">
        <v>0</v>
      </c>
      <c r="AE911" s="2">
        <v>0</v>
      </c>
      <c r="AF911" s="2"/>
      <c r="AG911" s="1"/>
      <c r="AH911" s="1"/>
      <c r="AI911" s="1">
        <v>25</v>
      </c>
      <c r="AJ911" s="1">
        <v>30</v>
      </c>
      <c r="AK911" s="1"/>
      <c r="AL911" s="2"/>
      <c r="AM911" s="1"/>
      <c r="AN911" s="5" t="s">
        <v>3</v>
      </c>
      <c r="AO911" s="2">
        <v>50</v>
      </c>
      <c r="AP911" s="1"/>
      <c r="AQ911" s="1"/>
      <c r="AR911" s="1">
        <v>60</v>
      </c>
      <c r="AS911" s="1">
        <v>45</v>
      </c>
      <c r="AT911" s="1">
        <v>70</v>
      </c>
      <c r="AU911" s="1">
        <v>95</v>
      </c>
      <c r="AV911" s="1">
        <v>55</v>
      </c>
      <c r="AW911" s="2">
        <v>0</v>
      </c>
      <c r="AX911" s="2"/>
      <c r="AY911" s="2"/>
      <c r="AZ911" s="2"/>
      <c r="BA911" s="2"/>
      <c r="BB911" s="2">
        <v>0</v>
      </c>
      <c r="BC911" s="1"/>
      <c r="BD911" s="1">
        <v>20</v>
      </c>
      <c r="BE911" s="1">
        <v>25</v>
      </c>
      <c r="BF911" s="1">
        <v>30</v>
      </c>
      <c r="BG911" s="1">
        <v>35</v>
      </c>
      <c r="BK911">
        <f t="shared" si="275"/>
        <v>8000</v>
      </c>
      <c r="BL911">
        <f t="shared" si="276"/>
        <v>230</v>
      </c>
      <c r="BM911">
        <f t="shared" si="277"/>
        <v>4000</v>
      </c>
      <c r="BN911">
        <f t="shared" si="278"/>
        <v>485</v>
      </c>
      <c r="BO911">
        <f t="shared" si="279"/>
        <v>485</v>
      </c>
    </row>
    <row r="912" spans="2:69" ht="20.55" customHeight="1" x14ac:dyDescent="0.3">
      <c r="B912" s="13" t="s">
        <v>13</v>
      </c>
      <c r="C912" s="2"/>
      <c r="D912" s="2"/>
      <c r="E912" s="13" t="s">
        <v>28</v>
      </c>
      <c r="F912" s="2"/>
      <c r="G912" s="13" t="s">
        <v>27</v>
      </c>
      <c r="H912" s="2"/>
      <c r="I912" s="13" t="s">
        <v>26</v>
      </c>
      <c r="J912" s="2"/>
      <c r="K912" s="13" t="s">
        <v>25</v>
      </c>
      <c r="L912" s="2"/>
      <c r="M912" s="2"/>
      <c r="N912" s="23" t="s">
        <v>24</v>
      </c>
      <c r="R912" s="5" t="s">
        <v>8</v>
      </c>
      <c r="S912" s="2"/>
      <c r="T912" s="1">
        <v>100</v>
      </c>
      <c r="U912" s="1">
        <v>120</v>
      </c>
      <c r="V912" s="1"/>
      <c r="W912" s="1"/>
      <c r="X912" s="1"/>
      <c r="Z912" s="1"/>
      <c r="AA912" s="2"/>
      <c r="AB912" s="2">
        <v>0</v>
      </c>
      <c r="AC912" s="2">
        <v>0</v>
      </c>
      <c r="AD912" s="2">
        <v>0</v>
      </c>
      <c r="AE912" s="2">
        <v>0</v>
      </c>
      <c r="AF912" s="2"/>
      <c r="AG912" s="1"/>
      <c r="AH912" s="1"/>
      <c r="AI912" s="1">
        <v>40</v>
      </c>
      <c r="AJ912" s="1">
        <v>45</v>
      </c>
      <c r="AK912" s="1"/>
      <c r="AL912" s="2"/>
      <c r="AM912" s="1"/>
      <c r="AN912" s="5" t="s">
        <v>8</v>
      </c>
      <c r="AO912" s="2">
        <v>25</v>
      </c>
      <c r="AP912" s="1"/>
      <c r="AQ912" s="1"/>
      <c r="AR912" s="1">
        <v>30</v>
      </c>
      <c r="AS912" s="1">
        <v>35</v>
      </c>
      <c r="AT912" s="1">
        <v>110</v>
      </c>
      <c r="AU912" s="1">
        <v>130</v>
      </c>
      <c r="AV912" s="1">
        <v>40</v>
      </c>
      <c r="AW912" s="2">
        <v>0</v>
      </c>
      <c r="AX912" s="2"/>
      <c r="AY912" s="2"/>
      <c r="AZ912" s="2"/>
      <c r="BA912" s="2"/>
      <c r="BB912" s="2">
        <v>0</v>
      </c>
      <c r="BC912" s="1"/>
      <c r="BD912" s="1">
        <v>35</v>
      </c>
      <c r="BE912" s="1">
        <v>40</v>
      </c>
      <c r="BF912" s="1">
        <v>45</v>
      </c>
      <c r="BG912" s="1">
        <v>50</v>
      </c>
      <c r="BK912">
        <f t="shared" si="275"/>
        <v>8000</v>
      </c>
      <c r="BL912">
        <f t="shared" si="276"/>
        <v>305</v>
      </c>
      <c r="BM912">
        <f t="shared" si="277"/>
        <v>4000</v>
      </c>
      <c r="BN912">
        <f t="shared" si="278"/>
        <v>540</v>
      </c>
      <c r="BO912">
        <f t="shared" si="279"/>
        <v>540</v>
      </c>
    </row>
    <row r="913" spans="2:69" ht="20.55" customHeight="1" x14ac:dyDescent="0.3">
      <c r="B913" s="4"/>
      <c r="C913" s="2"/>
      <c r="E913" s="24"/>
      <c r="F913" s="2"/>
      <c r="G913" s="24"/>
      <c r="H913" s="2"/>
      <c r="I913" s="24"/>
      <c r="J913" s="2"/>
      <c r="K913" s="24"/>
      <c r="L913" s="2"/>
      <c r="M913" s="2"/>
      <c r="N913" s="4"/>
      <c r="R913" s="2"/>
      <c r="S913" s="2"/>
      <c r="T913" s="1"/>
      <c r="U913" s="1"/>
      <c r="V913" s="1"/>
      <c r="W913" s="1"/>
      <c r="X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2"/>
      <c r="AM913" s="1"/>
      <c r="AN913" s="2"/>
      <c r="AO913" s="2"/>
      <c r="AP913" s="1"/>
      <c r="AQ913" s="1"/>
      <c r="AR913" s="1"/>
      <c r="AS913" s="1"/>
      <c r="AT913" s="1"/>
      <c r="AU913" s="1"/>
      <c r="AV913" s="1"/>
      <c r="AW913" s="1"/>
      <c r="AX913" s="1"/>
      <c r="AY913" s="1"/>
      <c r="AZ913" s="1"/>
      <c r="BA913" s="1"/>
      <c r="BB913" s="1"/>
      <c r="BC913" s="1"/>
      <c r="BD913" s="1"/>
      <c r="BE913" s="1"/>
      <c r="BF913" s="1"/>
      <c r="BG913" s="1"/>
    </row>
    <row r="914" spans="2:69" x14ac:dyDescent="0.3">
      <c r="B914" s="3" t="s">
        <v>30</v>
      </c>
      <c r="C914" s="10"/>
      <c r="D914" s="10"/>
      <c r="E914" s="25"/>
      <c r="F914" s="11"/>
      <c r="G914" s="25"/>
      <c r="H914" s="11"/>
      <c r="I914" s="25"/>
      <c r="J914" s="10"/>
      <c r="K914" s="25"/>
      <c r="L914" s="2"/>
      <c r="M914" s="2"/>
      <c r="N914" s="3" t="s">
        <v>40</v>
      </c>
      <c r="R914" s="2" t="s">
        <v>7</v>
      </c>
      <c r="S914" s="2"/>
      <c r="T914" s="1"/>
      <c r="U914" s="1"/>
      <c r="V914" s="1"/>
      <c r="W914" s="1"/>
      <c r="X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2"/>
      <c r="AM914" s="1"/>
      <c r="AN914" s="2" t="s">
        <v>7</v>
      </c>
      <c r="AO914" s="2"/>
      <c r="AP914" s="1"/>
      <c r="AQ914" s="1"/>
      <c r="AR914" s="1"/>
      <c r="AS914" s="1"/>
      <c r="AT914" s="1"/>
      <c r="AU914" s="1"/>
      <c r="AV914" s="1"/>
      <c r="AW914" s="1"/>
      <c r="AX914" s="1"/>
      <c r="AY914" s="1"/>
      <c r="AZ914" s="1"/>
      <c r="BA914" s="1"/>
      <c r="BB914" s="1"/>
      <c r="BC914" s="1"/>
      <c r="BD914" s="1"/>
      <c r="BE914" s="1"/>
      <c r="BF914" s="1"/>
      <c r="BG914" s="1"/>
    </row>
    <row r="915" spans="2:69" ht="15" thickBot="1" x14ac:dyDescent="0.35">
      <c r="B915" s="4"/>
      <c r="C915" s="2"/>
      <c r="D915" s="2"/>
      <c r="E915" s="26"/>
      <c r="F915" s="27"/>
      <c r="G915" s="26"/>
      <c r="H915" s="2"/>
      <c r="I915" s="26"/>
      <c r="J915" s="27"/>
      <c r="K915" s="26"/>
      <c r="L915" s="2"/>
      <c r="M915" s="2"/>
      <c r="N915" s="4"/>
      <c r="R915" s="5" t="s">
        <v>1</v>
      </c>
      <c r="S915" s="2"/>
      <c r="T915" s="2">
        <v>0</v>
      </c>
      <c r="U915" s="2">
        <v>0</v>
      </c>
      <c r="V915" s="2"/>
      <c r="W915" s="2"/>
      <c r="X915" s="2"/>
      <c r="Z915" s="2"/>
      <c r="AA915" s="1"/>
      <c r="AB915" s="1">
        <v>2000</v>
      </c>
      <c r="AC915" s="1">
        <v>2000</v>
      </c>
      <c r="AD915" s="1">
        <v>2000</v>
      </c>
      <c r="AE915" s="1">
        <v>2000</v>
      </c>
      <c r="AF915" s="1"/>
      <c r="AG915" s="1"/>
      <c r="AH915" s="1"/>
      <c r="AI915" s="1">
        <v>0</v>
      </c>
      <c r="AJ915" s="1">
        <v>0</v>
      </c>
      <c r="AK915" s="1"/>
      <c r="AL915" s="1"/>
      <c r="AM915" s="1"/>
      <c r="AN915" s="5" t="s">
        <v>1</v>
      </c>
      <c r="AO915" s="2">
        <v>0</v>
      </c>
      <c r="AP915" s="2"/>
      <c r="AQ915" s="2"/>
      <c r="AR915" s="2">
        <v>0</v>
      </c>
      <c r="AS915" s="2">
        <v>0</v>
      </c>
      <c r="AT915" s="2">
        <v>0</v>
      </c>
      <c r="AU915" s="2">
        <v>0</v>
      </c>
      <c r="AV915" s="2">
        <v>0</v>
      </c>
      <c r="AW915" s="1">
        <v>2000</v>
      </c>
      <c r="AX915" s="1"/>
      <c r="AY915" s="1"/>
      <c r="AZ915" s="1"/>
      <c r="BA915" s="1"/>
      <c r="BB915" s="1">
        <v>2000</v>
      </c>
      <c r="BC915" s="1"/>
      <c r="BD915" s="1">
        <v>0</v>
      </c>
      <c r="BE915" s="1">
        <v>0</v>
      </c>
      <c r="BF915" s="1">
        <v>0</v>
      </c>
      <c r="BG915" s="1">
        <v>0</v>
      </c>
      <c r="BQ915" s="12"/>
    </row>
    <row r="916" spans="2:69" x14ac:dyDescent="0.3">
      <c r="B916" s="13" t="s">
        <v>17</v>
      </c>
      <c r="C916" s="4"/>
      <c r="D916" s="3" t="s">
        <v>18</v>
      </c>
      <c r="E916" s="4"/>
      <c r="F916" s="13" t="s">
        <v>19</v>
      </c>
      <c r="G916" s="4"/>
      <c r="H916" s="3" t="s">
        <v>20</v>
      </c>
      <c r="I916" s="4"/>
      <c r="J916" s="23" t="s">
        <v>21</v>
      </c>
      <c r="K916" s="4"/>
      <c r="L916" s="3" t="s">
        <v>22</v>
      </c>
      <c r="M916" s="4"/>
      <c r="N916" s="13" t="s">
        <v>23</v>
      </c>
      <c r="R916" s="5" t="s">
        <v>2</v>
      </c>
      <c r="S916" s="2"/>
      <c r="T916" s="2">
        <v>0</v>
      </c>
      <c r="U916" s="2">
        <v>0</v>
      </c>
      <c r="V916" s="2"/>
      <c r="W916" s="2"/>
      <c r="X916" s="2"/>
      <c r="Z916" s="2"/>
      <c r="AA916" s="1"/>
      <c r="AB916" s="1">
        <v>2000</v>
      </c>
      <c r="AC916" s="1">
        <v>2000</v>
      </c>
      <c r="AD916" s="1">
        <v>2000</v>
      </c>
      <c r="AE916" s="1">
        <v>2000</v>
      </c>
      <c r="AF916" s="1"/>
      <c r="AG916" s="1"/>
      <c r="AH916" s="1"/>
      <c r="AI916" s="1">
        <v>0</v>
      </c>
      <c r="AJ916" s="1">
        <v>0</v>
      </c>
      <c r="AK916" s="1"/>
      <c r="AL916" s="1"/>
      <c r="AM916" s="1"/>
      <c r="AN916" s="5" t="s">
        <v>2</v>
      </c>
      <c r="AO916" s="2">
        <v>0</v>
      </c>
      <c r="AP916" s="2"/>
      <c r="AQ916" s="2"/>
      <c r="AR916" s="2">
        <v>0</v>
      </c>
      <c r="AS916" s="2">
        <v>0</v>
      </c>
      <c r="AT916" s="2">
        <v>0</v>
      </c>
      <c r="AU916" s="2">
        <v>0</v>
      </c>
      <c r="AV916" s="2">
        <v>0</v>
      </c>
      <c r="AW916" s="1">
        <v>2000</v>
      </c>
      <c r="AX916" s="1"/>
      <c r="AY916" s="1"/>
      <c r="AZ916" s="1"/>
      <c r="BA916" s="1"/>
      <c r="BB916" s="1">
        <v>2000</v>
      </c>
      <c r="BC916" s="1"/>
      <c r="BD916" s="1">
        <v>0</v>
      </c>
      <c r="BE916" s="1">
        <v>0</v>
      </c>
      <c r="BF916" s="1">
        <v>0</v>
      </c>
      <c r="BG916" s="1">
        <v>0</v>
      </c>
    </row>
    <row r="917" spans="2:69" x14ac:dyDescent="0.3">
      <c r="B917" s="2"/>
      <c r="C917" s="2"/>
      <c r="D917" s="10"/>
      <c r="E917" s="2"/>
      <c r="F917" s="2"/>
      <c r="G917" s="2"/>
      <c r="H917" s="10"/>
      <c r="I917" s="2"/>
      <c r="J917" s="2"/>
      <c r="R917" s="5" t="s">
        <v>3</v>
      </c>
      <c r="S917" s="2"/>
      <c r="T917" s="2">
        <v>0</v>
      </c>
      <c r="U917" s="2">
        <v>0</v>
      </c>
      <c r="V917" s="2"/>
      <c r="W917" s="2"/>
      <c r="X917" s="2"/>
      <c r="Z917" s="2"/>
      <c r="AA917" s="1"/>
      <c r="AB917" s="1">
        <v>2000</v>
      </c>
      <c r="AC917" s="1">
        <v>2000</v>
      </c>
      <c r="AD917" s="1">
        <v>2000</v>
      </c>
      <c r="AE917" s="1">
        <v>2000</v>
      </c>
      <c r="AF917" s="1"/>
      <c r="AG917" s="1"/>
      <c r="AH917" s="1"/>
      <c r="AI917" s="1">
        <v>0</v>
      </c>
      <c r="AJ917" s="1">
        <v>0</v>
      </c>
      <c r="AK917" s="1"/>
      <c r="AL917" s="2"/>
      <c r="AM917" s="1"/>
      <c r="AN917" s="5" t="s">
        <v>3</v>
      </c>
      <c r="AO917" s="2">
        <v>0</v>
      </c>
      <c r="AP917" s="2"/>
      <c r="AQ917" s="2"/>
      <c r="AR917" s="2">
        <v>0</v>
      </c>
      <c r="AS917" s="2">
        <v>0</v>
      </c>
      <c r="AT917" s="2">
        <v>0</v>
      </c>
      <c r="AU917" s="2">
        <v>0</v>
      </c>
      <c r="AV917" s="2">
        <v>0</v>
      </c>
      <c r="AW917" s="1">
        <v>2000</v>
      </c>
      <c r="AX917" s="1"/>
      <c r="AY917" s="1"/>
      <c r="AZ917" s="1"/>
      <c r="BA917" s="1"/>
      <c r="BB917" s="1">
        <v>2000</v>
      </c>
      <c r="BC917" s="1"/>
      <c r="BD917" s="1">
        <v>0</v>
      </c>
      <c r="BE917" s="1">
        <v>0</v>
      </c>
      <c r="BF917" s="1">
        <v>0</v>
      </c>
      <c r="BG917" s="1">
        <v>0</v>
      </c>
    </row>
    <row r="918" spans="2:69" x14ac:dyDescent="0.3">
      <c r="R918" s="5" t="s">
        <v>8</v>
      </c>
      <c r="S918" s="2"/>
      <c r="T918" s="2">
        <v>0</v>
      </c>
      <c r="U918" s="2">
        <v>0</v>
      </c>
      <c r="V918" s="2"/>
      <c r="W918" s="2"/>
      <c r="X918" s="2"/>
      <c r="Z918" s="2"/>
      <c r="AA918" s="1"/>
      <c r="AB918" s="1">
        <v>2000</v>
      </c>
      <c r="AC918" s="1">
        <v>2000</v>
      </c>
      <c r="AD918" s="1">
        <v>2000</v>
      </c>
      <c r="AE918" s="1">
        <v>2000</v>
      </c>
      <c r="AF918" s="1"/>
      <c r="AG918" s="1"/>
      <c r="AH918" s="1"/>
      <c r="AI918" s="1">
        <v>0</v>
      </c>
      <c r="AJ918" s="1">
        <v>0</v>
      </c>
      <c r="AK918" s="1"/>
      <c r="AN918" s="5" t="s">
        <v>8</v>
      </c>
      <c r="AO918" s="2">
        <v>0</v>
      </c>
      <c r="AP918" s="2"/>
      <c r="AQ918" s="2"/>
      <c r="AR918" s="2">
        <v>0</v>
      </c>
      <c r="AS918" s="2">
        <v>0</v>
      </c>
      <c r="AT918" s="2">
        <v>0</v>
      </c>
      <c r="AU918" s="2">
        <v>0</v>
      </c>
      <c r="AV918" s="2">
        <v>0</v>
      </c>
      <c r="AW918" s="1">
        <v>2000</v>
      </c>
      <c r="AX918" s="1"/>
      <c r="AY918" s="1"/>
      <c r="AZ918" s="1"/>
      <c r="BA918" s="1"/>
      <c r="BB918" s="1">
        <v>2000</v>
      </c>
      <c r="BC918" s="1"/>
      <c r="BD918" s="1">
        <v>0</v>
      </c>
      <c r="BE918" s="1">
        <v>0</v>
      </c>
      <c r="BF918" s="1">
        <v>0</v>
      </c>
      <c r="BG918" s="1">
        <v>0</v>
      </c>
    </row>
    <row r="919" spans="2:69" x14ac:dyDescent="0.3">
      <c r="H919" s="2"/>
      <c r="I919" s="2"/>
      <c r="J919" s="10"/>
      <c r="K919" s="2"/>
      <c r="L919" s="2"/>
      <c r="M919" s="2"/>
      <c r="N919" s="2"/>
      <c r="O919" s="2"/>
      <c r="P919" s="2"/>
      <c r="Q919" s="10"/>
      <c r="R919" s="2"/>
      <c r="S919" s="2"/>
    </row>
    <row r="922" spans="2:69" ht="20.55" customHeight="1" x14ac:dyDescent="0.3">
      <c r="B922" s="16" t="s">
        <v>16</v>
      </c>
      <c r="D922" s="16" t="s">
        <v>38</v>
      </c>
      <c r="F922" t="s">
        <v>36</v>
      </c>
      <c r="H922" s="16" t="s">
        <v>18</v>
      </c>
      <c r="J922" s="16" t="s">
        <v>34</v>
      </c>
      <c r="L922" t="s">
        <v>32</v>
      </c>
    </row>
    <row r="923" spans="2:69" ht="20.55" customHeight="1" thickBot="1" x14ac:dyDescent="0.35"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H923" s="2"/>
      <c r="AK923" s="2"/>
      <c r="AL923" s="2"/>
      <c r="AM923" s="2"/>
      <c r="AN923" s="2"/>
      <c r="AO923" s="2"/>
      <c r="AQ923" s="2"/>
      <c r="BK923" t="s">
        <v>9</v>
      </c>
      <c r="BL923" t="s">
        <v>9</v>
      </c>
      <c r="BM923" t="s">
        <v>10</v>
      </c>
      <c r="BN923" t="s">
        <v>10</v>
      </c>
      <c r="BO923" t="s">
        <v>11</v>
      </c>
    </row>
    <row r="924" spans="2:69" ht="20.55" customHeight="1" x14ac:dyDescent="0.3">
      <c r="B924" s="13" t="s">
        <v>12</v>
      </c>
      <c r="C924" s="28"/>
      <c r="D924" s="28"/>
      <c r="E924" s="28"/>
      <c r="F924" s="13" t="s">
        <v>4</v>
      </c>
      <c r="G924" s="4"/>
      <c r="H924" s="3" t="s">
        <v>15</v>
      </c>
      <c r="I924" s="4"/>
      <c r="J924" s="15" t="s">
        <v>6</v>
      </c>
      <c r="K924" s="19"/>
      <c r="L924" s="20"/>
      <c r="M924" s="21"/>
      <c r="N924" s="17" t="s">
        <v>5</v>
      </c>
      <c r="R924" s="2" t="s">
        <v>0</v>
      </c>
      <c r="S924" s="2" t="s">
        <v>5</v>
      </c>
      <c r="T924" s="2" t="s">
        <v>6</v>
      </c>
      <c r="U924" s="2" t="s">
        <v>4</v>
      </c>
      <c r="V924" s="2" t="s">
        <v>12</v>
      </c>
      <c r="W924" s="2" t="s">
        <v>23</v>
      </c>
      <c r="X924" s="2" t="s">
        <v>21</v>
      </c>
      <c r="Y924" s="2" t="s">
        <v>19</v>
      </c>
      <c r="Z924" s="2" t="s">
        <v>17</v>
      </c>
      <c r="AA924" s="2" t="s">
        <v>24</v>
      </c>
      <c r="AB924" s="1" t="s">
        <v>25</v>
      </c>
      <c r="AC924" s="2" t="s">
        <v>26</v>
      </c>
      <c r="AD924" s="2" t="s">
        <v>41</v>
      </c>
      <c r="AE924" s="2" t="s">
        <v>42</v>
      </c>
      <c r="AF924" s="2" t="s">
        <v>43</v>
      </c>
      <c r="AH924" s="2" t="s">
        <v>44</v>
      </c>
      <c r="AI924" s="2" t="s">
        <v>45</v>
      </c>
      <c r="AJ924" s="2" t="s">
        <v>46</v>
      </c>
      <c r="AK924" s="2" t="s">
        <v>47</v>
      </c>
      <c r="AL924" s="2"/>
      <c r="AM924" s="1"/>
      <c r="AN924" s="2" t="s">
        <v>0</v>
      </c>
      <c r="AO924" s="2" t="s">
        <v>5</v>
      </c>
      <c r="AP924" s="2" t="s">
        <v>6</v>
      </c>
      <c r="AQ924" s="2" t="s">
        <v>4</v>
      </c>
      <c r="AR924" s="2" t="s">
        <v>12</v>
      </c>
      <c r="AS924" s="2" t="s">
        <v>23</v>
      </c>
      <c r="AT924" s="2" t="s">
        <v>21</v>
      </c>
      <c r="AU924" s="2" t="s">
        <v>19</v>
      </c>
      <c r="AV924" s="2" t="s">
        <v>17</v>
      </c>
      <c r="AW924" s="2" t="s">
        <v>24</v>
      </c>
      <c r="AX924" s="1" t="s">
        <v>25</v>
      </c>
      <c r="AY924" s="2" t="s">
        <v>26</v>
      </c>
      <c r="AZ924" s="2" t="s">
        <v>41</v>
      </c>
      <c r="BA924" s="2" t="s">
        <v>42</v>
      </c>
      <c r="BB924" s="2" t="s">
        <v>43</v>
      </c>
      <c r="BD924" s="2" t="s">
        <v>44</v>
      </c>
      <c r="BE924" s="2" t="s">
        <v>45</v>
      </c>
      <c r="BF924" s="2" t="s">
        <v>46</v>
      </c>
      <c r="BG924" s="2" t="s">
        <v>47</v>
      </c>
      <c r="BK924" t="s">
        <v>48</v>
      </c>
      <c r="BL924" t="s">
        <v>0</v>
      </c>
      <c r="BM924" t="s">
        <v>48</v>
      </c>
      <c r="BN924" t="s">
        <v>0</v>
      </c>
    </row>
    <row r="925" spans="2:69" ht="20.55" customHeight="1" x14ac:dyDescent="0.3">
      <c r="B925" s="4"/>
      <c r="D925" s="2"/>
      <c r="E925" s="4"/>
      <c r="F925" s="4"/>
      <c r="G925" s="4"/>
      <c r="H925" s="2"/>
      <c r="I925" s="4"/>
      <c r="J925" s="4"/>
      <c r="K925" s="24"/>
      <c r="L925" s="2"/>
      <c r="M925" s="2"/>
      <c r="N925" s="4"/>
      <c r="R925" s="5" t="s">
        <v>1</v>
      </c>
      <c r="S925" s="2"/>
      <c r="T925" s="1">
        <v>25</v>
      </c>
      <c r="U925" s="1">
        <v>30</v>
      </c>
      <c r="V925" s="1"/>
      <c r="W925" s="1"/>
      <c r="X925" s="1"/>
      <c r="Z925" s="1"/>
      <c r="AA925" s="2"/>
      <c r="AC925" s="2">
        <v>0</v>
      </c>
      <c r="AD925" s="2">
        <v>0</v>
      </c>
      <c r="AE925" s="2">
        <v>0</v>
      </c>
      <c r="AF925" s="2"/>
      <c r="AG925" s="1"/>
      <c r="AH925" s="1"/>
      <c r="AI925" s="1">
        <v>30</v>
      </c>
      <c r="AJ925" s="1">
        <v>35</v>
      </c>
      <c r="AK925" s="1"/>
      <c r="AL925" s="2"/>
      <c r="AM925" s="1"/>
      <c r="AN925" s="5" t="s">
        <v>1</v>
      </c>
      <c r="AO925" s="2">
        <v>100</v>
      </c>
      <c r="AP925" s="1"/>
      <c r="AQ925" s="1"/>
      <c r="AR925" s="1">
        <v>120</v>
      </c>
      <c r="AS925" s="1">
        <v>90</v>
      </c>
      <c r="AT925" s="1">
        <v>15</v>
      </c>
      <c r="AU925" s="1">
        <v>20</v>
      </c>
      <c r="AV925" s="1">
        <v>110</v>
      </c>
      <c r="AW925" s="2">
        <v>0</v>
      </c>
      <c r="AX925" s="2">
        <v>0</v>
      </c>
      <c r="AY925" s="2"/>
      <c r="AZ925" s="2"/>
      <c r="BA925" s="2"/>
      <c r="BB925" s="2">
        <v>0</v>
      </c>
      <c r="BC925" s="1"/>
      <c r="BD925" s="1">
        <v>25</v>
      </c>
      <c r="BE925" s="1">
        <v>30</v>
      </c>
      <c r="BF925" s="1">
        <v>35</v>
      </c>
      <c r="BG925" s="1">
        <v>40</v>
      </c>
      <c r="BK925">
        <f>SUM(S931:AK931)</f>
        <v>6000</v>
      </c>
      <c r="BL925">
        <f>SUM(S925:AK925)</f>
        <v>120</v>
      </c>
      <c r="BM925">
        <f>SUM(AO931:BG931)</f>
        <v>6000</v>
      </c>
      <c r="BN925">
        <f>SUM(AO925:BG925)</f>
        <v>585</v>
      </c>
      <c r="BO925">
        <f>MAX(MIN(BK925,BN925),MIN(BL925,BM925))</f>
        <v>585</v>
      </c>
    </row>
    <row r="926" spans="2:69" ht="20.55" customHeight="1" x14ac:dyDescent="0.3">
      <c r="B926" s="3" t="s">
        <v>29</v>
      </c>
      <c r="C926" s="10"/>
      <c r="D926" s="18"/>
      <c r="E926" s="3" t="s">
        <v>31</v>
      </c>
      <c r="F926" s="2"/>
      <c r="G926" s="3" t="s">
        <v>33</v>
      </c>
      <c r="H926" s="10"/>
      <c r="I926" s="3" t="s">
        <v>35</v>
      </c>
      <c r="J926" s="10"/>
      <c r="K926" s="25"/>
      <c r="L926" s="2"/>
      <c r="M926" s="2"/>
      <c r="N926" s="3" t="s">
        <v>39</v>
      </c>
      <c r="R926" s="5" t="s">
        <v>2</v>
      </c>
      <c r="S926" s="2"/>
      <c r="T926" s="1">
        <v>50</v>
      </c>
      <c r="U926" s="1">
        <v>60</v>
      </c>
      <c r="V926" s="1"/>
      <c r="W926" s="1"/>
      <c r="X926" s="1"/>
      <c r="Z926" s="1"/>
      <c r="AA926" s="2"/>
      <c r="AC926" s="2">
        <v>0</v>
      </c>
      <c r="AD926" s="2">
        <v>0</v>
      </c>
      <c r="AE926" s="2">
        <v>0</v>
      </c>
      <c r="AF926" s="2"/>
      <c r="AG926" s="1"/>
      <c r="AH926" s="1"/>
      <c r="AI926" s="1">
        <v>20</v>
      </c>
      <c r="AJ926" s="1">
        <v>25</v>
      </c>
      <c r="AK926" s="1"/>
      <c r="AL926" s="2"/>
      <c r="AM926" s="1"/>
      <c r="AN926" s="5" t="s">
        <v>2</v>
      </c>
      <c r="AO926" s="2">
        <v>75</v>
      </c>
      <c r="AP926" s="1"/>
      <c r="AQ926" s="1"/>
      <c r="AR926" s="1">
        <v>100</v>
      </c>
      <c r="AS926" s="1">
        <v>80</v>
      </c>
      <c r="AT926" s="1">
        <v>55</v>
      </c>
      <c r="AU926" s="1">
        <v>65</v>
      </c>
      <c r="AV926" s="1">
        <v>105</v>
      </c>
      <c r="AW926" s="2">
        <v>0</v>
      </c>
      <c r="AX926" s="2">
        <v>0</v>
      </c>
      <c r="AY926" s="2"/>
      <c r="AZ926" s="2"/>
      <c r="BA926" s="2"/>
      <c r="BB926" s="2">
        <v>0</v>
      </c>
      <c r="BC926" s="1"/>
      <c r="BD926" s="1">
        <v>15</v>
      </c>
      <c r="BE926" s="1">
        <v>20</v>
      </c>
      <c r="BF926" s="1">
        <v>25</v>
      </c>
      <c r="BG926" s="1">
        <v>30</v>
      </c>
      <c r="BK926">
        <f t="shared" ref="BK926:BK928" si="280">SUM(S932:AK932)</f>
        <v>6000</v>
      </c>
      <c r="BL926">
        <f t="shared" ref="BL926:BL928" si="281">SUM(S926:AK926)</f>
        <v>155</v>
      </c>
      <c r="BM926">
        <f t="shared" ref="BM926:BM928" si="282">SUM(AO932:BG932)</f>
        <v>6000</v>
      </c>
      <c r="BN926">
        <f t="shared" ref="BN926:BN928" si="283">SUM(AO926:BG926)</f>
        <v>570</v>
      </c>
      <c r="BO926">
        <f t="shared" ref="BO926:BO928" si="284">MAX(MIN(BK926,BN926),MIN(BL926,BM926))</f>
        <v>570</v>
      </c>
    </row>
    <row r="927" spans="2:69" ht="20.55" customHeight="1" thickBot="1" x14ac:dyDescent="0.35">
      <c r="B927" s="4"/>
      <c r="C927" s="2"/>
      <c r="D927" s="2"/>
      <c r="E927" s="4"/>
      <c r="F927" s="2"/>
      <c r="G927" s="4"/>
      <c r="H927" s="2"/>
      <c r="I927" s="4"/>
      <c r="J927" s="2"/>
      <c r="K927" s="26"/>
      <c r="L927" s="2"/>
      <c r="M927" s="2"/>
      <c r="N927" s="4"/>
      <c r="R927" s="5" t="s">
        <v>3</v>
      </c>
      <c r="S927" s="2"/>
      <c r="T927" s="1">
        <v>75</v>
      </c>
      <c r="U927" s="1">
        <v>100</v>
      </c>
      <c r="V927" s="1"/>
      <c r="W927" s="1"/>
      <c r="X927" s="1"/>
      <c r="Z927" s="1"/>
      <c r="AA927" s="2"/>
      <c r="AC927" s="2">
        <v>0</v>
      </c>
      <c r="AD927" s="2">
        <v>0</v>
      </c>
      <c r="AE927" s="2">
        <v>0</v>
      </c>
      <c r="AF927" s="2"/>
      <c r="AG927" s="1"/>
      <c r="AH927" s="1"/>
      <c r="AI927" s="1">
        <v>25</v>
      </c>
      <c r="AJ927" s="1">
        <v>30</v>
      </c>
      <c r="AK927" s="1"/>
      <c r="AL927" s="2"/>
      <c r="AM927" s="1"/>
      <c r="AN927" s="5" t="s">
        <v>3</v>
      </c>
      <c r="AO927" s="2">
        <v>50</v>
      </c>
      <c r="AP927" s="1"/>
      <c r="AQ927" s="1"/>
      <c r="AR927" s="1">
        <v>60</v>
      </c>
      <c r="AS927" s="1">
        <v>45</v>
      </c>
      <c r="AT927" s="1">
        <v>70</v>
      </c>
      <c r="AU927" s="1">
        <v>95</v>
      </c>
      <c r="AV927" s="1">
        <v>55</v>
      </c>
      <c r="AW927" s="2">
        <v>0</v>
      </c>
      <c r="AX927" s="2">
        <v>0</v>
      </c>
      <c r="AY927" s="2"/>
      <c r="AZ927" s="2"/>
      <c r="BA927" s="2"/>
      <c r="BB927" s="2">
        <v>0</v>
      </c>
      <c r="BC927" s="1"/>
      <c r="BD927" s="1">
        <v>20</v>
      </c>
      <c r="BE927" s="1">
        <v>25</v>
      </c>
      <c r="BF927" s="1">
        <v>30</v>
      </c>
      <c r="BG927" s="1">
        <v>35</v>
      </c>
      <c r="BK927">
        <f t="shared" si="280"/>
        <v>6000</v>
      </c>
      <c r="BL927">
        <f t="shared" si="281"/>
        <v>230</v>
      </c>
      <c r="BM927">
        <f t="shared" si="282"/>
        <v>6000</v>
      </c>
      <c r="BN927">
        <f t="shared" si="283"/>
        <v>485</v>
      </c>
      <c r="BO927">
        <f t="shared" si="284"/>
        <v>485</v>
      </c>
    </row>
    <row r="928" spans="2:69" ht="20.55" customHeight="1" x14ac:dyDescent="0.3">
      <c r="B928" s="13" t="s">
        <v>13</v>
      </c>
      <c r="C928" s="2"/>
      <c r="D928" s="2"/>
      <c r="E928" s="13" t="s">
        <v>28</v>
      </c>
      <c r="F928" s="2"/>
      <c r="G928" s="13" t="s">
        <v>27</v>
      </c>
      <c r="H928" s="2"/>
      <c r="I928" s="13" t="s">
        <v>26</v>
      </c>
      <c r="J928" s="2"/>
      <c r="K928" s="13" t="s">
        <v>25</v>
      </c>
      <c r="L928" s="2"/>
      <c r="M928" s="2"/>
      <c r="N928" s="23" t="s">
        <v>24</v>
      </c>
      <c r="R928" s="5" t="s">
        <v>8</v>
      </c>
      <c r="S928" s="2"/>
      <c r="T928" s="1">
        <v>100</v>
      </c>
      <c r="U928" s="1">
        <v>120</v>
      </c>
      <c r="V928" s="1"/>
      <c r="W928" s="1"/>
      <c r="X928" s="1"/>
      <c r="Z928" s="1"/>
      <c r="AA928" s="2"/>
      <c r="AC928" s="2">
        <v>0</v>
      </c>
      <c r="AD928" s="2">
        <v>0</v>
      </c>
      <c r="AE928" s="2">
        <v>0</v>
      </c>
      <c r="AF928" s="2"/>
      <c r="AG928" s="1"/>
      <c r="AH928" s="1"/>
      <c r="AI928" s="1">
        <v>40</v>
      </c>
      <c r="AJ928" s="1">
        <v>45</v>
      </c>
      <c r="AK928" s="1"/>
      <c r="AL928" s="2"/>
      <c r="AM928" s="1"/>
      <c r="AN928" s="5" t="s">
        <v>8</v>
      </c>
      <c r="AO928" s="2">
        <v>25</v>
      </c>
      <c r="AP928" s="1"/>
      <c r="AQ928" s="1"/>
      <c r="AR928" s="1">
        <v>30</v>
      </c>
      <c r="AS928" s="1">
        <v>35</v>
      </c>
      <c r="AT928" s="1">
        <v>110</v>
      </c>
      <c r="AU928" s="1">
        <v>130</v>
      </c>
      <c r="AV928" s="1">
        <v>40</v>
      </c>
      <c r="AW928" s="2">
        <v>0</v>
      </c>
      <c r="AX928" s="2">
        <v>0</v>
      </c>
      <c r="AY928" s="2"/>
      <c r="AZ928" s="2"/>
      <c r="BA928" s="2"/>
      <c r="BB928" s="2">
        <v>0</v>
      </c>
      <c r="BC928" s="1"/>
      <c r="BD928" s="1">
        <v>35</v>
      </c>
      <c r="BE928" s="1">
        <v>40</v>
      </c>
      <c r="BF928" s="1">
        <v>45</v>
      </c>
      <c r="BG928" s="1">
        <v>50</v>
      </c>
      <c r="BK928">
        <f t="shared" si="280"/>
        <v>6000</v>
      </c>
      <c r="BL928">
        <f t="shared" si="281"/>
        <v>305</v>
      </c>
      <c r="BM928">
        <f t="shared" si="282"/>
        <v>6000</v>
      </c>
      <c r="BN928">
        <f t="shared" si="283"/>
        <v>540</v>
      </c>
      <c r="BO928">
        <f t="shared" si="284"/>
        <v>540</v>
      </c>
    </row>
    <row r="929" spans="2:69" ht="20.55" customHeight="1" x14ac:dyDescent="0.3">
      <c r="B929" s="4"/>
      <c r="C929" s="2"/>
      <c r="E929" s="24"/>
      <c r="F929" s="2"/>
      <c r="G929" s="24"/>
      <c r="H929" s="2"/>
      <c r="I929" s="24"/>
      <c r="J929" s="2"/>
      <c r="K929" s="4"/>
      <c r="L929" s="2"/>
      <c r="M929" s="2"/>
      <c r="N929" s="4"/>
      <c r="R929" s="2"/>
      <c r="S929" s="2"/>
      <c r="T929" s="1"/>
      <c r="U929" s="1"/>
      <c r="V929" s="1"/>
      <c r="W929" s="1"/>
      <c r="X929" s="1"/>
      <c r="Z929" s="1"/>
      <c r="AA929" s="1"/>
      <c r="AC929" s="1"/>
      <c r="AD929" s="1"/>
      <c r="AE929" s="1"/>
      <c r="AF929" s="1"/>
      <c r="AG929" s="1"/>
      <c r="AH929" s="1"/>
      <c r="AI929" s="1"/>
      <c r="AJ929" s="1"/>
      <c r="AK929" s="1"/>
      <c r="AL929" s="2"/>
      <c r="AM929" s="1"/>
      <c r="AN929" s="2"/>
      <c r="AO929" s="2"/>
      <c r="AP929" s="1"/>
      <c r="AQ929" s="1"/>
      <c r="AR929" s="1"/>
      <c r="AS929" s="1"/>
      <c r="AT929" s="1"/>
      <c r="AU929" s="1"/>
      <c r="AV929" s="1"/>
      <c r="AW929" s="1"/>
      <c r="AX929" s="1"/>
      <c r="AY929" s="1"/>
      <c r="AZ929" s="1"/>
      <c r="BA929" s="1"/>
      <c r="BB929" s="1"/>
      <c r="BC929" s="1"/>
      <c r="BD929" s="1"/>
      <c r="BE929" s="1"/>
      <c r="BF929" s="1"/>
      <c r="BG929" s="1"/>
    </row>
    <row r="930" spans="2:69" x14ac:dyDescent="0.3">
      <c r="B930" s="3" t="s">
        <v>30</v>
      </c>
      <c r="C930" s="10"/>
      <c r="D930" s="10"/>
      <c r="E930" s="25"/>
      <c r="F930" s="11"/>
      <c r="G930" s="25"/>
      <c r="H930" s="11"/>
      <c r="I930" s="25"/>
      <c r="J930" s="10"/>
      <c r="K930" s="3" t="s">
        <v>38</v>
      </c>
      <c r="L930" s="2"/>
      <c r="M930" s="2"/>
      <c r="N930" s="3" t="s">
        <v>40</v>
      </c>
      <c r="R930" s="2" t="s">
        <v>7</v>
      </c>
      <c r="S930" s="2"/>
      <c r="T930" s="1"/>
      <c r="U930" s="1"/>
      <c r="V930" s="1"/>
      <c r="W930" s="1"/>
      <c r="X930" s="1"/>
      <c r="Z930" s="1"/>
      <c r="AA930" s="1"/>
      <c r="AC930" s="1"/>
      <c r="AD930" s="1"/>
      <c r="AE930" s="1"/>
      <c r="AF930" s="1"/>
      <c r="AG930" s="1"/>
      <c r="AH930" s="1"/>
      <c r="AI930" s="1"/>
      <c r="AJ930" s="1"/>
      <c r="AK930" s="1"/>
      <c r="AL930" s="2"/>
      <c r="AM930" s="1"/>
      <c r="AN930" s="2" t="s">
        <v>7</v>
      </c>
      <c r="AO930" s="2"/>
      <c r="AP930" s="1"/>
      <c r="AQ930" s="1"/>
      <c r="AR930" s="1"/>
      <c r="AS930" s="1"/>
      <c r="AT930" s="1"/>
      <c r="AU930" s="1"/>
      <c r="AV930" s="1"/>
      <c r="AW930" s="1"/>
      <c r="AX930" s="1"/>
      <c r="AY930" s="1"/>
      <c r="AZ930" s="1"/>
      <c r="BA930" s="1"/>
      <c r="BB930" s="1"/>
      <c r="BC930" s="1"/>
      <c r="BD930" s="1"/>
      <c r="BE930" s="1"/>
      <c r="BF930" s="1"/>
      <c r="BG930" s="1"/>
    </row>
    <row r="931" spans="2:69" ht="15" thickBot="1" x14ac:dyDescent="0.35">
      <c r="B931" s="4"/>
      <c r="C931" s="2"/>
      <c r="D931" s="2"/>
      <c r="E931" s="26"/>
      <c r="F931" s="27"/>
      <c r="G931" s="26"/>
      <c r="H931" s="2"/>
      <c r="I931" s="26"/>
      <c r="J931" s="4"/>
      <c r="K931" s="4"/>
      <c r="L931" s="2"/>
      <c r="M931" s="2"/>
      <c r="N931" s="4"/>
      <c r="R931" s="5" t="s">
        <v>1</v>
      </c>
      <c r="S931" s="2"/>
      <c r="T931" s="2">
        <v>0</v>
      </c>
      <c r="U931" s="2">
        <v>0</v>
      </c>
      <c r="V931" s="2"/>
      <c r="W931" s="2"/>
      <c r="X931" s="2"/>
      <c r="Z931" s="2"/>
      <c r="AA931" s="1"/>
      <c r="AC931" s="1">
        <v>2000</v>
      </c>
      <c r="AD931" s="1">
        <v>2000</v>
      </c>
      <c r="AE931" s="1">
        <v>2000</v>
      </c>
      <c r="AF931" s="1"/>
      <c r="AG931" s="1"/>
      <c r="AH931" s="1"/>
      <c r="AI931" s="1">
        <v>0</v>
      </c>
      <c r="AJ931" s="1">
        <v>0</v>
      </c>
      <c r="AK931" s="1"/>
      <c r="AL931" s="1"/>
      <c r="AM931" s="1"/>
      <c r="AN931" s="5" t="s">
        <v>1</v>
      </c>
      <c r="AO931" s="2">
        <v>0</v>
      </c>
      <c r="AP931" s="2"/>
      <c r="AQ931" s="2"/>
      <c r="AR931" s="2">
        <v>0</v>
      </c>
      <c r="AS931" s="2">
        <v>0</v>
      </c>
      <c r="AT931" s="2">
        <v>0</v>
      </c>
      <c r="AU931" s="2">
        <v>0</v>
      </c>
      <c r="AV931" s="2">
        <v>0</v>
      </c>
      <c r="AW931" s="1">
        <v>2000</v>
      </c>
      <c r="AX931" s="1">
        <v>2000</v>
      </c>
      <c r="AY931" s="1"/>
      <c r="AZ931" s="1"/>
      <c r="BA931" s="1"/>
      <c r="BB931" s="1">
        <v>2000</v>
      </c>
      <c r="BC931" s="1"/>
      <c r="BD931" s="1">
        <v>0</v>
      </c>
      <c r="BE931" s="1">
        <v>0</v>
      </c>
      <c r="BF931" s="1">
        <v>0</v>
      </c>
      <c r="BG931" s="1">
        <v>0</v>
      </c>
      <c r="BQ931" s="12"/>
    </row>
    <row r="932" spans="2:69" x14ac:dyDescent="0.3">
      <c r="B932" s="13" t="s">
        <v>17</v>
      </c>
      <c r="C932" s="4"/>
      <c r="D932" s="3" t="s">
        <v>18</v>
      </c>
      <c r="E932" s="4"/>
      <c r="F932" s="13" t="s">
        <v>19</v>
      </c>
      <c r="G932" s="4"/>
      <c r="H932" s="3" t="s">
        <v>20</v>
      </c>
      <c r="I932" s="4"/>
      <c r="J932" s="23" t="s">
        <v>21</v>
      </c>
      <c r="K932" s="4"/>
      <c r="L932" s="3" t="s">
        <v>22</v>
      </c>
      <c r="M932" s="4"/>
      <c r="N932" s="13" t="s">
        <v>23</v>
      </c>
      <c r="R932" s="5" t="s">
        <v>2</v>
      </c>
      <c r="S932" s="2"/>
      <c r="T932" s="2">
        <v>0</v>
      </c>
      <c r="U932" s="2">
        <v>0</v>
      </c>
      <c r="V932" s="2"/>
      <c r="W932" s="2"/>
      <c r="X932" s="2"/>
      <c r="Z932" s="2"/>
      <c r="AA932" s="1"/>
      <c r="AC932" s="1">
        <v>2000</v>
      </c>
      <c r="AD932" s="1">
        <v>2000</v>
      </c>
      <c r="AE932" s="1">
        <v>2000</v>
      </c>
      <c r="AF932" s="1"/>
      <c r="AG932" s="1"/>
      <c r="AH932" s="1"/>
      <c r="AI932" s="1">
        <v>0</v>
      </c>
      <c r="AJ932" s="1">
        <v>0</v>
      </c>
      <c r="AK932" s="1"/>
      <c r="AL932" s="1"/>
      <c r="AM932" s="1"/>
      <c r="AN932" s="5" t="s">
        <v>2</v>
      </c>
      <c r="AO932" s="2">
        <v>0</v>
      </c>
      <c r="AP932" s="2"/>
      <c r="AQ932" s="2"/>
      <c r="AR932" s="2">
        <v>0</v>
      </c>
      <c r="AS932" s="2">
        <v>0</v>
      </c>
      <c r="AT932" s="2">
        <v>0</v>
      </c>
      <c r="AU932" s="2">
        <v>0</v>
      </c>
      <c r="AV932" s="2">
        <v>0</v>
      </c>
      <c r="AW932" s="1">
        <v>2000</v>
      </c>
      <c r="AX932" s="1">
        <v>2000</v>
      </c>
      <c r="AY932" s="1"/>
      <c r="AZ932" s="1"/>
      <c r="BA932" s="1"/>
      <c r="BB932" s="1">
        <v>2000</v>
      </c>
      <c r="BC932" s="1"/>
      <c r="BD932" s="1">
        <v>0</v>
      </c>
      <c r="BE932" s="1">
        <v>0</v>
      </c>
      <c r="BF932" s="1">
        <v>0</v>
      </c>
      <c r="BG932" s="1">
        <v>0</v>
      </c>
    </row>
    <row r="933" spans="2:69" x14ac:dyDescent="0.3">
      <c r="B933" s="2"/>
      <c r="C933" s="2"/>
      <c r="D933" s="10"/>
      <c r="E933" s="2"/>
      <c r="F933" s="2"/>
      <c r="G933" s="2"/>
      <c r="H933" s="10"/>
      <c r="I933" s="2"/>
      <c r="J933" s="2"/>
      <c r="R933" s="5" t="s">
        <v>3</v>
      </c>
      <c r="S933" s="2"/>
      <c r="T933" s="2">
        <v>0</v>
      </c>
      <c r="U933" s="2">
        <v>0</v>
      </c>
      <c r="V933" s="2"/>
      <c r="W933" s="2"/>
      <c r="X933" s="2"/>
      <c r="Z933" s="2"/>
      <c r="AA933" s="1"/>
      <c r="AC933" s="1">
        <v>2000</v>
      </c>
      <c r="AD933" s="1">
        <v>2000</v>
      </c>
      <c r="AE933" s="1">
        <v>2000</v>
      </c>
      <c r="AF933" s="1"/>
      <c r="AG933" s="1"/>
      <c r="AH933" s="1"/>
      <c r="AI933" s="1">
        <v>0</v>
      </c>
      <c r="AJ933" s="1">
        <v>0</v>
      </c>
      <c r="AK933" s="1"/>
      <c r="AL933" s="2"/>
      <c r="AM933" s="1"/>
      <c r="AN933" s="5" t="s">
        <v>3</v>
      </c>
      <c r="AO933" s="2">
        <v>0</v>
      </c>
      <c r="AP933" s="2"/>
      <c r="AQ933" s="2"/>
      <c r="AR933" s="2">
        <v>0</v>
      </c>
      <c r="AS933" s="2">
        <v>0</v>
      </c>
      <c r="AT933" s="2">
        <v>0</v>
      </c>
      <c r="AU933" s="2">
        <v>0</v>
      </c>
      <c r="AV933" s="2">
        <v>0</v>
      </c>
      <c r="AW933" s="1">
        <v>2000</v>
      </c>
      <c r="AX933" s="1">
        <v>2000</v>
      </c>
      <c r="AY933" s="1"/>
      <c r="AZ933" s="1"/>
      <c r="BA933" s="1"/>
      <c r="BB933" s="1">
        <v>2000</v>
      </c>
      <c r="BC933" s="1"/>
      <c r="BD933" s="1">
        <v>0</v>
      </c>
      <c r="BE933" s="1">
        <v>0</v>
      </c>
      <c r="BF933" s="1">
        <v>0</v>
      </c>
      <c r="BG933" s="1">
        <v>0</v>
      </c>
    </row>
    <row r="934" spans="2:69" x14ac:dyDescent="0.3">
      <c r="R934" s="5" t="s">
        <v>8</v>
      </c>
      <c r="S934" s="2"/>
      <c r="T934" s="2">
        <v>0</v>
      </c>
      <c r="U934" s="2">
        <v>0</v>
      </c>
      <c r="V934" s="2"/>
      <c r="W934" s="2"/>
      <c r="X934" s="2"/>
      <c r="Z934" s="2"/>
      <c r="AA934" s="1"/>
      <c r="AC934" s="1">
        <v>2000</v>
      </c>
      <c r="AD934" s="1">
        <v>2000</v>
      </c>
      <c r="AE934" s="1">
        <v>2000</v>
      </c>
      <c r="AF934" s="1"/>
      <c r="AG934" s="1"/>
      <c r="AH934" s="1"/>
      <c r="AI934" s="1">
        <v>0</v>
      </c>
      <c r="AJ934" s="1">
        <v>0</v>
      </c>
      <c r="AK934" s="1"/>
      <c r="AN934" s="5" t="s">
        <v>8</v>
      </c>
      <c r="AO934" s="2">
        <v>0</v>
      </c>
      <c r="AP934" s="2"/>
      <c r="AQ934" s="2"/>
      <c r="AR934" s="2">
        <v>0</v>
      </c>
      <c r="AS934" s="2">
        <v>0</v>
      </c>
      <c r="AT934" s="2">
        <v>0</v>
      </c>
      <c r="AU934" s="2">
        <v>0</v>
      </c>
      <c r="AV934" s="2">
        <v>0</v>
      </c>
      <c r="AW934" s="1">
        <v>2000</v>
      </c>
      <c r="AX934" s="1">
        <v>2000</v>
      </c>
      <c r="AY934" s="1"/>
      <c r="AZ934" s="1"/>
      <c r="BA934" s="1"/>
      <c r="BB934" s="1">
        <v>2000</v>
      </c>
      <c r="BC934" s="1"/>
      <c r="BD934" s="1">
        <v>0</v>
      </c>
      <c r="BE934" s="1">
        <v>0</v>
      </c>
      <c r="BF934" s="1">
        <v>0</v>
      </c>
      <c r="BG934" s="1">
        <v>0</v>
      </c>
    </row>
    <row r="938" spans="2:69" ht="20.55" customHeight="1" x14ac:dyDescent="0.3">
      <c r="B938" s="16" t="s">
        <v>16</v>
      </c>
      <c r="D938" s="16" t="s">
        <v>38</v>
      </c>
      <c r="F938" t="s">
        <v>36</v>
      </c>
      <c r="H938" s="16" t="s">
        <v>18</v>
      </c>
      <c r="J938" s="16" t="s">
        <v>34</v>
      </c>
      <c r="L938" t="s">
        <v>32</v>
      </c>
    </row>
    <row r="939" spans="2:69" ht="20.55" customHeight="1" thickBot="1" x14ac:dyDescent="0.35"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H939" s="2"/>
      <c r="AK939" s="2"/>
      <c r="AL939" s="2"/>
      <c r="AM939" s="2"/>
      <c r="AN939" s="2"/>
      <c r="AO939" s="2"/>
      <c r="AQ939" s="2"/>
      <c r="BK939" t="s">
        <v>9</v>
      </c>
      <c r="BL939" t="s">
        <v>9</v>
      </c>
      <c r="BM939" t="s">
        <v>10</v>
      </c>
      <c r="BN939" t="s">
        <v>10</v>
      </c>
      <c r="BO939" t="s">
        <v>11</v>
      </c>
    </row>
    <row r="940" spans="2:69" ht="20.55" customHeight="1" x14ac:dyDescent="0.3">
      <c r="B940" s="13" t="s">
        <v>12</v>
      </c>
      <c r="C940" s="28"/>
      <c r="D940" s="28"/>
      <c r="E940" s="28"/>
      <c r="F940" s="13" t="s">
        <v>4</v>
      </c>
      <c r="G940" s="4"/>
      <c r="H940" s="3" t="s">
        <v>15</v>
      </c>
      <c r="I940" s="4"/>
      <c r="J940" s="15" t="s">
        <v>6</v>
      </c>
      <c r="K940" s="19"/>
      <c r="L940" s="20"/>
      <c r="M940" s="21"/>
      <c r="N940" s="17" t="s">
        <v>5</v>
      </c>
      <c r="R940" s="2" t="s">
        <v>0</v>
      </c>
      <c r="S940" s="2" t="s">
        <v>5</v>
      </c>
      <c r="T940" s="2" t="s">
        <v>6</v>
      </c>
      <c r="U940" s="2" t="s">
        <v>4</v>
      </c>
      <c r="V940" s="2" t="s">
        <v>12</v>
      </c>
      <c r="W940" s="2" t="s">
        <v>23</v>
      </c>
      <c r="X940" s="2" t="s">
        <v>21</v>
      </c>
      <c r="Y940" s="2" t="s">
        <v>19</v>
      </c>
      <c r="Z940" s="2" t="s">
        <v>17</v>
      </c>
      <c r="AA940" s="2" t="s">
        <v>24</v>
      </c>
      <c r="AB940" s="1" t="s">
        <v>25</v>
      </c>
      <c r="AC940" s="2" t="s">
        <v>26</v>
      </c>
      <c r="AD940" s="2" t="s">
        <v>41</v>
      </c>
      <c r="AE940" s="2" t="s">
        <v>42</v>
      </c>
      <c r="AF940" s="2" t="s">
        <v>43</v>
      </c>
      <c r="AH940" s="2" t="s">
        <v>44</v>
      </c>
      <c r="AI940" s="2" t="s">
        <v>45</v>
      </c>
      <c r="AJ940" s="2" t="s">
        <v>46</v>
      </c>
      <c r="AK940" s="2" t="s">
        <v>47</v>
      </c>
      <c r="AL940" s="2"/>
      <c r="AM940" s="1"/>
      <c r="AN940" s="2" t="s">
        <v>0</v>
      </c>
      <c r="AO940" s="2" t="s">
        <v>5</v>
      </c>
      <c r="AP940" s="2" t="s">
        <v>6</v>
      </c>
      <c r="AQ940" s="2" t="s">
        <v>4</v>
      </c>
      <c r="AR940" s="2" t="s">
        <v>12</v>
      </c>
      <c r="AS940" s="2" t="s">
        <v>23</v>
      </c>
      <c r="AT940" s="2" t="s">
        <v>21</v>
      </c>
      <c r="AU940" s="2" t="s">
        <v>19</v>
      </c>
      <c r="AV940" s="2" t="s">
        <v>17</v>
      </c>
      <c r="AW940" s="2" t="s">
        <v>24</v>
      </c>
      <c r="AX940" s="1" t="s">
        <v>25</v>
      </c>
      <c r="AY940" s="2" t="s">
        <v>26</v>
      </c>
      <c r="AZ940" s="2" t="s">
        <v>41</v>
      </c>
      <c r="BA940" s="2" t="s">
        <v>42</v>
      </c>
      <c r="BB940" s="2" t="s">
        <v>43</v>
      </c>
      <c r="BD940" s="2" t="s">
        <v>44</v>
      </c>
      <c r="BE940" s="2" t="s">
        <v>45</v>
      </c>
      <c r="BF940" s="2" t="s">
        <v>46</v>
      </c>
      <c r="BG940" s="2" t="s">
        <v>47</v>
      </c>
      <c r="BK940" t="s">
        <v>48</v>
      </c>
      <c r="BL940" t="s">
        <v>0</v>
      </c>
      <c r="BM940" t="s">
        <v>48</v>
      </c>
      <c r="BN940" t="s">
        <v>0</v>
      </c>
    </row>
    <row r="941" spans="2:69" ht="20.55" customHeight="1" x14ac:dyDescent="0.3">
      <c r="B941" s="4"/>
      <c r="D941" s="2"/>
      <c r="E941" s="4"/>
      <c r="F941" s="4"/>
      <c r="G941" s="4"/>
      <c r="H941" s="2"/>
      <c r="I941" s="24"/>
      <c r="J941" s="4"/>
      <c r="K941" s="4"/>
      <c r="L941" s="2"/>
      <c r="M941" s="2"/>
      <c r="N941" s="4"/>
      <c r="R941" s="5" t="s">
        <v>1</v>
      </c>
      <c r="S941" s="2"/>
      <c r="T941" s="1">
        <v>25</v>
      </c>
      <c r="U941" s="1">
        <v>30</v>
      </c>
      <c r="V941" s="1"/>
      <c r="W941" s="1"/>
      <c r="X941" s="1"/>
      <c r="AA941" s="2"/>
      <c r="AB941" s="2">
        <v>0</v>
      </c>
      <c r="AC941" s="2"/>
      <c r="AD941" s="2">
        <v>0</v>
      </c>
      <c r="AE941" s="2">
        <v>0</v>
      </c>
      <c r="AF941" s="2"/>
      <c r="AG941" s="1"/>
      <c r="AH941" s="1"/>
      <c r="AI941" s="1">
        <v>30</v>
      </c>
      <c r="AJ941" s="1">
        <v>35</v>
      </c>
      <c r="AK941" s="1"/>
      <c r="AL941" s="2"/>
      <c r="AM941" s="1"/>
      <c r="AN941" s="5" t="s">
        <v>1</v>
      </c>
      <c r="AO941" s="2">
        <v>100</v>
      </c>
      <c r="AP941" s="1"/>
      <c r="AQ941" s="1"/>
      <c r="AR941" s="1">
        <v>120</v>
      </c>
      <c r="AS941" s="1">
        <v>90</v>
      </c>
      <c r="AT941" s="1">
        <v>15</v>
      </c>
      <c r="AU941" s="1">
        <v>20</v>
      </c>
      <c r="AV941" s="1">
        <v>110</v>
      </c>
      <c r="AW941" s="2">
        <v>0</v>
      </c>
      <c r="AX941" s="2"/>
      <c r="AY941" s="2">
        <v>0</v>
      </c>
      <c r="AZ941" s="2"/>
      <c r="BA941" s="2"/>
      <c r="BB941" s="2">
        <v>0</v>
      </c>
      <c r="BC941" s="1"/>
      <c r="BD941" s="1">
        <v>25</v>
      </c>
      <c r="BE941" s="1">
        <v>30</v>
      </c>
      <c r="BF941" s="1">
        <v>35</v>
      </c>
      <c r="BG941" s="1">
        <v>40</v>
      </c>
      <c r="BK941">
        <f>SUM(S947:AK947)</f>
        <v>6000</v>
      </c>
      <c r="BL941">
        <f>SUM(S941:AK941)</f>
        <v>120</v>
      </c>
      <c r="BM941">
        <f>SUM(AO947:BG947)</f>
        <v>6000</v>
      </c>
      <c r="BN941">
        <f>SUM(AO941:BG941)</f>
        <v>585</v>
      </c>
      <c r="BO941">
        <f>MAX(MIN(BK941,BN941),MIN(BL941,BM941))</f>
        <v>585</v>
      </c>
    </row>
    <row r="942" spans="2:69" ht="20.55" customHeight="1" x14ac:dyDescent="0.3">
      <c r="B942" s="3" t="s">
        <v>29</v>
      </c>
      <c r="C942" s="10"/>
      <c r="D942" s="18"/>
      <c r="E942" s="3" t="s">
        <v>31</v>
      </c>
      <c r="F942" s="2"/>
      <c r="G942" s="3" t="s">
        <v>33</v>
      </c>
      <c r="H942" s="10"/>
      <c r="I942" s="25"/>
      <c r="J942" s="10"/>
      <c r="K942" s="3" t="s">
        <v>37</v>
      </c>
      <c r="L942" s="2"/>
      <c r="M942" s="2"/>
      <c r="N942" s="3" t="s">
        <v>39</v>
      </c>
      <c r="R942" s="5" t="s">
        <v>2</v>
      </c>
      <c r="S942" s="2"/>
      <c r="T942" s="1">
        <v>50</v>
      </c>
      <c r="U942" s="1">
        <v>60</v>
      </c>
      <c r="V942" s="1"/>
      <c r="W942" s="1"/>
      <c r="X942" s="1"/>
      <c r="AA942" s="2"/>
      <c r="AB942" s="2">
        <v>0</v>
      </c>
      <c r="AC942" s="2"/>
      <c r="AD942" s="2">
        <v>0</v>
      </c>
      <c r="AE942" s="2">
        <v>0</v>
      </c>
      <c r="AF942" s="2"/>
      <c r="AG942" s="1"/>
      <c r="AH942" s="1"/>
      <c r="AI942" s="1">
        <v>20</v>
      </c>
      <c r="AJ942" s="1">
        <v>25</v>
      </c>
      <c r="AK942" s="1"/>
      <c r="AL942" s="2"/>
      <c r="AM942" s="1"/>
      <c r="AN942" s="5" t="s">
        <v>2</v>
      </c>
      <c r="AO942" s="2">
        <v>75</v>
      </c>
      <c r="AP942" s="1"/>
      <c r="AQ942" s="1"/>
      <c r="AR942" s="1">
        <v>100</v>
      </c>
      <c r="AS942" s="1">
        <v>80</v>
      </c>
      <c r="AT942" s="1">
        <v>55</v>
      </c>
      <c r="AU942" s="1">
        <v>65</v>
      </c>
      <c r="AV942" s="1">
        <v>105</v>
      </c>
      <c r="AW942" s="2">
        <v>0</v>
      </c>
      <c r="AX942" s="2"/>
      <c r="AY942" s="2">
        <v>0</v>
      </c>
      <c r="AZ942" s="2"/>
      <c r="BA942" s="2"/>
      <c r="BB942" s="2">
        <v>0</v>
      </c>
      <c r="BC942" s="1"/>
      <c r="BD942" s="1">
        <v>15</v>
      </c>
      <c r="BE942" s="1">
        <v>20</v>
      </c>
      <c r="BF942" s="1">
        <v>25</v>
      </c>
      <c r="BG942" s="1">
        <v>30</v>
      </c>
      <c r="BK942">
        <f t="shared" ref="BK942:BK944" si="285">SUM(S948:AK948)</f>
        <v>6000</v>
      </c>
      <c r="BL942">
        <f t="shared" ref="BL942:BL944" si="286">SUM(S942:AK942)</f>
        <v>155</v>
      </c>
      <c r="BM942">
        <f t="shared" ref="BM942:BM944" si="287">SUM(AO948:BG948)</f>
        <v>6000</v>
      </c>
      <c r="BN942">
        <f t="shared" ref="BN942:BN944" si="288">SUM(AO942:BG942)</f>
        <v>570</v>
      </c>
      <c r="BO942">
        <f t="shared" ref="BO942:BO944" si="289">MAX(MIN(BK942,BN942),MIN(BL942,BM942))</f>
        <v>570</v>
      </c>
    </row>
    <row r="943" spans="2:69" ht="20.55" customHeight="1" thickBot="1" x14ac:dyDescent="0.35">
      <c r="B943" s="4"/>
      <c r="C943" s="2"/>
      <c r="D943" s="2"/>
      <c r="E943" s="4"/>
      <c r="F943" s="2"/>
      <c r="G943" s="4"/>
      <c r="H943" s="2"/>
      <c r="I943" s="26"/>
      <c r="J943" s="2"/>
      <c r="K943" s="4"/>
      <c r="L943" s="2"/>
      <c r="M943" s="2"/>
      <c r="N943" s="4"/>
      <c r="R943" s="5" t="s">
        <v>3</v>
      </c>
      <c r="S943" s="2"/>
      <c r="T943" s="1">
        <v>75</v>
      </c>
      <c r="U943" s="1">
        <v>100</v>
      </c>
      <c r="V943" s="1"/>
      <c r="W943" s="1"/>
      <c r="X943" s="1"/>
      <c r="AA943" s="2"/>
      <c r="AB943" s="2">
        <v>0</v>
      </c>
      <c r="AC943" s="2"/>
      <c r="AD943" s="2">
        <v>0</v>
      </c>
      <c r="AE943" s="2">
        <v>0</v>
      </c>
      <c r="AF943" s="2"/>
      <c r="AG943" s="1"/>
      <c r="AH943" s="1"/>
      <c r="AI943" s="1">
        <v>25</v>
      </c>
      <c r="AJ943" s="1">
        <v>30</v>
      </c>
      <c r="AK943" s="1"/>
      <c r="AL943" s="2"/>
      <c r="AM943" s="1"/>
      <c r="AN943" s="5" t="s">
        <v>3</v>
      </c>
      <c r="AO943" s="2">
        <v>50</v>
      </c>
      <c r="AP943" s="1"/>
      <c r="AQ943" s="1"/>
      <c r="AR943" s="1">
        <v>60</v>
      </c>
      <c r="AS943" s="1">
        <v>45</v>
      </c>
      <c r="AT943" s="1">
        <v>70</v>
      </c>
      <c r="AU943" s="1">
        <v>95</v>
      </c>
      <c r="AV943" s="1">
        <v>55</v>
      </c>
      <c r="AW943" s="2">
        <v>0</v>
      </c>
      <c r="AX943" s="2"/>
      <c r="AY943" s="2">
        <v>0</v>
      </c>
      <c r="AZ943" s="2"/>
      <c r="BA943" s="2"/>
      <c r="BB943" s="2">
        <v>0</v>
      </c>
      <c r="BC943" s="1"/>
      <c r="BD943" s="1">
        <v>20</v>
      </c>
      <c r="BE943" s="1">
        <v>25</v>
      </c>
      <c r="BF943" s="1">
        <v>30</v>
      </c>
      <c r="BG943" s="1">
        <v>35</v>
      </c>
      <c r="BK943">
        <f t="shared" si="285"/>
        <v>6000</v>
      </c>
      <c r="BL943">
        <f t="shared" si="286"/>
        <v>230</v>
      </c>
      <c r="BM943">
        <f t="shared" si="287"/>
        <v>6000</v>
      </c>
      <c r="BN943">
        <f t="shared" si="288"/>
        <v>485</v>
      </c>
      <c r="BO943">
        <f t="shared" si="289"/>
        <v>485</v>
      </c>
    </row>
    <row r="944" spans="2:69" ht="20.55" customHeight="1" x14ac:dyDescent="0.3">
      <c r="B944" s="13" t="s">
        <v>13</v>
      </c>
      <c r="C944" s="2"/>
      <c r="D944" s="2"/>
      <c r="E944" s="13" t="s">
        <v>28</v>
      </c>
      <c r="F944" s="2"/>
      <c r="G944" s="13" t="s">
        <v>27</v>
      </c>
      <c r="H944" s="2"/>
      <c r="I944" s="13" t="s">
        <v>26</v>
      </c>
      <c r="J944" s="2"/>
      <c r="K944" s="13" t="s">
        <v>25</v>
      </c>
      <c r="L944" s="2"/>
      <c r="M944" s="2"/>
      <c r="N944" s="23" t="s">
        <v>24</v>
      </c>
      <c r="R944" s="5" t="s">
        <v>8</v>
      </c>
      <c r="S944" s="2"/>
      <c r="T944" s="1">
        <v>100</v>
      </c>
      <c r="U944" s="1">
        <v>120</v>
      </c>
      <c r="V944" s="1"/>
      <c r="W944" s="1"/>
      <c r="X944" s="1"/>
      <c r="AA944" s="2"/>
      <c r="AB944" s="2">
        <v>0</v>
      </c>
      <c r="AC944" s="2"/>
      <c r="AD944" s="2">
        <v>0</v>
      </c>
      <c r="AE944" s="2">
        <v>0</v>
      </c>
      <c r="AF944" s="2"/>
      <c r="AG944" s="1"/>
      <c r="AH944" s="1"/>
      <c r="AI944" s="1">
        <v>40</v>
      </c>
      <c r="AJ944" s="1">
        <v>45</v>
      </c>
      <c r="AK944" s="1"/>
      <c r="AL944" s="2"/>
      <c r="AM944" s="1"/>
      <c r="AN944" s="5" t="s">
        <v>8</v>
      </c>
      <c r="AO944" s="2">
        <v>25</v>
      </c>
      <c r="AP944" s="1"/>
      <c r="AQ944" s="1"/>
      <c r="AR944" s="1">
        <v>30</v>
      </c>
      <c r="AS944" s="1">
        <v>35</v>
      </c>
      <c r="AT944" s="1">
        <v>110</v>
      </c>
      <c r="AU944" s="1">
        <v>130</v>
      </c>
      <c r="AV944" s="1">
        <v>40</v>
      </c>
      <c r="AW944" s="2">
        <v>0</v>
      </c>
      <c r="AX944" s="2"/>
      <c r="AY944" s="2">
        <v>0</v>
      </c>
      <c r="AZ944" s="2"/>
      <c r="BA944" s="2"/>
      <c r="BB944" s="2">
        <v>0</v>
      </c>
      <c r="BC944" s="1"/>
      <c r="BD944" s="1">
        <v>35</v>
      </c>
      <c r="BE944" s="1">
        <v>40</v>
      </c>
      <c r="BF944" s="1">
        <v>45</v>
      </c>
      <c r="BG944" s="1">
        <v>50</v>
      </c>
      <c r="BK944">
        <f t="shared" si="285"/>
        <v>6000</v>
      </c>
      <c r="BL944">
        <f t="shared" si="286"/>
        <v>305</v>
      </c>
      <c r="BM944">
        <f t="shared" si="287"/>
        <v>6000</v>
      </c>
      <c r="BN944">
        <f t="shared" si="288"/>
        <v>540</v>
      </c>
      <c r="BO944">
        <f t="shared" si="289"/>
        <v>540</v>
      </c>
    </row>
    <row r="945" spans="2:69" ht="20.55" customHeight="1" x14ac:dyDescent="0.3">
      <c r="B945" s="4"/>
      <c r="C945" s="2"/>
      <c r="E945" s="24"/>
      <c r="F945" s="2"/>
      <c r="G945" s="24"/>
      <c r="H945" s="2"/>
      <c r="I945" s="4"/>
      <c r="J945" s="2"/>
      <c r="K945" s="24"/>
      <c r="L945" s="2"/>
      <c r="M945" s="2"/>
      <c r="N945" s="4"/>
      <c r="R945" s="2"/>
      <c r="S945" s="2"/>
      <c r="T945" s="1"/>
      <c r="U945" s="1"/>
      <c r="V945" s="1"/>
      <c r="W945" s="1"/>
      <c r="X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2"/>
      <c r="AM945" s="1"/>
      <c r="AN945" s="2"/>
      <c r="AO945" s="2"/>
      <c r="AP945" s="1"/>
      <c r="AQ945" s="1"/>
      <c r="AR945" s="1"/>
      <c r="AS945" s="1"/>
      <c r="AT945" s="1"/>
      <c r="AU945" s="1"/>
      <c r="AV945" s="1"/>
      <c r="AW945" s="1"/>
      <c r="AX945" s="1"/>
      <c r="AY945" s="1"/>
      <c r="AZ945" s="1"/>
      <c r="BA945" s="1"/>
      <c r="BB945" s="1"/>
      <c r="BC945" s="1"/>
      <c r="BD945" s="1"/>
      <c r="BE945" s="1"/>
      <c r="BF945" s="1"/>
      <c r="BG945" s="1"/>
    </row>
    <row r="946" spans="2:69" x14ac:dyDescent="0.3">
      <c r="B946" s="3" t="s">
        <v>30</v>
      </c>
      <c r="C946" s="10"/>
      <c r="D946" s="10"/>
      <c r="E946" s="25"/>
      <c r="F946" s="11"/>
      <c r="G946" s="25"/>
      <c r="H946" s="11"/>
      <c r="I946" s="3" t="s">
        <v>36</v>
      </c>
      <c r="J946" s="10"/>
      <c r="K946" s="25"/>
      <c r="L946" s="2"/>
      <c r="M946" s="2"/>
      <c r="N946" s="3" t="s">
        <v>40</v>
      </c>
      <c r="R946" s="2" t="s">
        <v>7</v>
      </c>
      <c r="S946" s="2"/>
      <c r="T946" s="1"/>
      <c r="U946" s="1"/>
      <c r="V946" s="1"/>
      <c r="W946" s="1"/>
      <c r="X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2"/>
      <c r="AM946" s="1"/>
      <c r="AN946" s="2" t="s">
        <v>7</v>
      </c>
      <c r="AO946" s="2"/>
      <c r="AP946" s="1"/>
      <c r="AQ946" s="1"/>
      <c r="AR946" s="1"/>
      <c r="AS946" s="1"/>
      <c r="AT946" s="1"/>
      <c r="AU946" s="1"/>
      <c r="AV946" s="1"/>
      <c r="AW946" s="1"/>
      <c r="AX946" s="1"/>
      <c r="AY946" s="1"/>
      <c r="AZ946" s="1"/>
      <c r="BA946" s="1"/>
      <c r="BB946" s="1"/>
      <c r="BC946" s="1"/>
      <c r="BD946" s="1"/>
      <c r="BE946" s="1"/>
      <c r="BF946" s="1"/>
      <c r="BG946" s="1"/>
    </row>
    <row r="947" spans="2:69" ht="15" thickBot="1" x14ac:dyDescent="0.35">
      <c r="B947" s="4"/>
      <c r="C947" s="2"/>
      <c r="D947" s="2"/>
      <c r="E947" s="26"/>
      <c r="F947" s="27"/>
      <c r="G947" s="26"/>
      <c r="H947" s="2"/>
      <c r="I947" s="4"/>
      <c r="J947" s="4"/>
      <c r="K947" s="26"/>
      <c r="L947" s="2"/>
      <c r="M947" s="2"/>
      <c r="N947" s="4"/>
      <c r="R947" s="5" t="s">
        <v>1</v>
      </c>
      <c r="S947" s="2"/>
      <c r="T947" s="2">
        <v>0</v>
      </c>
      <c r="U947" s="2">
        <v>0</v>
      </c>
      <c r="V947" s="2"/>
      <c r="W947" s="2"/>
      <c r="X947" s="2"/>
      <c r="AA947" s="1"/>
      <c r="AB947" s="1">
        <v>2000</v>
      </c>
      <c r="AC947" s="1"/>
      <c r="AD947" s="1">
        <v>2000</v>
      </c>
      <c r="AE947" s="1">
        <v>2000</v>
      </c>
      <c r="AF947" s="1"/>
      <c r="AG947" s="1"/>
      <c r="AH947" s="1"/>
      <c r="AI947" s="1">
        <v>0</v>
      </c>
      <c r="AJ947" s="1">
        <v>0</v>
      </c>
      <c r="AK947" s="1"/>
      <c r="AL947" s="1"/>
      <c r="AM947" s="1"/>
      <c r="AN947" s="5" t="s">
        <v>1</v>
      </c>
      <c r="AO947" s="2">
        <v>0</v>
      </c>
      <c r="AP947" s="2"/>
      <c r="AQ947" s="2"/>
      <c r="AR947" s="2">
        <v>0</v>
      </c>
      <c r="AS947" s="2">
        <v>0</v>
      </c>
      <c r="AT947" s="2">
        <v>0</v>
      </c>
      <c r="AU947" s="2">
        <v>0</v>
      </c>
      <c r="AV947" s="2">
        <v>0</v>
      </c>
      <c r="AW947" s="1">
        <v>2000</v>
      </c>
      <c r="AX947" s="1"/>
      <c r="AY947" s="1">
        <v>2000</v>
      </c>
      <c r="AZ947" s="1"/>
      <c r="BA947" s="1"/>
      <c r="BB947" s="1">
        <v>2000</v>
      </c>
      <c r="BC947" s="1"/>
      <c r="BD947" s="1">
        <v>0</v>
      </c>
      <c r="BE947" s="1">
        <v>0</v>
      </c>
      <c r="BF947" s="1">
        <v>0</v>
      </c>
      <c r="BG947" s="1">
        <v>0</v>
      </c>
      <c r="BQ947" s="12"/>
    </row>
    <row r="948" spans="2:69" x14ac:dyDescent="0.3">
      <c r="B948" s="13" t="s">
        <v>17</v>
      </c>
      <c r="C948" s="4"/>
      <c r="D948" s="3" t="s">
        <v>18</v>
      </c>
      <c r="E948" s="4"/>
      <c r="F948" s="13" t="s">
        <v>19</v>
      </c>
      <c r="G948" s="4"/>
      <c r="H948" s="3" t="s">
        <v>20</v>
      </c>
      <c r="I948" s="4"/>
      <c r="J948" s="23" t="s">
        <v>21</v>
      </c>
      <c r="K948" s="4"/>
      <c r="L948" s="3" t="s">
        <v>22</v>
      </c>
      <c r="M948" s="4"/>
      <c r="N948" s="13" t="s">
        <v>23</v>
      </c>
      <c r="R948" s="5" t="s">
        <v>2</v>
      </c>
      <c r="S948" s="2"/>
      <c r="T948" s="2">
        <v>0</v>
      </c>
      <c r="U948" s="2">
        <v>0</v>
      </c>
      <c r="V948" s="2"/>
      <c r="W948" s="2"/>
      <c r="X948" s="2"/>
      <c r="AA948" s="1"/>
      <c r="AB948" s="1">
        <v>2000</v>
      </c>
      <c r="AC948" s="1"/>
      <c r="AD948" s="1">
        <v>2000</v>
      </c>
      <c r="AE948" s="1">
        <v>2000</v>
      </c>
      <c r="AF948" s="1"/>
      <c r="AG948" s="1"/>
      <c r="AH948" s="1"/>
      <c r="AI948" s="1">
        <v>0</v>
      </c>
      <c r="AJ948" s="1">
        <v>0</v>
      </c>
      <c r="AK948" s="1"/>
      <c r="AL948" s="1"/>
      <c r="AM948" s="1"/>
      <c r="AN948" s="5" t="s">
        <v>2</v>
      </c>
      <c r="AO948" s="2">
        <v>0</v>
      </c>
      <c r="AP948" s="2"/>
      <c r="AQ948" s="2"/>
      <c r="AR948" s="2">
        <v>0</v>
      </c>
      <c r="AS948" s="2">
        <v>0</v>
      </c>
      <c r="AT948" s="2">
        <v>0</v>
      </c>
      <c r="AU948" s="2">
        <v>0</v>
      </c>
      <c r="AV948" s="2">
        <v>0</v>
      </c>
      <c r="AW948" s="1">
        <v>2000</v>
      </c>
      <c r="AX948" s="1"/>
      <c r="AY948" s="1">
        <v>2000</v>
      </c>
      <c r="AZ948" s="1"/>
      <c r="BA948" s="1"/>
      <c r="BB948" s="1">
        <v>2000</v>
      </c>
      <c r="BC948" s="1"/>
      <c r="BD948" s="1">
        <v>0</v>
      </c>
      <c r="BE948" s="1">
        <v>0</v>
      </c>
      <c r="BF948" s="1">
        <v>0</v>
      </c>
      <c r="BG948" s="1">
        <v>0</v>
      </c>
    </row>
    <row r="949" spans="2:69" x14ac:dyDescent="0.3">
      <c r="B949" s="2"/>
      <c r="C949" s="2"/>
      <c r="D949" s="10"/>
      <c r="E949" s="2"/>
      <c r="F949" s="2"/>
      <c r="G949" s="2"/>
      <c r="H949" s="10"/>
      <c r="I949" s="2"/>
      <c r="J949" s="2"/>
      <c r="R949" s="5" t="s">
        <v>3</v>
      </c>
      <c r="S949" s="2"/>
      <c r="T949" s="2">
        <v>0</v>
      </c>
      <c r="U949" s="2">
        <v>0</v>
      </c>
      <c r="V949" s="2"/>
      <c r="W949" s="2"/>
      <c r="X949" s="2"/>
      <c r="AA949" s="1"/>
      <c r="AB949" s="1">
        <v>2000</v>
      </c>
      <c r="AC949" s="1"/>
      <c r="AD949" s="1">
        <v>2000</v>
      </c>
      <c r="AE949" s="1">
        <v>2000</v>
      </c>
      <c r="AF949" s="1"/>
      <c r="AG949" s="1"/>
      <c r="AH949" s="1"/>
      <c r="AI949" s="1">
        <v>0</v>
      </c>
      <c r="AJ949" s="1">
        <v>0</v>
      </c>
      <c r="AK949" s="1"/>
      <c r="AL949" s="2"/>
      <c r="AM949" s="1"/>
      <c r="AN949" s="5" t="s">
        <v>3</v>
      </c>
      <c r="AO949" s="2">
        <v>0</v>
      </c>
      <c r="AP949" s="2"/>
      <c r="AQ949" s="2"/>
      <c r="AR949" s="2">
        <v>0</v>
      </c>
      <c r="AS949" s="2">
        <v>0</v>
      </c>
      <c r="AT949" s="2">
        <v>0</v>
      </c>
      <c r="AU949" s="2">
        <v>0</v>
      </c>
      <c r="AV949" s="2">
        <v>0</v>
      </c>
      <c r="AW949" s="1">
        <v>2000</v>
      </c>
      <c r="AX949" s="1"/>
      <c r="AY949" s="1">
        <v>2000</v>
      </c>
      <c r="AZ949" s="1"/>
      <c r="BA949" s="1"/>
      <c r="BB949" s="1">
        <v>2000</v>
      </c>
      <c r="BC949" s="1"/>
      <c r="BD949" s="1">
        <v>0</v>
      </c>
      <c r="BE949" s="1">
        <v>0</v>
      </c>
      <c r="BF949" s="1">
        <v>0</v>
      </c>
      <c r="BG949" s="1">
        <v>0</v>
      </c>
    </row>
    <row r="950" spans="2:69" x14ac:dyDescent="0.3">
      <c r="R950" s="5" t="s">
        <v>8</v>
      </c>
      <c r="S950" s="2"/>
      <c r="T950" s="2">
        <v>0</v>
      </c>
      <c r="U950" s="2">
        <v>0</v>
      </c>
      <c r="V950" s="2"/>
      <c r="W950" s="2"/>
      <c r="X950" s="2"/>
      <c r="AA950" s="1"/>
      <c r="AB950" s="1">
        <v>2000</v>
      </c>
      <c r="AC950" s="1"/>
      <c r="AD950" s="1">
        <v>2000</v>
      </c>
      <c r="AE950" s="1">
        <v>2000</v>
      </c>
      <c r="AF950" s="1"/>
      <c r="AG950" s="1"/>
      <c r="AH950" s="1"/>
      <c r="AI950" s="1">
        <v>0</v>
      </c>
      <c r="AJ950" s="1">
        <v>0</v>
      </c>
      <c r="AK950" s="1"/>
      <c r="AN950" s="5" t="s">
        <v>8</v>
      </c>
      <c r="AO950" s="2">
        <v>0</v>
      </c>
      <c r="AP950" s="2"/>
      <c r="AQ950" s="2"/>
      <c r="AR950" s="2">
        <v>0</v>
      </c>
      <c r="AS950" s="2">
        <v>0</v>
      </c>
      <c r="AT950" s="2">
        <v>0</v>
      </c>
      <c r="AU950" s="2">
        <v>0</v>
      </c>
      <c r="AV950" s="2">
        <v>0</v>
      </c>
      <c r="AW950" s="1">
        <v>2000</v>
      </c>
      <c r="AX950" s="1"/>
      <c r="AY950" s="1">
        <v>2000</v>
      </c>
      <c r="AZ950" s="1"/>
      <c r="BA950" s="1"/>
      <c r="BB950" s="1">
        <v>2000</v>
      </c>
      <c r="BC950" s="1"/>
      <c r="BD950" s="1">
        <v>0</v>
      </c>
      <c r="BE950" s="1">
        <v>0</v>
      </c>
      <c r="BF950" s="1">
        <v>0</v>
      </c>
      <c r="BG950" s="1">
        <v>0</v>
      </c>
    </row>
    <row r="954" spans="2:69" ht="20.55" customHeight="1" x14ac:dyDescent="0.3">
      <c r="B954" s="16" t="s">
        <v>16</v>
      </c>
      <c r="D954" s="16" t="s">
        <v>38</v>
      </c>
      <c r="F954" t="s">
        <v>36</v>
      </c>
      <c r="H954" s="16" t="s">
        <v>18</v>
      </c>
      <c r="J954" s="16" t="s">
        <v>34</v>
      </c>
      <c r="L954" t="s">
        <v>32</v>
      </c>
    </row>
    <row r="955" spans="2:69" ht="20.55" customHeight="1" thickBot="1" x14ac:dyDescent="0.35"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H955" s="2"/>
      <c r="AK955" s="2"/>
      <c r="AL955" s="2"/>
      <c r="AM955" s="2"/>
      <c r="AN955" s="2"/>
      <c r="AO955" s="2"/>
      <c r="AQ955" s="2"/>
      <c r="BK955" t="s">
        <v>9</v>
      </c>
      <c r="BL955" t="s">
        <v>9</v>
      </c>
      <c r="BM955" t="s">
        <v>10</v>
      </c>
      <c r="BN955" t="s">
        <v>10</v>
      </c>
      <c r="BO955" t="s">
        <v>11</v>
      </c>
    </row>
    <row r="956" spans="2:69" ht="20.55" customHeight="1" x14ac:dyDescent="0.3">
      <c r="B956" s="13" t="s">
        <v>12</v>
      </c>
      <c r="C956" s="28"/>
      <c r="D956" s="28"/>
      <c r="E956" s="28"/>
      <c r="F956" s="13" t="s">
        <v>4</v>
      </c>
      <c r="G956" s="4"/>
      <c r="H956" s="3" t="s">
        <v>15</v>
      </c>
      <c r="I956" s="4"/>
      <c r="J956" s="15" t="s">
        <v>6</v>
      </c>
      <c r="K956" s="19"/>
      <c r="L956" s="20"/>
      <c r="M956" s="21"/>
      <c r="N956" s="17" t="s">
        <v>5</v>
      </c>
      <c r="R956" s="2" t="s">
        <v>0</v>
      </c>
      <c r="S956" s="2" t="s">
        <v>5</v>
      </c>
      <c r="T956" s="2" t="s">
        <v>6</v>
      </c>
      <c r="U956" s="2" t="s">
        <v>4</v>
      </c>
      <c r="V956" s="2" t="s">
        <v>12</v>
      </c>
      <c r="W956" s="2" t="s">
        <v>23</v>
      </c>
      <c r="X956" s="2" t="s">
        <v>21</v>
      </c>
      <c r="Y956" s="2" t="s">
        <v>19</v>
      </c>
      <c r="Z956" s="2" t="s">
        <v>17</v>
      </c>
      <c r="AA956" s="2" t="s">
        <v>24</v>
      </c>
      <c r="AB956" s="1" t="s">
        <v>25</v>
      </c>
      <c r="AC956" s="2" t="s">
        <v>26</v>
      </c>
      <c r="AD956" s="2" t="s">
        <v>41</v>
      </c>
      <c r="AE956" s="2" t="s">
        <v>42</v>
      </c>
      <c r="AF956" s="2" t="s">
        <v>43</v>
      </c>
      <c r="AH956" s="2" t="s">
        <v>44</v>
      </c>
      <c r="AI956" s="2" t="s">
        <v>45</v>
      </c>
      <c r="AJ956" s="2" t="s">
        <v>46</v>
      </c>
      <c r="AK956" s="2" t="s">
        <v>47</v>
      </c>
      <c r="AL956" s="2"/>
      <c r="AM956" s="1"/>
      <c r="AN956" s="2" t="s">
        <v>0</v>
      </c>
      <c r="AO956" s="2" t="s">
        <v>5</v>
      </c>
      <c r="AP956" s="2" t="s">
        <v>6</v>
      </c>
      <c r="AQ956" s="2" t="s">
        <v>4</v>
      </c>
      <c r="AR956" s="2" t="s">
        <v>12</v>
      </c>
      <c r="AS956" s="2" t="s">
        <v>23</v>
      </c>
      <c r="AT956" s="2" t="s">
        <v>21</v>
      </c>
      <c r="AU956" s="2" t="s">
        <v>19</v>
      </c>
      <c r="AV956" s="2" t="s">
        <v>17</v>
      </c>
      <c r="AW956" s="2" t="s">
        <v>24</v>
      </c>
      <c r="AX956" s="1" t="s">
        <v>25</v>
      </c>
      <c r="AY956" s="2" t="s">
        <v>26</v>
      </c>
      <c r="AZ956" s="2" t="s">
        <v>41</v>
      </c>
      <c r="BA956" s="2" t="s">
        <v>42</v>
      </c>
      <c r="BB956" s="2" t="s">
        <v>43</v>
      </c>
      <c r="BD956" s="2" t="s">
        <v>44</v>
      </c>
      <c r="BE956" s="2" t="s">
        <v>45</v>
      </c>
      <c r="BF956" s="2" t="s">
        <v>46</v>
      </c>
      <c r="BG956" s="2" t="s">
        <v>47</v>
      </c>
      <c r="BK956" t="s">
        <v>48</v>
      </c>
      <c r="BL956" t="s">
        <v>0</v>
      </c>
      <c r="BM956" t="s">
        <v>48</v>
      </c>
      <c r="BN956" t="s">
        <v>0</v>
      </c>
    </row>
    <row r="957" spans="2:69" ht="20.55" customHeight="1" x14ac:dyDescent="0.3">
      <c r="B957" s="4"/>
      <c r="D957" s="2"/>
      <c r="E957" s="4"/>
      <c r="F957" s="4"/>
      <c r="G957" s="4"/>
      <c r="H957" s="2"/>
      <c r="I957" s="24"/>
      <c r="J957" s="24"/>
      <c r="K957" s="24"/>
      <c r="L957" s="2"/>
      <c r="M957" s="2"/>
      <c r="N957" s="4"/>
      <c r="R957" s="5" t="s">
        <v>1</v>
      </c>
      <c r="S957" s="2"/>
      <c r="T957" s="1">
        <v>25</v>
      </c>
      <c r="U957" s="1">
        <v>30</v>
      </c>
      <c r="V957" s="1"/>
      <c r="W957" s="1"/>
      <c r="X957" s="1"/>
      <c r="AA957" s="2"/>
      <c r="AB957" s="2"/>
      <c r="AC957" s="2"/>
      <c r="AD957" s="2">
        <v>0</v>
      </c>
      <c r="AE957" s="2">
        <v>0</v>
      </c>
      <c r="AF957" s="2"/>
      <c r="AG957" s="1"/>
      <c r="AH957" s="1"/>
      <c r="AI957" s="1">
        <v>30</v>
      </c>
      <c r="AJ957" s="1">
        <v>35</v>
      </c>
      <c r="AK957" s="1"/>
      <c r="AL957" s="2"/>
      <c r="AM957" s="1"/>
      <c r="AN957" s="5" t="s">
        <v>1</v>
      </c>
      <c r="AO957" s="2">
        <v>100</v>
      </c>
      <c r="AP957" s="1"/>
      <c r="AQ957" s="1"/>
      <c r="AR957" s="1">
        <v>120</v>
      </c>
      <c r="AS957" s="1">
        <v>90</v>
      </c>
      <c r="AT957" s="1">
        <v>15</v>
      </c>
      <c r="AU957" s="1">
        <v>20</v>
      </c>
      <c r="AV957" s="1">
        <v>110</v>
      </c>
      <c r="AW957" s="2">
        <v>0</v>
      </c>
      <c r="AX957" s="2">
        <v>0</v>
      </c>
      <c r="AY957" s="2">
        <v>0</v>
      </c>
      <c r="AZ957" s="2"/>
      <c r="BA957" s="2"/>
      <c r="BB957" s="2">
        <v>0</v>
      </c>
      <c r="BC957" s="1"/>
      <c r="BD957" s="1">
        <v>25</v>
      </c>
      <c r="BE957" s="1">
        <v>30</v>
      </c>
      <c r="BF957" s="1">
        <v>35</v>
      </c>
      <c r="BG957" s="1">
        <v>40</v>
      </c>
      <c r="BK957">
        <f>SUM(S963:AK963)</f>
        <v>4000</v>
      </c>
      <c r="BL957">
        <f>SUM(S957:AK957)</f>
        <v>120</v>
      </c>
      <c r="BM957">
        <f>SUM(AO963:BG963)</f>
        <v>8000</v>
      </c>
      <c r="BN957">
        <f>SUM(AO957:BG957)</f>
        <v>585</v>
      </c>
      <c r="BO957">
        <f>MAX(MIN(BK957,BN957),MIN(BL957,BM957))</f>
        <v>585</v>
      </c>
    </row>
    <row r="958" spans="2:69" ht="20.55" customHeight="1" x14ac:dyDescent="0.3">
      <c r="B958" s="3" t="s">
        <v>29</v>
      </c>
      <c r="C958" s="10"/>
      <c r="D958" s="18"/>
      <c r="E958" s="3" t="s">
        <v>31</v>
      </c>
      <c r="F958" s="2"/>
      <c r="G958" s="3" t="s">
        <v>33</v>
      </c>
      <c r="H958" s="10"/>
      <c r="I958" s="25"/>
      <c r="J958" s="10"/>
      <c r="K958" s="25"/>
      <c r="L958" s="2"/>
      <c r="M958" s="2"/>
      <c r="N958" s="3" t="s">
        <v>39</v>
      </c>
      <c r="R958" s="5" t="s">
        <v>2</v>
      </c>
      <c r="S958" s="2"/>
      <c r="T958" s="1">
        <v>50</v>
      </c>
      <c r="U958" s="1">
        <v>60</v>
      </c>
      <c r="V958" s="1"/>
      <c r="W958" s="1"/>
      <c r="X958" s="1"/>
      <c r="AA958" s="2"/>
      <c r="AB958" s="2"/>
      <c r="AC958" s="2"/>
      <c r="AD958" s="2">
        <v>0</v>
      </c>
      <c r="AE958" s="2">
        <v>0</v>
      </c>
      <c r="AF958" s="2"/>
      <c r="AG958" s="1"/>
      <c r="AH958" s="1"/>
      <c r="AI958" s="1">
        <v>20</v>
      </c>
      <c r="AJ958" s="1">
        <v>25</v>
      </c>
      <c r="AK958" s="1"/>
      <c r="AL958" s="2"/>
      <c r="AM958" s="1"/>
      <c r="AN958" s="5" t="s">
        <v>2</v>
      </c>
      <c r="AO958" s="2">
        <v>75</v>
      </c>
      <c r="AP958" s="1"/>
      <c r="AQ958" s="1"/>
      <c r="AR958" s="1">
        <v>100</v>
      </c>
      <c r="AS958" s="1">
        <v>80</v>
      </c>
      <c r="AT958" s="1">
        <v>55</v>
      </c>
      <c r="AU958" s="1">
        <v>65</v>
      </c>
      <c r="AV958" s="1">
        <v>105</v>
      </c>
      <c r="AW958" s="2">
        <v>0</v>
      </c>
      <c r="AX958" s="2">
        <v>0</v>
      </c>
      <c r="AY958" s="2">
        <v>0</v>
      </c>
      <c r="AZ958" s="2"/>
      <c r="BA958" s="2"/>
      <c r="BB958" s="2">
        <v>0</v>
      </c>
      <c r="BC958" s="1"/>
      <c r="BD958" s="1">
        <v>15</v>
      </c>
      <c r="BE958" s="1">
        <v>20</v>
      </c>
      <c r="BF958" s="1">
        <v>25</v>
      </c>
      <c r="BG958" s="1">
        <v>30</v>
      </c>
      <c r="BK958">
        <f t="shared" ref="BK958:BK960" si="290">SUM(S964:AK964)</f>
        <v>4000</v>
      </c>
      <c r="BL958">
        <f t="shared" ref="BL958:BL960" si="291">SUM(S958:AK958)</f>
        <v>155</v>
      </c>
      <c r="BM958">
        <f t="shared" ref="BM958:BM960" si="292">SUM(AO964:BG964)</f>
        <v>8000</v>
      </c>
      <c r="BN958">
        <f t="shared" ref="BN958:BN960" si="293">SUM(AO958:BG958)</f>
        <v>570</v>
      </c>
      <c r="BO958">
        <f t="shared" ref="BO958:BO960" si="294">MAX(MIN(BK958,BN958),MIN(BL958,BM958))</f>
        <v>570</v>
      </c>
    </row>
    <row r="959" spans="2:69" ht="20.55" customHeight="1" thickBot="1" x14ac:dyDescent="0.35">
      <c r="B959" s="4"/>
      <c r="C959" s="2"/>
      <c r="D959" s="2"/>
      <c r="E959" s="4"/>
      <c r="F959" s="2"/>
      <c r="G959" s="4"/>
      <c r="H959" s="2"/>
      <c r="I959" s="26"/>
      <c r="J959" s="2"/>
      <c r="K959" s="26"/>
      <c r="L959" s="2"/>
      <c r="M959" s="2"/>
      <c r="N959" s="4"/>
      <c r="R959" s="5" t="s">
        <v>3</v>
      </c>
      <c r="S959" s="2"/>
      <c r="T959" s="1">
        <v>75</v>
      </c>
      <c r="U959" s="1">
        <v>100</v>
      </c>
      <c r="V959" s="1"/>
      <c r="W959" s="1"/>
      <c r="X959" s="1"/>
      <c r="AA959" s="2"/>
      <c r="AB959" s="2"/>
      <c r="AC959" s="2"/>
      <c r="AD959" s="2">
        <v>0</v>
      </c>
      <c r="AE959" s="2">
        <v>0</v>
      </c>
      <c r="AF959" s="2"/>
      <c r="AG959" s="1"/>
      <c r="AH959" s="1"/>
      <c r="AI959" s="1">
        <v>25</v>
      </c>
      <c r="AJ959" s="1">
        <v>30</v>
      </c>
      <c r="AK959" s="1"/>
      <c r="AL959" s="2"/>
      <c r="AM959" s="1"/>
      <c r="AN959" s="5" t="s">
        <v>3</v>
      </c>
      <c r="AO959" s="2">
        <v>50</v>
      </c>
      <c r="AP959" s="1"/>
      <c r="AQ959" s="1"/>
      <c r="AR959" s="1">
        <v>60</v>
      </c>
      <c r="AS959" s="1">
        <v>45</v>
      </c>
      <c r="AT959" s="1">
        <v>70</v>
      </c>
      <c r="AU959" s="1">
        <v>95</v>
      </c>
      <c r="AV959" s="1">
        <v>55</v>
      </c>
      <c r="AW959" s="2">
        <v>0</v>
      </c>
      <c r="AX959" s="2">
        <v>0</v>
      </c>
      <c r="AY959" s="2">
        <v>0</v>
      </c>
      <c r="AZ959" s="2"/>
      <c r="BA959" s="2"/>
      <c r="BB959" s="2">
        <v>0</v>
      </c>
      <c r="BC959" s="1"/>
      <c r="BD959" s="1">
        <v>20</v>
      </c>
      <c r="BE959" s="1">
        <v>25</v>
      </c>
      <c r="BF959" s="1">
        <v>30</v>
      </c>
      <c r="BG959" s="1">
        <v>35</v>
      </c>
      <c r="BK959">
        <f t="shared" si="290"/>
        <v>4000</v>
      </c>
      <c r="BL959">
        <f t="shared" si="291"/>
        <v>230</v>
      </c>
      <c r="BM959">
        <f t="shared" si="292"/>
        <v>8000</v>
      </c>
      <c r="BN959">
        <f t="shared" si="293"/>
        <v>485</v>
      </c>
      <c r="BO959">
        <f t="shared" si="294"/>
        <v>485</v>
      </c>
    </row>
    <row r="960" spans="2:69" ht="20.55" customHeight="1" x14ac:dyDescent="0.3">
      <c r="B960" s="13" t="s">
        <v>13</v>
      </c>
      <c r="C960" s="2"/>
      <c r="D960" s="2"/>
      <c r="E960" s="13" t="s">
        <v>28</v>
      </c>
      <c r="F960" s="2"/>
      <c r="G960" s="13" t="s">
        <v>27</v>
      </c>
      <c r="H960" s="2"/>
      <c r="I960" s="13" t="s">
        <v>26</v>
      </c>
      <c r="J960" s="2"/>
      <c r="K960" s="13" t="s">
        <v>25</v>
      </c>
      <c r="L960" s="2"/>
      <c r="M960" s="2"/>
      <c r="N960" s="23" t="s">
        <v>24</v>
      </c>
      <c r="R960" s="5" t="s">
        <v>8</v>
      </c>
      <c r="S960" s="2"/>
      <c r="T960" s="1">
        <v>100</v>
      </c>
      <c r="U960" s="1">
        <v>120</v>
      </c>
      <c r="V960" s="1"/>
      <c r="W960" s="1"/>
      <c r="X960" s="1"/>
      <c r="AA960" s="2"/>
      <c r="AB960" s="2"/>
      <c r="AC960" s="2"/>
      <c r="AD960" s="2">
        <v>0</v>
      </c>
      <c r="AE960" s="2">
        <v>0</v>
      </c>
      <c r="AF960" s="2"/>
      <c r="AG960" s="1"/>
      <c r="AH960" s="1"/>
      <c r="AI960" s="1">
        <v>40</v>
      </c>
      <c r="AJ960" s="1">
        <v>45</v>
      </c>
      <c r="AK960" s="1"/>
      <c r="AL960" s="2"/>
      <c r="AM960" s="1"/>
      <c r="AN960" s="5" t="s">
        <v>8</v>
      </c>
      <c r="AO960" s="2">
        <v>25</v>
      </c>
      <c r="AP960" s="1"/>
      <c r="AQ960" s="1"/>
      <c r="AR960" s="1">
        <v>30</v>
      </c>
      <c r="AS960" s="1">
        <v>35</v>
      </c>
      <c r="AT960" s="1">
        <v>110</v>
      </c>
      <c r="AU960" s="1">
        <v>130</v>
      </c>
      <c r="AV960" s="1">
        <v>40</v>
      </c>
      <c r="AW960" s="2">
        <v>0</v>
      </c>
      <c r="AX960" s="2">
        <v>0</v>
      </c>
      <c r="AY960" s="2">
        <v>0</v>
      </c>
      <c r="AZ960" s="2"/>
      <c r="BA960" s="2"/>
      <c r="BB960" s="2">
        <v>0</v>
      </c>
      <c r="BC960" s="1"/>
      <c r="BD960" s="1">
        <v>35</v>
      </c>
      <c r="BE960" s="1">
        <v>40</v>
      </c>
      <c r="BF960" s="1">
        <v>45</v>
      </c>
      <c r="BG960" s="1">
        <v>50</v>
      </c>
      <c r="BK960">
        <f t="shared" si="290"/>
        <v>4000</v>
      </c>
      <c r="BL960">
        <f t="shared" si="291"/>
        <v>305</v>
      </c>
      <c r="BM960">
        <f t="shared" si="292"/>
        <v>8000</v>
      </c>
      <c r="BN960">
        <f t="shared" si="293"/>
        <v>540</v>
      </c>
      <c r="BO960">
        <f t="shared" si="294"/>
        <v>540</v>
      </c>
    </row>
    <row r="961" spans="2:69" ht="20.55" customHeight="1" x14ac:dyDescent="0.3">
      <c r="B961" s="4"/>
      <c r="C961" s="2"/>
      <c r="E961" s="24"/>
      <c r="F961" s="2"/>
      <c r="G961" s="24"/>
      <c r="H961" s="2"/>
      <c r="I961" s="4"/>
      <c r="J961" s="2"/>
      <c r="K961" s="4"/>
      <c r="L961" s="2"/>
      <c r="M961" s="2"/>
      <c r="N961" s="4"/>
      <c r="R961" s="2"/>
      <c r="S961" s="2"/>
      <c r="T961" s="1"/>
      <c r="U961" s="1"/>
      <c r="V961" s="1"/>
      <c r="W961" s="1"/>
      <c r="X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2"/>
      <c r="AM961" s="1"/>
      <c r="AN961" s="2"/>
      <c r="AO961" s="2"/>
      <c r="AP961" s="1"/>
      <c r="AQ961" s="1"/>
      <c r="AR961" s="1"/>
      <c r="AS961" s="1"/>
      <c r="AT961" s="1"/>
      <c r="AU961" s="1"/>
      <c r="AV961" s="1"/>
      <c r="AW961" s="1"/>
      <c r="AX961" s="1"/>
      <c r="AY961" s="1"/>
      <c r="AZ961" s="1"/>
      <c r="BA961" s="1"/>
      <c r="BB961" s="1"/>
      <c r="BC961" s="1"/>
      <c r="BD961" s="1"/>
      <c r="BE961" s="1"/>
      <c r="BF961" s="1"/>
      <c r="BG961" s="1"/>
    </row>
    <row r="962" spans="2:69" x14ac:dyDescent="0.3">
      <c r="B962" s="3" t="s">
        <v>30</v>
      </c>
      <c r="C962" s="10"/>
      <c r="D962" s="10"/>
      <c r="E962" s="25"/>
      <c r="F962" s="11"/>
      <c r="G962" s="25"/>
      <c r="H962" s="11"/>
      <c r="I962" s="3" t="s">
        <v>36</v>
      </c>
      <c r="J962" s="10"/>
      <c r="K962" s="3" t="s">
        <v>38</v>
      </c>
      <c r="L962" s="2"/>
      <c r="M962" s="2"/>
      <c r="N962" s="3" t="s">
        <v>40</v>
      </c>
      <c r="R962" s="2" t="s">
        <v>7</v>
      </c>
      <c r="S962" s="2"/>
      <c r="T962" s="1"/>
      <c r="U962" s="1"/>
      <c r="V962" s="1"/>
      <c r="W962" s="1"/>
      <c r="X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2"/>
      <c r="AM962" s="1"/>
      <c r="AN962" s="2" t="s">
        <v>7</v>
      </c>
      <c r="AO962" s="2"/>
      <c r="AP962" s="1"/>
      <c r="AQ962" s="1"/>
      <c r="AR962" s="1"/>
      <c r="AS962" s="1"/>
      <c r="AT962" s="1"/>
      <c r="AU962" s="1"/>
      <c r="AV962" s="1"/>
      <c r="AW962" s="1"/>
      <c r="AX962" s="1"/>
      <c r="AY962" s="1"/>
      <c r="AZ962" s="1"/>
      <c r="BA962" s="1"/>
      <c r="BB962" s="1"/>
      <c r="BC962" s="1"/>
      <c r="BD962" s="1"/>
      <c r="BE962" s="1"/>
      <c r="BF962" s="1"/>
      <c r="BG962" s="1"/>
    </row>
    <row r="963" spans="2:69" ht="15" thickBot="1" x14ac:dyDescent="0.35">
      <c r="B963" s="4"/>
      <c r="C963" s="2"/>
      <c r="D963" s="2"/>
      <c r="E963" s="26"/>
      <c r="F963" s="27"/>
      <c r="G963" s="26"/>
      <c r="H963" s="2"/>
      <c r="I963" s="4"/>
      <c r="J963" s="4"/>
      <c r="K963" s="4"/>
      <c r="L963" s="2"/>
      <c r="M963" s="2"/>
      <c r="N963" s="4"/>
      <c r="R963" s="5" t="s">
        <v>1</v>
      </c>
      <c r="S963" s="2"/>
      <c r="T963" s="2">
        <v>0</v>
      </c>
      <c r="U963" s="2">
        <v>0</v>
      </c>
      <c r="V963" s="2"/>
      <c r="W963" s="2"/>
      <c r="X963" s="2"/>
      <c r="AA963" s="1"/>
      <c r="AB963" s="1"/>
      <c r="AC963" s="1"/>
      <c r="AD963" s="1">
        <v>2000</v>
      </c>
      <c r="AE963" s="1">
        <v>2000</v>
      </c>
      <c r="AF963" s="1"/>
      <c r="AG963" s="1"/>
      <c r="AH963" s="1"/>
      <c r="AI963" s="1">
        <v>0</v>
      </c>
      <c r="AJ963" s="1">
        <v>0</v>
      </c>
      <c r="AK963" s="1"/>
      <c r="AL963" s="1"/>
      <c r="AM963" s="1"/>
      <c r="AN963" s="5" t="s">
        <v>1</v>
      </c>
      <c r="AO963" s="2">
        <v>0</v>
      </c>
      <c r="AP963" s="2"/>
      <c r="AQ963" s="2"/>
      <c r="AR963" s="2">
        <v>0</v>
      </c>
      <c r="AS963" s="2">
        <v>0</v>
      </c>
      <c r="AT963" s="2">
        <v>0</v>
      </c>
      <c r="AU963" s="2">
        <v>0</v>
      </c>
      <c r="AV963" s="2">
        <v>0</v>
      </c>
      <c r="AW963" s="1">
        <v>2000</v>
      </c>
      <c r="AX963" s="1">
        <v>2000</v>
      </c>
      <c r="AY963" s="1">
        <v>2000</v>
      </c>
      <c r="AZ963" s="1"/>
      <c r="BA963" s="1"/>
      <c r="BB963" s="1">
        <v>2000</v>
      </c>
      <c r="BC963" s="1"/>
      <c r="BD963" s="1">
        <v>0</v>
      </c>
      <c r="BE963" s="1">
        <v>0</v>
      </c>
      <c r="BF963" s="1">
        <v>0</v>
      </c>
      <c r="BG963" s="1">
        <v>0</v>
      </c>
      <c r="BQ963" s="12"/>
    </row>
    <row r="964" spans="2:69" x14ac:dyDescent="0.3">
      <c r="B964" s="13" t="s">
        <v>17</v>
      </c>
      <c r="C964" s="4"/>
      <c r="D964" s="3" t="s">
        <v>18</v>
      </c>
      <c r="E964" s="4"/>
      <c r="F964" s="13" t="s">
        <v>19</v>
      </c>
      <c r="G964" s="4"/>
      <c r="H964" s="3" t="s">
        <v>20</v>
      </c>
      <c r="I964" s="4"/>
      <c r="J964" s="23" t="s">
        <v>21</v>
      </c>
      <c r="K964" s="4"/>
      <c r="L964" s="3" t="s">
        <v>22</v>
      </c>
      <c r="M964" s="4"/>
      <c r="N964" s="13" t="s">
        <v>23</v>
      </c>
      <c r="R964" s="5" t="s">
        <v>2</v>
      </c>
      <c r="S964" s="2"/>
      <c r="T964" s="2">
        <v>0</v>
      </c>
      <c r="U964" s="2">
        <v>0</v>
      </c>
      <c r="V964" s="2"/>
      <c r="W964" s="2"/>
      <c r="X964" s="2"/>
      <c r="AA964" s="1"/>
      <c r="AB964" s="1"/>
      <c r="AC964" s="1"/>
      <c r="AD964" s="1">
        <v>2000</v>
      </c>
      <c r="AE964" s="1">
        <v>2000</v>
      </c>
      <c r="AF964" s="1"/>
      <c r="AG964" s="1"/>
      <c r="AH964" s="1"/>
      <c r="AI964" s="1">
        <v>0</v>
      </c>
      <c r="AJ964" s="1">
        <v>0</v>
      </c>
      <c r="AK964" s="1"/>
      <c r="AL964" s="1"/>
      <c r="AM964" s="1"/>
      <c r="AN964" s="5" t="s">
        <v>2</v>
      </c>
      <c r="AO964" s="2">
        <v>0</v>
      </c>
      <c r="AP964" s="2"/>
      <c r="AQ964" s="2"/>
      <c r="AR964" s="2">
        <v>0</v>
      </c>
      <c r="AS964" s="2">
        <v>0</v>
      </c>
      <c r="AT964" s="2">
        <v>0</v>
      </c>
      <c r="AU964" s="2">
        <v>0</v>
      </c>
      <c r="AV964" s="2">
        <v>0</v>
      </c>
      <c r="AW964" s="1">
        <v>2000</v>
      </c>
      <c r="AX964" s="1">
        <v>2000</v>
      </c>
      <c r="AY964" s="1">
        <v>2000</v>
      </c>
      <c r="AZ964" s="1"/>
      <c r="BA964" s="1"/>
      <c r="BB964" s="1">
        <v>2000</v>
      </c>
      <c r="BC964" s="1"/>
      <c r="BD964" s="1">
        <v>0</v>
      </c>
      <c r="BE964" s="1">
        <v>0</v>
      </c>
      <c r="BF964" s="1">
        <v>0</v>
      </c>
      <c r="BG964" s="1">
        <v>0</v>
      </c>
    </row>
    <row r="965" spans="2:69" x14ac:dyDescent="0.3">
      <c r="B965" s="2"/>
      <c r="C965" s="2"/>
      <c r="D965" s="10"/>
      <c r="E965" s="2"/>
      <c r="F965" s="2"/>
      <c r="G965" s="2"/>
      <c r="H965" s="10"/>
      <c r="I965" s="2"/>
      <c r="J965" s="2"/>
      <c r="R965" s="5" t="s">
        <v>3</v>
      </c>
      <c r="S965" s="2"/>
      <c r="T965" s="2">
        <v>0</v>
      </c>
      <c r="U965" s="2">
        <v>0</v>
      </c>
      <c r="V965" s="2"/>
      <c r="W965" s="2"/>
      <c r="X965" s="2"/>
      <c r="AA965" s="1"/>
      <c r="AB965" s="1"/>
      <c r="AC965" s="1"/>
      <c r="AD965" s="1">
        <v>2000</v>
      </c>
      <c r="AE965" s="1">
        <v>2000</v>
      </c>
      <c r="AF965" s="1"/>
      <c r="AG965" s="1"/>
      <c r="AH965" s="1"/>
      <c r="AI965" s="1">
        <v>0</v>
      </c>
      <c r="AJ965" s="1">
        <v>0</v>
      </c>
      <c r="AK965" s="1"/>
      <c r="AL965" s="2"/>
      <c r="AM965" s="1"/>
      <c r="AN965" s="5" t="s">
        <v>3</v>
      </c>
      <c r="AO965" s="2">
        <v>0</v>
      </c>
      <c r="AP965" s="2"/>
      <c r="AQ965" s="2"/>
      <c r="AR965" s="2">
        <v>0</v>
      </c>
      <c r="AS965" s="2">
        <v>0</v>
      </c>
      <c r="AT965" s="2">
        <v>0</v>
      </c>
      <c r="AU965" s="2">
        <v>0</v>
      </c>
      <c r="AV965" s="2">
        <v>0</v>
      </c>
      <c r="AW965" s="1">
        <v>2000</v>
      </c>
      <c r="AX965" s="1">
        <v>2000</v>
      </c>
      <c r="AY965" s="1">
        <v>2000</v>
      </c>
      <c r="AZ965" s="1"/>
      <c r="BA965" s="1"/>
      <c r="BB965" s="1">
        <v>2000</v>
      </c>
      <c r="BC965" s="1"/>
      <c r="BD965" s="1">
        <v>0</v>
      </c>
      <c r="BE965" s="1">
        <v>0</v>
      </c>
      <c r="BF965" s="1">
        <v>0</v>
      </c>
      <c r="BG965" s="1">
        <v>0</v>
      </c>
    </row>
    <row r="966" spans="2:69" x14ac:dyDescent="0.3">
      <c r="R966" s="5" t="s">
        <v>8</v>
      </c>
      <c r="S966" s="2"/>
      <c r="T966" s="2">
        <v>0</v>
      </c>
      <c r="U966" s="2">
        <v>0</v>
      </c>
      <c r="V966" s="2"/>
      <c r="W966" s="2"/>
      <c r="X966" s="2"/>
      <c r="AA966" s="1"/>
      <c r="AB966" s="1"/>
      <c r="AC966" s="1"/>
      <c r="AD966" s="1">
        <v>2000</v>
      </c>
      <c r="AE966" s="1">
        <v>2000</v>
      </c>
      <c r="AF966" s="1"/>
      <c r="AG966" s="1"/>
      <c r="AH966" s="1"/>
      <c r="AI966" s="1">
        <v>0</v>
      </c>
      <c r="AJ966" s="1">
        <v>0</v>
      </c>
      <c r="AK966" s="1"/>
      <c r="AN966" s="5" t="s">
        <v>8</v>
      </c>
      <c r="AO966" s="2">
        <v>0</v>
      </c>
      <c r="AP966" s="2"/>
      <c r="AQ966" s="2"/>
      <c r="AR966" s="2">
        <v>0</v>
      </c>
      <c r="AS966" s="2">
        <v>0</v>
      </c>
      <c r="AT966" s="2">
        <v>0</v>
      </c>
      <c r="AU966" s="2">
        <v>0</v>
      </c>
      <c r="AV966" s="2">
        <v>0</v>
      </c>
      <c r="AW966" s="1">
        <v>2000</v>
      </c>
      <c r="AX966" s="1">
        <v>2000</v>
      </c>
      <c r="AY966" s="1">
        <v>2000</v>
      </c>
      <c r="AZ966" s="1"/>
      <c r="BA966" s="1"/>
      <c r="BB966" s="1">
        <v>2000</v>
      </c>
      <c r="BC966" s="1"/>
      <c r="BD966" s="1">
        <v>0</v>
      </c>
      <c r="BE966" s="1">
        <v>0</v>
      </c>
      <c r="BF966" s="1">
        <v>0</v>
      </c>
      <c r="BG966" s="1">
        <v>0</v>
      </c>
    </row>
    <row r="969" spans="2:69" ht="20.55" customHeight="1" x14ac:dyDescent="0.3">
      <c r="B969" s="16" t="s">
        <v>16</v>
      </c>
      <c r="D969" s="16" t="s">
        <v>38</v>
      </c>
      <c r="F969" t="s">
        <v>36</v>
      </c>
      <c r="H969" s="16" t="s">
        <v>18</v>
      </c>
      <c r="J969" s="16" t="s">
        <v>34</v>
      </c>
      <c r="L969" t="s">
        <v>32</v>
      </c>
    </row>
    <row r="970" spans="2:69" ht="20.55" customHeight="1" thickBot="1" x14ac:dyDescent="0.35"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H970" s="2"/>
      <c r="AK970" s="2"/>
      <c r="AL970" s="2"/>
      <c r="AM970" s="2"/>
      <c r="AN970" s="2"/>
      <c r="AO970" s="2"/>
      <c r="AQ970" s="2"/>
      <c r="BK970" t="s">
        <v>9</v>
      </c>
      <c r="BL970" t="s">
        <v>9</v>
      </c>
      <c r="BM970" t="s">
        <v>10</v>
      </c>
      <c r="BN970" t="s">
        <v>10</v>
      </c>
      <c r="BO970" t="s">
        <v>11</v>
      </c>
    </row>
    <row r="971" spans="2:69" ht="20.55" customHeight="1" x14ac:dyDescent="0.3">
      <c r="B971" s="13" t="s">
        <v>12</v>
      </c>
      <c r="C971" s="28"/>
      <c r="D971" s="28"/>
      <c r="E971" s="28"/>
      <c r="F971" s="13" t="s">
        <v>4</v>
      </c>
      <c r="G971" s="4"/>
      <c r="H971" s="3" t="s">
        <v>15</v>
      </c>
      <c r="I971" s="4"/>
      <c r="J971" s="15" t="s">
        <v>6</v>
      </c>
      <c r="K971" s="19"/>
      <c r="L971" s="20"/>
      <c r="M971" s="21"/>
      <c r="N971" s="17" t="s">
        <v>5</v>
      </c>
      <c r="R971" s="2" t="s">
        <v>0</v>
      </c>
      <c r="S971" s="2" t="s">
        <v>5</v>
      </c>
      <c r="T971" s="2" t="s">
        <v>6</v>
      </c>
      <c r="U971" s="2" t="s">
        <v>4</v>
      </c>
      <c r="V971" s="2" t="s">
        <v>12</v>
      </c>
      <c r="W971" s="2" t="s">
        <v>23</v>
      </c>
      <c r="X971" s="2" t="s">
        <v>21</v>
      </c>
      <c r="Y971" s="2" t="s">
        <v>19</v>
      </c>
      <c r="Z971" s="2" t="s">
        <v>17</v>
      </c>
      <c r="AA971" s="2" t="s">
        <v>24</v>
      </c>
      <c r="AB971" s="1" t="s">
        <v>25</v>
      </c>
      <c r="AC971" s="2" t="s">
        <v>26</v>
      </c>
      <c r="AD971" s="2" t="s">
        <v>41</v>
      </c>
      <c r="AE971" s="2" t="s">
        <v>42</v>
      </c>
      <c r="AF971" s="2" t="s">
        <v>43</v>
      </c>
      <c r="AH971" s="2" t="s">
        <v>44</v>
      </c>
      <c r="AI971" s="2" t="s">
        <v>45</v>
      </c>
      <c r="AJ971" s="2" t="s">
        <v>46</v>
      </c>
      <c r="AK971" s="2" t="s">
        <v>47</v>
      </c>
      <c r="AL971" s="2"/>
      <c r="AM971" s="1"/>
      <c r="AN971" s="2" t="s">
        <v>0</v>
      </c>
      <c r="AO971" s="2" t="s">
        <v>5</v>
      </c>
      <c r="AP971" s="2" t="s">
        <v>6</v>
      </c>
      <c r="AQ971" s="2" t="s">
        <v>4</v>
      </c>
      <c r="AR971" s="2" t="s">
        <v>12</v>
      </c>
      <c r="AS971" s="2" t="s">
        <v>23</v>
      </c>
      <c r="AT971" s="2" t="s">
        <v>21</v>
      </c>
      <c r="AU971" s="2" t="s">
        <v>19</v>
      </c>
      <c r="AV971" s="2" t="s">
        <v>17</v>
      </c>
      <c r="AW971" s="2" t="s">
        <v>24</v>
      </c>
      <c r="AX971" s="1" t="s">
        <v>25</v>
      </c>
      <c r="AY971" s="2" t="s">
        <v>26</v>
      </c>
      <c r="AZ971" s="2" t="s">
        <v>41</v>
      </c>
      <c r="BA971" s="2" t="s">
        <v>42</v>
      </c>
      <c r="BB971" s="2" t="s">
        <v>43</v>
      </c>
      <c r="BD971" s="2" t="s">
        <v>44</v>
      </c>
      <c r="BE971" s="2" t="s">
        <v>45</v>
      </c>
      <c r="BF971" s="2" t="s">
        <v>46</v>
      </c>
      <c r="BG971" s="2" t="s">
        <v>47</v>
      </c>
      <c r="BK971" t="s">
        <v>48</v>
      </c>
      <c r="BL971" t="s">
        <v>0</v>
      </c>
      <c r="BM971" t="s">
        <v>48</v>
      </c>
      <c r="BN971" t="s">
        <v>0</v>
      </c>
    </row>
    <row r="972" spans="2:69" ht="20.55" customHeight="1" x14ac:dyDescent="0.3">
      <c r="B972" s="4"/>
      <c r="D972" s="2"/>
      <c r="E972" s="4"/>
      <c r="F972" s="4"/>
      <c r="G972" s="24"/>
      <c r="H972" s="2"/>
      <c r="I972" s="4"/>
      <c r="J972" s="4"/>
      <c r="K972" s="4"/>
      <c r="L972" s="2"/>
      <c r="M972" s="2"/>
      <c r="N972" s="4"/>
      <c r="R972" s="5" t="s">
        <v>1</v>
      </c>
      <c r="S972" s="2"/>
      <c r="T972" s="1">
        <v>25</v>
      </c>
      <c r="U972" s="1">
        <v>30</v>
      </c>
      <c r="V972" s="1"/>
      <c r="W972" s="1"/>
      <c r="X972" s="1"/>
      <c r="AA972" s="2"/>
      <c r="AB972" s="2">
        <v>0</v>
      </c>
      <c r="AC972" s="2">
        <v>0</v>
      </c>
      <c r="AD972" s="2"/>
      <c r="AE972" s="2">
        <v>0</v>
      </c>
      <c r="AF972" s="2"/>
      <c r="AG972" s="1"/>
      <c r="AH972" s="1"/>
      <c r="AI972" s="1">
        <v>30</v>
      </c>
      <c r="AJ972" s="1">
        <v>35</v>
      </c>
      <c r="AK972" s="1"/>
      <c r="AL972" s="2"/>
      <c r="AM972" s="1"/>
      <c r="AN972" s="5" t="s">
        <v>1</v>
      </c>
      <c r="AO972" s="2">
        <v>100</v>
      </c>
      <c r="AP972" s="1"/>
      <c r="AQ972" s="1"/>
      <c r="AR972" s="1">
        <v>120</v>
      </c>
      <c r="AS972" s="1">
        <v>90</v>
      </c>
      <c r="AT972" s="1">
        <v>15</v>
      </c>
      <c r="AU972" s="1">
        <v>20</v>
      </c>
      <c r="AV972" s="1">
        <v>110</v>
      </c>
      <c r="AW972" s="2">
        <v>0</v>
      </c>
      <c r="AX972" s="2"/>
      <c r="AY972" s="2"/>
      <c r="AZ972" s="2">
        <v>0</v>
      </c>
      <c r="BA972" s="2"/>
      <c r="BB972" s="2">
        <v>0</v>
      </c>
      <c r="BC972" s="1"/>
      <c r="BD972" s="1">
        <v>25</v>
      </c>
      <c r="BE972" s="1">
        <v>30</v>
      </c>
      <c r="BF972" s="1">
        <v>35</v>
      </c>
      <c r="BG972" s="1">
        <v>40</v>
      </c>
      <c r="BK972">
        <f>SUM(S978:AK978)</f>
        <v>6000</v>
      </c>
      <c r="BL972">
        <f>SUM(S972:AK972)</f>
        <v>120</v>
      </c>
      <c r="BM972">
        <f>SUM(AO978:BG978)</f>
        <v>6000</v>
      </c>
      <c r="BN972">
        <f>SUM(AO972:BG972)</f>
        <v>585</v>
      </c>
      <c r="BO972">
        <f>MAX(MIN(BK972,BN972),MIN(BL972,BM972))</f>
        <v>585</v>
      </c>
    </row>
    <row r="973" spans="2:69" ht="20.55" customHeight="1" x14ac:dyDescent="0.3">
      <c r="B973" s="3" t="s">
        <v>29</v>
      </c>
      <c r="C973" s="10"/>
      <c r="D973" s="18"/>
      <c r="E973" s="3" t="s">
        <v>31</v>
      </c>
      <c r="F973" s="2"/>
      <c r="G973" s="25"/>
      <c r="H973" s="10"/>
      <c r="I973" s="3" t="s">
        <v>35</v>
      </c>
      <c r="J973" s="10"/>
      <c r="K973" s="3" t="s">
        <v>37</v>
      </c>
      <c r="L973" s="2"/>
      <c r="M973" s="2"/>
      <c r="N973" s="3" t="s">
        <v>39</v>
      </c>
      <c r="R973" s="5" t="s">
        <v>2</v>
      </c>
      <c r="S973" s="2"/>
      <c r="T973" s="1">
        <v>50</v>
      </c>
      <c r="U973" s="1">
        <v>60</v>
      </c>
      <c r="V973" s="1"/>
      <c r="W973" s="1"/>
      <c r="X973" s="1"/>
      <c r="AA973" s="2"/>
      <c r="AB973" s="2">
        <v>0</v>
      </c>
      <c r="AC973" s="2">
        <v>0</v>
      </c>
      <c r="AD973" s="2"/>
      <c r="AE973" s="2">
        <v>0</v>
      </c>
      <c r="AF973" s="2"/>
      <c r="AG973" s="1"/>
      <c r="AH973" s="1"/>
      <c r="AI973" s="1">
        <v>20</v>
      </c>
      <c r="AJ973" s="1">
        <v>25</v>
      </c>
      <c r="AK973" s="1"/>
      <c r="AL973" s="2"/>
      <c r="AM973" s="1"/>
      <c r="AN973" s="5" t="s">
        <v>2</v>
      </c>
      <c r="AO973" s="2">
        <v>75</v>
      </c>
      <c r="AP973" s="1"/>
      <c r="AQ973" s="1"/>
      <c r="AR973" s="1">
        <v>100</v>
      </c>
      <c r="AS973" s="1">
        <v>80</v>
      </c>
      <c r="AT973" s="1">
        <v>55</v>
      </c>
      <c r="AU973" s="1">
        <v>65</v>
      </c>
      <c r="AV973" s="1">
        <v>105</v>
      </c>
      <c r="AW973" s="2">
        <v>0</v>
      </c>
      <c r="AX973" s="2"/>
      <c r="AY973" s="2"/>
      <c r="AZ973" s="2">
        <v>0</v>
      </c>
      <c r="BA973" s="2"/>
      <c r="BB973" s="2">
        <v>0</v>
      </c>
      <c r="BC973" s="1"/>
      <c r="BD973" s="1">
        <v>15</v>
      </c>
      <c r="BE973" s="1">
        <v>20</v>
      </c>
      <c r="BF973" s="1">
        <v>25</v>
      </c>
      <c r="BG973" s="1">
        <v>30</v>
      </c>
      <c r="BK973">
        <f t="shared" ref="BK973:BK975" si="295">SUM(S979:AK979)</f>
        <v>6000</v>
      </c>
      <c r="BL973">
        <f t="shared" ref="BL973:BL975" si="296">SUM(S973:AK973)</f>
        <v>155</v>
      </c>
      <c r="BM973">
        <f t="shared" ref="BM973:BM975" si="297">SUM(AO979:BG979)</f>
        <v>6000</v>
      </c>
      <c r="BN973">
        <f t="shared" ref="BN973:BN975" si="298">SUM(AO973:BG973)</f>
        <v>570</v>
      </c>
      <c r="BO973">
        <f t="shared" ref="BO973:BO975" si="299">MAX(MIN(BK973,BN973),MIN(BL973,BM973))</f>
        <v>570</v>
      </c>
    </row>
    <row r="974" spans="2:69" ht="20.55" customHeight="1" thickBot="1" x14ac:dyDescent="0.35">
      <c r="B974" s="4"/>
      <c r="C974" s="2"/>
      <c r="D974" s="2"/>
      <c r="E974" s="4"/>
      <c r="F974" s="2"/>
      <c r="G974" s="26"/>
      <c r="H974" s="2"/>
      <c r="I974" s="4"/>
      <c r="J974" s="2"/>
      <c r="K974" s="4"/>
      <c r="L974" s="2"/>
      <c r="M974" s="2"/>
      <c r="N974" s="4"/>
      <c r="R974" s="5" t="s">
        <v>3</v>
      </c>
      <c r="S974" s="2"/>
      <c r="T974" s="1">
        <v>75</v>
      </c>
      <c r="U974" s="1">
        <v>100</v>
      </c>
      <c r="V974" s="1"/>
      <c r="W974" s="1"/>
      <c r="X974" s="1"/>
      <c r="AA974" s="2"/>
      <c r="AB974" s="2">
        <v>0</v>
      </c>
      <c r="AC974" s="2">
        <v>0</v>
      </c>
      <c r="AD974" s="2"/>
      <c r="AE974" s="2">
        <v>0</v>
      </c>
      <c r="AF974" s="2"/>
      <c r="AG974" s="1"/>
      <c r="AH974" s="1"/>
      <c r="AI974" s="1">
        <v>25</v>
      </c>
      <c r="AJ974" s="1">
        <v>30</v>
      </c>
      <c r="AK974" s="1"/>
      <c r="AL974" s="2"/>
      <c r="AM974" s="1"/>
      <c r="AN974" s="5" t="s">
        <v>3</v>
      </c>
      <c r="AO974" s="2">
        <v>50</v>
      </c>
      <c r="AP974" s="1"/>
      <c r="AQ974" s="1"/>
      <c r="AR974" s="1">
        <v>60</v>
      </c>
      <c r="AS974" s="1">
        <v>45</v>
      </c>
      <c r="AT974" s="1">
        <v>70</v>
      </c>
      <c r="AU974" s="1">
        <v>95</v>
      </c>
      <c r="AV974" s="1">
        <v>55</v>
      </c>
      <c r="AW974" s="2">
        <v>0</v>
      </c>
      <c r="AX974" s="2"/>
      <c r="AY974" s="2"/>
      <c r="AZ974" s="2">
        <v>0</v>
      </c>
      <c r="BA974" s="2"/>
      <c r="BB974" s="2">
        <v>0</v>
      </c>
      <c r="BC974" s="1"/>
      <c r="BD974" s="1">
        <v>20</v>
      </c>
      <c r="BE974" s="1">
        <v>25</v>
      </c>
      <c r="BF974" s="1">
        <v>30</v>
      </c>
      <c r="BG974" s="1">
        <v>35</v>
      </c>
      <c r="BK974">
        <f t="shared" si="295"/>
        <v>6000</v>
      </c>
      <c r="BL974">
        <f t="shared" si="296"/>
        <v>230</v>
      </c>
      <c r="BM974">
        <f t="shared" si="297"/>
        <v>6000</v>
      </c>
      <c r="BN974">
        <f t="shared" si="298"/>
        <v>485</v>
      </c>
      <c r="BO974">
        <f t="shared" si="299"/>
        <v>485</v>
      </c>
    </row>
    <row r="975" spans="2:69" ht="20.55" customHeight="1" x14ac:dyDescent="0.3">
      <c r="B975" s="13" t="s">
        <v>13</v>
      </c>
      <c r="C975" s="2"/>
      <c r="D975" s="2"/>
      <c r="E975" s="13" t="s">
        <v>28</v>
      </c>
      <c r="F975" s="2"/>
      <c r="G975" s="13" t="s">
        <v>27</v>
      </c>
      <c r="H975" s="2"/>
      <c r="I975" s="13" t="s">
        <v>26</v>
      </c>
      <c r="J975" s="2"/>
      <c r="K975" s="13" t="s">
        <v>25</v>
      </c>
      <c r="L975" s="2"/>
      <c r="M975" s="2"/>
      <c r="N975" s="23" t="s">
        <v>24</v>
      </c>
      <c r="R975" s="5" t="s">
        <v>8</v>
      </c>
      <c r="S975" s="2"/>
      <c r="T975" s="1">
        <v>100</v>
      </c>
      <c r="U975" s="1">
        <v>120</v>
      </c>
      <c r="V975" s="1"/>
      <c r="W975" s="1"/>
      <c r="X975" s="1"/>
      <c r="AA975" s="2"/>
      <c r="AB975" s="2">
        <v>0</v>
      </c>
      <c r="AC975" s="2">
        <v>0</v>
      </c>
      <c r="AD975" s="2"/>
      <c r="AE975" s="2">
        <v>0</v>
      </c>
      <c r="AF975" s="2"/>
      <c r="AG975" s="1"/>
      <c r="AH975" s="1"/>
      <c r="AI975" s="1">
        <v>40</v>
      </c>
      <c r="AJ975" s="1">
        <v>45</v>
      </c>
      <c r="AK975" s="1"/>
      <c r="AL975" s="2"/>
      <c r="AM975" s="1"/>
      <c r="AN975" s="5" t="s">
        <v>8</v>
      </c>
      <c r="AO975" s="2">
        <v>25</v>
      </c>
      <c r="AP975" s="1"/>
      <c r="AQ975" s="1"/>
      <c r="AR975" s="1">
        <v>30</v>
      </c>
      <c r="AS975" s="1">
        <v>35</v>
      </c>
      <c r="AT975" s="1">
        <v>110</v>
      </c>
      <c r="AU975" s="1">
        <v>130</v>
      </c>
      <c r="AV975" s="1">
        <v>40</v>
      </c>
      <c r="AW975" s="2">
        <v>0</v>
      </c>
      <c r="AX975" s="2"/>
      <c r="AY975" s="2"/>
      <c r="AZ975" s="2">
        <v>0</v>
      </c>
      <c r="BA975" s="2"/>
      <c r="BB975" s="2">
        <v>0</v>
      </c>
      <c r="BC975" s="1"/>
      <c r="BD975" s="1">
        <v>35</v>
      </c>
      <c r="BE975" s="1">
        <v>40</v>
      </c>
      <c r="BF975" s="1">
        <v>45</v>
      </c>
      <c r="BG975" s="1">
        <v>50</v>
      </c>
      <c r="BK975">
        <f t="shared" si="295"/>
        <v>6000</v>
      </c>
      <c r="BL975">
        <f t="shared" si="296"/>
        <v>305</v>
      </c>
      <c r="BM975">
        <f t="shared" si="297"/>
        <v>6000</v>
      </c>
      <c r="BN975">
        <f t="shared" si="298"/>
        <v>540</v>
      </c>
      <c r="BO975">
        <f t="shared" si="299"/>
        <v>540</v>
      </c>
    </row>
    <row r="976" spans="2:69" ht="20.55" customHeight="1" x14ac:dyDescent="0.3">
      <c r="B976" s="4"/>
      <c r="C976" s="2"/>
      <c r="E976" s="24"/>
      <c r="F976" s="2"/>
      <c r="G976" s="4"/>
      <c r="H976" s="2"/>
      <c r="I976" s="24"/>
      <c r="J976" s="2"/>
      <c r="K976" s="24"/>
      <c r="L976" s="2"/>
      <c r="M976" s="2"/>
      <c r="N976" s="4"/>
      <c r="R976" s="2"/>
      <c r="S976" s="2"/>
      <c r="T976" s="1"/>
      <c r="U976" s="1"/>
      <c r="V976" s="1"/>
      <c r="W976" s="1"/>
      <c r="X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2"/>
      <c r="AM976" s="1"/>
      <c r="AN976" s="2"/>
      <c r="AO976" s="2"/>
      <c r="AP976" s="1"/>
      <c r="AQ976" s="1"/>
      <c r="AR976" s="1"/>
      <c r="AS976" s="1"/>
      <c r="AT976" s="1"/>
      <c r="AU976" s="1"/>
      <c r="AV976" s="1"/>
      <c r="AW976" s="1"/>
      <c r="AX976" s="1"/>
      <c r="AY976" s="1"/>
      <c r="AZ976" s="1"/>
      <c r="BA976" s="1"/>
      <c r="BB976" s="1"/>
      <c r="BC976" s="1"/>
      <c r="BD976" s="1"/>
      <c r="BE976" s="1"/>
      <c r="BF976" s="1"/>
      <c r="BG976" s="1"/>
    </row>
    <row r="977" spans="2:69" x14ac:dyDescent="0.3">
      <c r="B977" s="3" t="s">
        <v>30</v>
      </c>
      <c r="C977" s="10"/>
      <c r="D977" s="10"/>
      <c r="E977" s="25"/>
      <c r="F977" s="11"/>
      <c r="G977" s="3" t="s">
        <v>34</v>
      </c>
      <c r="H977" s="11"/>
      <c r="I977" s="25"/>
      <c r="J977" s="10"/>
      <c r="K977" s="25"/>
      <c r="L977" s="2"/>
      <c r="M977" s="2"/>
      <c r="N977" s="3" t="s">
        <v>40</v>
      </c>
      <c r="R977" s="2" t="s">
        <v>7</v>
      </c>
      <c r="S977" s="2"/>
      <c r="T977" s="1"/>
      <c r="U977" s="1"/>
      <c r="V977" s="1"/>
      <c r="W977" s="1"/>
      <c r="X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2"/>
      <c r="AM977" s="1"/>
      <c r="AN977" s="2" t="s">
        <v>7</v>
      </c>
      <c r="AO977" s="2"/>
      <c r="AP977" s="1"/>
      <c r="AQ977" s="1"/>
      <c r="AR977" s="1"/>
      <c r="AS977" s="1"/>
      <c r="AT977" s="1"/>
      <c r="AU977" s="1"/>
      <c r="AV977" s="1"/>
      <c r="AW977" s="1"/>
      <c r="AX977" s="1"/>
      <c r="AY977" s="1"/>
      <c r="AZ977" s="1"/>
      <c r="BA977" s="1"/>
      <c r="BB977" s="1"/>
      <c r="BC977" s="1"/>
      <c r="BD977" s="1"/>
      <c r="BE977" s="1"/>
      <c r="BF977" s="1"/>
      <c r="BG977" s="1"/>
    </row>
    <row r="978" spans="2:69" ht="15" thickBot="1" x14ac:dyDescent="0.35">
      <c r="B978" s="4"/>
      <c r="C978" s="2"/>
      <c r="D978" s="2"/>
      <c r="E978" s="26"/>
      <c r="F978" s="4"/>
      <c r="G978" s="4"/>
      <c r="H978" s="2"/>
      <c r="I978" s="26"/>
      <c r="J978" s="27"/>
      <c r="K978" s="26"/>
      <c r="L978" s="2"/>
      <c r="M978" s="2"/>
      <c r="N978" s="4"/>
      <c r="R978" s="5" t="s">
        <v>1</v>
      </c>
      <c r="S978" s="2"/>
      <c r="T978" s="2">
        <v>0</v>
      </c>
      <c r="U978" s="2">
        <v>0</v>
      </c>
      <c r="V978" s="2"/>
      <c r="W978" s="2"/>
      <c r="X978" s="2"/>
      <c r="AA978" s="1"/>
      <c r="AB978" s="1">
        <v>2000</v>
      </c>
      <c r="AC978" s="1">
        <v>2000</v>
      </c>
      <c r="AD978" s="1"/>
      <c r="AE978" s="1">
        <v>2000</v>
      </c>
      <c r="AF978" s="1"/>
      <c r="AG978" s="1"/>
      <c r="AH978" s="1"/>
      <c r="AI978" s="1">
        <v>0</v>
      </c>
      <c r="AJ978" s="1">
        <v>0</v>
      </c>
      <c r="AK978" s="1"/>
      <c r="AL978" s="1"/>
      <c r="AM978" s="1"/>
      <c r="AN978" s="5" t="s">
        <v>1</v>
      </c>
      <c r="AO978" s="2">
        <v>0</v>
      </c>
      <c r="AP978" s="2"/>
      <c r="AQ978" s="2"/>
      <c r="AR978" s="2">
        <v>0</v>
      </c>
      <c r="AS978" s="2">
        <v>0</v>
      </c>
      <c r="AT978" s="2">
        <v>0</v>
      </c>
      <c r="AU978" s="2">
        <v>0</v>
      </c>
      <c r="AV978" s="2">
        <v>0</v>
      </c>
      <c r="AW978" s="1">
        <v>2000</v>
      </c>
      <c r="AX978" s="1"/>
      <c r="AY978" s="1"/>
      <c r="AZ978" s="1">
        <v>2000</v>
      </c>
      <c r="BA978" s="1"/>
      <c r="BB978" s="1">
        <v>2000</v>
      </c>
      <c r="BC978" s="1"/>
      <c r="BD978" s="1">
        <v>0</v>
      </c>
      <c r="BE978" s="1">
        <v>0</v>
      </c>
      <c r="BF978" s="1">
        <v>0</v>
      </c>
      <c r="BG978" s="1">
        <v>0</v>
      </c>
      <c r="BQ978" s="12"/>
    </row>
    <row r="979" spans="2:69" x14ac:dyDescent="0.3">
      <c r="B979" s="13" t="s">
        <v>17</v>
      </c>
      <c r="C979" s="4"/>
      <c r="D979" s="3" t="s">
        <v>18</v>
      </c>
      <c r="E979" s="4"/>
      <c r="F979" s="13" t="s">
        <v>19</v>
      </c>
      <c r="G979" s="4"/>
      <c r="H979" s="3" t="s">
        <v>20</v>
      </c>
      <c r="I979" s="4"/>
      <c r="J979" s="23" t="s">
        <v>21</v>
      </c>
      <c r="K979" s="4"/>
      <c r="L979" s="3" t="s">
        <v>22</v>
      </c>
      <c r="M979" s="4"/>
      <c r="N979" s="13" t="s">
        <v>23</v>
      </c>
      <c r="R979" s="5" t="s">
        <v>2</v>
      </c>
      <c r="S979" s="2"/>
      <c r="T979" s="2">
        <v>0</v>
      </c>
      <c r="U979" s="2">
        <v>0</v>
      </c>
      <c r="V979" s="2"/>
      <c r="W979" s="2"/>
      <c r="X979" s="2"/>
      <c r="AA979" s="1"/>
      <c r="AB979" s="1">
        <v>2000</v>
      </c>
      <c r="AC979" s="1">
        <v>2000</v>
      </c>
      <c r="AD979" s="1"/>
      <c r="AE979" s="1">
        <v>2000</v>
      </c>
      <c r="AF979" s="1"/>
      <c r="AG979" s="1"/>
      <c r="AH979" s="1"/>
      <c r="AI979" s="1">
        <v>0</v>
      </c>
      <c r="AJ979" s="1">
        <v>0</v>
      </c>
      <c r="AK979" s="1"/>
      <c r="AL979" s="1"/>
      <c r="AM979" s="1"/>
      <c r="AN979" s="5" t="s">
        <v>2</v>
      </c>
      <c r="AO979" s="2">
        <v>0</v>
      </c>
      <c r="AP979" s="2"/>
      <c r="AQ979" s="2"/>
      <c r="AR979" s="2">
        <v>0</v>
      </c>
      <c r="AS979" s="2">
        <v>0</v>
      </c>
      <c r="AT979" s="2">
        <v>0</v>
      </c>
      <c r="AU979" s="2">
        <v>0</v>
      </c>
      <c r="AV979" s="2">
        <v>0</v>
      </c>
      <c r="AW979" s="1">
        <v>2000</v>
      </c>
      <c r="AX979" s="1"/>
      <c r="AY979" s="1"/>
      <c r="AZ979" s="1">
        <v>2000</v>
      </c>
      <c r="BA979" s="1"/>
      <c r="BB979" s="1">
        <v>2000</v>
      </c>
      <c r="BC979" s="1"/>
      <c r="BD979" s="1">
        <v>0</v>
      </c>
      <c r="BE979" s="1">
        <v>0</v>
      </c>
      <c r="BF979" s="1">
        <v>0</v>
      </c>
      <c r="BG979" s="1">
        <v>0</v>
      </c>
    </row>
    <row r="980" spans="2:69" x14ac:dyDescent="0.3">
      <c r="B980" s="2"/>
      <c r="C980" s="2"/>
      <c r="D980" s="10"/>
      <c r="E980" s="2"/>
      <c r="F980" s="2"/>
      <c r="G980" s="2"/>
      <c r="H980" s="10"/>
      <c r="I980" s="2"/>
      <c r="J980" s="2"/>
      <c r="R980" s="5" t="s">
        <v>3</v>
      </c>
      <c r="S980" s="2"/>
      <c r="T980" s="2">
        <v>0</v>
      </c>
      <c r="U980" s="2">
        <v>0</v>
      </c>
      <c r="V980" s="2"/>
      <c r="W980" s="2"/>
      <c r="X980" s="2"/>
      <c r="AA980" s="1"/>
      <c r="AB980" s="1">
        <v>2000</v>
      </c>
      <c r="AC980" s="1">
        <v>2000</v>
      </c>
      <c r="AD980" s="1"/>
      <c r="AE980" s="1">
        <v>2000</v>
      </c>
      <c r="AF980" s="1"/>
      <c r="AG980" s="1"/>
      <c r="AH980" s="1"/>
      <c r="AI980" s="1">
        <v>0</v>
      </c>
      <c r="AJ980" s="1">
        <v>0</v>
      </c>
      <c r="AK980" s="1"/>
      <c r="AL980" s="2"/>
      <c r="AM980" s="1"/>
      <c r="AN980" s="5" t="s">
        <v>3</v>
      </c>
      <c r="AO980" s="2">
        <v>0</v>
      </c>
      <c r="AP980" s="2"/>
      <c r="AQ980" s="2"/>
      <c r="AR980" s="2">
        <v>0</v>
      </c>
      <c r="AS980" s="2">
        <v>0</v>
      </c>
      <c r="AT980" s="2">
        <v>0</v>
      </c>
      <c r="AU980" s="2">
        <v>0</v>
      </c>
      <c r="AV980" s="2">
        <v>0</v>
      </c>
      <c r="AW980" s="1">
        <v>2000</v>
      </c>
      <c r="AX980" s="1"/>
      <c r="AY980" s="1"/>
      <c r="AZ980" s="1">
        <v>2000</v>
      </c>
      <c r="BA980" s="1"/>
      <c r="BB980" s="1">
        <v>2000</v>
      </c>
      <c r="BC980" s="1"/>
      <c r="BD980" s="1">
        <v>0</v>
      </c>
      <c r="BE980" s="1">
        <v>0</v>
      </c>
      <c r="BF980" s="1">
        <v>0</v>
      </c>
      <c r="BG980" s="1">
        <v>0</v>
      </c>
    </row>
    <row r="981" spans="2:69" x14ac:dyDescent="0.3">
      <c r="R981" s="5" t="s">
        <v>8</v>
      </c>
      <c r="S981" s="2"/>
      <c r="T981" s="2">
        <v>0</v>
      </c>
      <c r="U981" s="2">
        <v>0</v>
      </c>
      <c r="V981" s="2"/>
      <c r="W981" s="2"/>
      <c r="X981" s="2"/>
      <c r="AA981" s="1"/>
      <c r="AB981" s="1">
        <v>2000</v>
      </c>
      <c r="AC981" s="1">
        <v>2000</v>
      </c>
      <c r="AD981" s="1"/>
      <c r="AE981" s="1">
        <v>2000</v>
      </c>
      <c r="AF981" s="1"/>
      <c r="AG981" s="1"/>
      <c r="AH981" s="1"/>
      <c r="AI981" s="1">
        <v>0</v>
      </c>
      <c r="AJ981" s="1">
        <v>0</v>
      </c>
      <c r="AK981" s="1"/>
      <c r="AN981" s="5" t="s">
        <v>8</v>
      </c>
      <c r="AO981" s="2">
        <v>0</v>
      </c>
      <c r="AP981" s="2"/>
      <c r="AQ981" s="2"/>
      <c r="AR981" s="2">
        <v>0</v>
      </c>
      <c r="AS981" s="2">
        <v>0</v>
      </c>
      <c r="AT981" s="2">
        <v>0</v>
      </c>
      <c r="AU981" s="2">
        <v>0</v>
      </c>
      <c r="AV981" s="2">
        <v>0</v>
      </c>
      <c r="AW981" s="1">
        <v>2000</v>
      </c>
      <c r="AX981" s="1"/>
      <c r="AY981" s="1"/>
      <c r="AZ981" s="1">
        <v>2000</v>
      </c>
      <c r="BA981" s="1"/>
      <c r="BB981" s="1">
        <v>2000</v>
      </c>
      <c r="BC981" s="1"/>
      <c r="BD981" s="1">
        <v>0</v>
      </c>
      <c r="BE981" s="1">
        <v>0</v>
      </c>
      <c r="BF981" s="1">
        <v>0</v>
      </c>
      <c r="BG981" s="1">
        <v>0</v>
      </c>
    </row>
    <row r="984" spans="2:69" x14ac:dyDescent="0.3">
      <c r="D984" s="2"/>
      <c r="E984" s="2"/>
      <c r="F984" s="10"/>
      <c r="G984" s="2"/>
      <c r="H984" s="2"/>
      <c r="I984" s="2"/>
      <c r="J984" s="10"/>
      <c r="K984" s="2"/>
      <c r="L984" s="2"/>
      <c r="M984" s="2"/>
      <c r="N984" s="2"/>
      <c r="O984" s="2"/>
    </row>
    <row r="985" spans="2:69" ht="20.55" customHeight="1" x14ac:dyDescent="0.3">
      <c r="B985" s="16" t="s">
        <v>16</v>
      </c>
      <c r="D985" s="16" t="s">
        <v>38</v>
      </c>
      <c r="F985" t="s">
        <v>36</v>
      </c>
      <c r="H985" s="16" t="s">
        <v>18</v>
      </c>
      <c r="J985" s="16" t="s">
        <v>34</v>
      </c>
      <c r="L985" t="s">
        <v>32</v>
      </c>
    </row>
    <row r="986" spans="2:69" ht="20.55" customHeight="1" thickBot="1" x14ac:dyDescent="0.35"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H986" s="2"/>
      <c r="AK986" s="2"/>
      <c r="AL986" s="2"/>
      <c r="AM986" s="2"/>
      <c r="AN986" s="2"/>
      <c r="AO986" s="2"/>
      <c r="AQ986" s="2"/>
      <c r="BK986" t="s">
        <v>9</v>
      </c>
      <c r="BL986" t="s">
        <v>9</v>
      </c>
      <c r="BM986" t="s">
        <v>10</v>
      </c>
      <c r="BN986" t="s">
        <v>10</v>
      </c>
      <c r="BO986" t="s">
        <v>11</v>
      </c>
    </row>
    <row r="987" spans="2:69" ht="20.55" customHeight="1" x14ac:dyDescent="0.3">
      <c r="B987" s="13" t="s">
        <v>12</v>
      </c>
      <c r="C987" s="28"/>
      <c r="D987" s="28"/>
      <c r="E987" s="28"/>
      <c r="F987" s="13" t="s">
        <v>4</v>
      </c>
      <c r="G987" s="4"/>
      <c r="H987" s="3" t="s">
        <v>15</v>
      </c>
      <c r="I987" s="4"/>
      <c r="J987" s="15" t="s">
        <v>6</v>
      </c>
      <c r="K987" s="19"/>
      <c r="L987" s="20"/>
      <c r="M987" s="21"/>
      <c r="N987" s="17" t="s">
        <v>5</v>
      </c>
      <c r="R987" s="2" t="s">
        <v>0</v>
      </c>
      <c r="S987" s="2" t="s">
        <v>5</v>
      </c>
      <c r="T987" s="2" t="s">
        <v>6</v>
      </c>
      <c r="U987" s="2" t="s">
        <v>4</v>
      </c>
      <c r="V987" s="2" t="s">
        <v>12</v>
      </c>
      <c r="W987" s="2" t="s">
        <v>23</v>
      </c>
      <c r="X987" s="2" t="s">
        <v>21</v>
      </c>
      <c r="Y987" s="2" t="s">
        <v>19</v>
      </c>
      <c r="Z987" s="2" t="s">
        <v>17</v>
      </c>
      <c r="AA987" s="2" t="s">
        <v>24</v>
      </c>
      <c r="AB987" s="1" t="s">
        <v>25</v>
      </c>
      <c r="AC987" s="2" t="s">
        <v>26</v>
      </c>
      <c r="AD987" s="2" t="s">
        <v>41</v>
      </c>
      <c r="AE987" s="2" t="s">
        <v>42</v>
      </c>
      <c r="AF987" s="2" t="s">
        <v>43</v>
      </c>
      <c r="AH987" s="2" t="s">
        <v>44</v>
      </c>
      <c r="AI987" s="2" t="s">
        <v>45</v>
      </c>
      <c r="AJ987" s="2" t="s">
        <v>46</v>
      </c>
      <c r="AK987" s="2" t="s">
        <v>47</v>
      </c>
      <c r="AL987" s="2"/>
      <c r="AM987" s="1"/>
      <c r="AN987" s="2" t="s">
        <v>0</v>
      </c>
      <c r="AO987" s="2" t="s">
        <v>5</v>
      </c>
      <c r="AP987" s="2" t="s">
        <v>6</v>
      </c>
      <c r="AQ987" s="2" t="s">
        <v>4</v>
      </c>
      <c r="AR987" s="2" t="s">
        <v>12</v>
      </c>
      <c r="AS987" s="2" t="s">
        <v>23</v>
      </c>
      <c r="AT987" s="2" t="s">
        <v>21</v>
      </c>
      <c r="AU987" s="2" t="s">
        <v>19</v>
      </c>
      <c r="AV987" s="2" t="s">
        <v>17</v>
      </c>
      <c r="AW987" s="2" t="s">
        <v>24</v>
      </c>
      <c r="AX987" s="1" t="s">
        <v>25</v>
      </c>
      <c r="AY987" s="2" t="s">
        <v>26</v>
      </c>
      <c r="AZ987" s="2" t="s">
        <v>41</v>
      </c>
      <c r="BA987" s="2" t="s">
        <v>42</v>
      </c>
      <c r="BB987" s="2" t="s">
        <v>43</v>
      </c>
      <c r="BD987" s="2" t="s">
        <v>44</v>
      </c>
      <c r="BE987" s="2" t="s">
        <v>45</v>
      </c>
      <c r="BF987" s="2" t="s">
        <v>46</v>
      </c>
      <c r="BG987" s="2" t="s">
        <v>47</v>
      </c>
      <c r="BK987" t="s">
        <v>48</v>
      </c>
      <c r="BL987" t="s">
        <v>0</v>
      </c>
      <c r="BM987" t="s">
        <v>48</v>
      </c>
      <c r="BN987" t="s">
        <v>0</v>
      </c>
    </row>
    <row r="988" spans="2:69" ht="20.55" customHeight="1" x14ac:dyDescent="0.3">
      <c r="B988" s="4"/>
      <c r="D988" s="2"/>
      <c r="E988" s="4"/>
      <c r="F988" s="4"/>
      <c r="G988" s="24"/>
      <c r="H988" s="2"/>
      <c r="I988" s="4"/>
      <c r="J988" s="4"/>
      <c r="K988" s="24"/>
      <c r="L988" s="2"/>
      <c r="M988" s="2"/>
      <c r="N988" s="4"/>
      <c r="R988" s="5" t="s">
        <v>1</v>
      </c>
      <c r="S988" s="2"/>
      <c r="T988" s="1">
        <v>25</v>
      </c>
      <c r="U988" s="1">
        <v>30</v>
      </c>
      <c r="V988" s="1"/>
      <c r="W988" s="1"/>
      <c r="X988" s="1"/>
      <c r="AA988" s="2"/>
      <c r="AB988" s="2"/>
      <c r="AC988" s="2">
        <v>0</v>
      </c>
      <c r="AD988" s="2"/>
      <c r="AE988" s="2">
        <v>0</v>
      </c>
      <c r="AF988" s="2"/>
      <c r="AG988" s="1"/>
      <c r="AH988" s="1"/>
      <c r="AI988" s="1">
        <v>30</v>
      </c>
      <c r="AJ988" s="1">
        <v>35</v>
      </c>
      <c r="AK988" s="1"/>
      <c r="AL988" s="2"/>
      <c r="AM988" s="1"/>
      <c r="AN988" s="5" t="s">
        <v>1</v>
      </c>
      <c r="AO988" s="2">
        <v>100</v>
      </c>
      <c r="AP988" s="1"/>
      <c r="AQ988" s="1"/>
      <c r="AR988" s="1">
        <v>120</v>
      </c>
      <c r="AS988" s="1">
        <v>90</v>
      </c>
      <c r="AT988" s="1">
        <v>15</v>
      </c>
      <c r="AU988" s="1">
        <v>20</v>
      </c>
      <c r="AV988" s="1">
        <v>110</v>
      </c>
      <c r="AW988" s="2">
        <v>0</v>
      </c>
      <c r="AX988" s="2">
        <v>0</v>
      </c>
      <c r="AY988" s="2"/>
      <c r="AZ988" s="2">
        <v>0</v>
      </c>
      <c r="BA988" s="2"/>
      <c r="BB988" s="2">
        <v>0</v>
      </c>
      <c r="BC988" s="1"/>
      <c r="BD988" s="1">
        <v>25</v>
      </c>
      <c r="BE988" s="1">
        <v>30</v>
      </c>
      <c r="BF988" s="1">
        <v>35</v>
      </c>
      <c r="BG988" s="1">
        <v>40</v>
      </c>
      <c r="BK988">
        <f>SUM(S994:AK994)</f>
        <v>4000</v>
      </c>
      <c r="BL988">
        <f>SUM(S988:AK988)</f>
        <v>120</v>
      </c>
      <c r="BM988">
        <f>SUM(AO994:BG994)</f>
        <v>8000</v>
      </c>
      <c r="BN988">
        <f>SUM(AO988:BG988)</f>
        <v>585</v>
      </c>
      <c r="BO988">
        <f>MAX(MIN(BK988,BN988),MIN(BL988,BM988))</f>
        <v>585</v>
      </c>
    </row>
    <row r="989" spans="2:69" ht="20.55" customHeight="1" x14ac:dyDescent="0.3">
      <c r="B989" s="3" t="s">
        <v>29</v>
      </c>
      <c r="C989" s="10"/>
      <c r="D989" s="18"/>
      <c r="E989" s="3" t="s">
        <v>31</v>
      </c>
      <c r="F989" s="2"/>
      <c r="G989" s="25"/>
      <c r="H989" s="10"/>
      <c r="I989" s="3" t="s">
        <v>35</v>
      </c>
      <c r="J989" s="10"/>
      <c r="K989" s="25"/>
      <c r="L989" s="2"/>
      <c r="M989" s="2"/>
      <c r="N989" s="3" t="s">
        <v>39</v>
      </c>
      <c r="R989" s="5" t="s">
        <v>2</v>
      </c>
      <c r="S989" s="2"/>
      <c r="T989" s="1">
        <v>50</v>
      </c>
      <c r="U989" s="1">
        <v>60</v>
      </c>
      <c r="V989" s="1"/>
      <c r="W989" s="1"/>
      <c r="X989" s="1"/>
      <c r="AA989" s="2"/>
      <c r="AB989" s="2"/>
      <c r="AC989" s="2">
        <v>0</v>
      </c>
      <c r="AD989" s="2"/>
      <c r="AE989" s="2">
        <v>0</v>
      </c>
      <c r="AF989" s="2"/>
      <c r="AG989" s="1"/>
      <c r="AH989" s="1"/>
      <c r="AI989" s="1">
        <v>20</v>
      </c>
      <c r="AJ989" s="1">
        <v>25</v>
      </c>
      <c r="AK989" s="1"/>
      <c r="AL989" s="2"/>
      <c r="AM989" s="1"/>
      <c r="AN989" s="5" t="s">
        <v>2</v>
      </c>
      <c r="AO989" s="2">
        <v>75</v>
      </c>
      <c r="AP989" s="1"/>
      <c r="AQ989" s="1"/>
      <c r="AR989" s="1">
        <v>100</v>
      </c>
      <c r="AS989" s="1">
        <v>80</v>
      </c>
      <c r="AT989" s="1">
        <v>55</v>
      </c>
      <c r="AU989" s="1">
        <v>65</v>
      </c>
      <c r="AV989" s="1">
        <v>105</v>
      </c>
      <c r="AW989" s="2">
        <v>0</v>
      </c>
      <c r="AX989" s="2">
        <v>0</v>
      </c>
      <c r="AY989" s="2"/>
      <c r="AZ989" s="2">
        <v>0</v>
      </c>
      <c r="BA989" s="2"/>
      <c r="BB989" s="2">
        <v>0</v>
      </c>
      <c r="BC989" s="1"/>
      <c r="BD989" s="1">
        <v>15</v>
      </c>
      <c r="BE989" s="1">
        <v>20</v>
      </c>
      <c r="BF989" s="1">
        <v>25</v>
      </c>
      <c r="BG989" s="1">
        <v>30</v>
      </c>
      <c r="BK989">
        <f t="shared" ref="BK989:BK991" si="300">SUM(S995:AK995)</f>
        <v>4000</v>
      </c>
      <c r="BL989">
        <f t="shared" ref="BL989:BL991" si="301">SUM(S989:AK989)</f>
        <v>155</v>
      </c>
      <c r="BM989">
        <f t="shared" ref="BM989:BM991" si="302">SUM(AO995:BG995)</f>
        <v>8000</v>
      </c>
      <c r="BN989">
        <f t="shared" ref="BN989:BN991" si="303">SUM(AO989:BG989)</f>
        <v>570</v>
      </c>
      <c r="BO989">
        <f t="shared" ref="BO989:BO991" si="304">MAX(MIN(BK989,BN989),MIN(BL989,BM989))</f>
        <v>570</v>
      </c>
    </row>
    <row r="990" spans="2:69" ht="20.55" customHeight="1" thickBot="1" x14ac:dyDescent="0.35">
      <c r="B990" s="4"/>
      <c r="C990" s="2"/>
      <c r="D990" s="2"/>
      <c r="E990" s="4"/>
      <c r="F990" s="2"/>
      <c r="G990" s="26"/>
      <c r="H990" s="2"/>
      <c r="I990" s="4"/>
      <c r="J990" s="2"/>
      <c r="K990" s="26"/>
      <c r="L990" s="2"/>
      <c r="M990" s="2"/>
      <c r="N990" s="4"/>
      <c r="R990" s="5" t="s">
        <v>3</v>
      </c>
      <c r="S990" s="2"/>
      <c r="T990" s="1">
        <v>75</v>
      </c>
      <c r="U990" s="1">
        <v>100</v>
      </c>
      <c r="V990" s="1"/>
      <c r="W990" s="1"/>
      <c r="X990" s="1"/>
      <c r="AA990" s="2"/>
      <c r="AB990" s="2"/>
      <c r="AC990" s="2">
        <v>0</v>
      </c>
      <c r="AD990" s="2"/>
      <c r="AE990" s="2">
        <v>0</v>
      </c>
      <c r="AF990" s="2"/>
      <c r="AG990" s="1"/>
      <c r="AH990" s="1"/>
      <c r="AI990" s="1">
        <v>25</v>
      </c>
      <c r="AJ990" s="1">
        <v>30</v>
      </c>
      <c r="AK990" s="1"/>
      <c r="AL990" s="2"/>
      <c r="AM990" s="1"/>
      <c r="AN990" s="5" t="s">
        <v>3</v>
      </c>
      <c r="AO990" s="2">
        <v>50</v>
      </c>
      <c r="AP990" s="1"/>
      <c r="AQ990" s="1"/>
      <c r="AR990" s="1">
        <v>60</v>
      </c>
      <c r="AS990" s="1">
        <v>45</v>
      </c>
      <c r="AT990" s="1">
        <v>70</v>
      </c>
      <c r="AU990" s="1">
        <v>95</v>
      </c>
      <c r="AV990" s="1">
        <v>55</v>
      </c>
      <c r="AW990" s="2">
        <v>0</v>
      </c>
      <c r="AX990" s="2">
        <v>0</v>
      </c>
      <c r="AY990" s="2"/>
      <c r="AZ990" s="2">
        <v>0</v>
      </c>
      <c r="BA990" s="2"/>
      <c r="BB990" s="2">
        <v>0</v>
      </c>
      <c r="BC990" s="1"/>
      <c r="BD990" s="1">
        <v>20</v>
      </c>
      <c r="BE990" s="1">
        <v>25</v>
      </c>
      <c r="BF990" s="1">
        <v>30</v>
      </c>
      <c r="BG990" s="1">
        <v>35</v>
      </c>
      <c r="BK990">
        <f t="shared" si="300"/>
        <v>4000</v>
      </c>
      <c r="BL990">
        <f t="shared" si="301"/>
        <v>230</v>
      </c>
      <c r="BM990">
        <f t="shared" si="302"/>
        <v>8000</v>
      </c>
      <c r="BN990">
        <f t="shared" si="303"/>
        <v>485</v>
      </c>
      <c r="BO990">
        <f t="shared" si="304"/>
        <v>485</v>
      </c>
    </row>
    <row r="991" spans="2:69" ht="20.55" customHeight="1" x14ac:dyDescent="0.3">
      <c r="B991" s="13" t="s">
        <v>13</v>
      </c>
      <c r="C991" s="2"/>
      <c r="D991" s="2"/>
      <c r="E991" s="13" t="s">
        <v>28</v>
      </c>
      <c r="F991" s="2"/>
      <c r="G991" s="13" t="s">
        <v>27</v>
      </c>
      <c r="H991" s="2"/>
      <c r="I991" s="13" t="s">
        <v>26</v>
      </c>
      <c r="J991" s="2"/>
      <c r="K991" s="13" t="s">
        <v>25</v>
      </c>
      <c r="L991" s="2"/>
      <c r="M991" s="2"/>
      <c r="N991" s="23" t="s">
        <v>24</v>
      </c>
      <c r="R991" s="5" t="s">
        <v>8</v>
      </c>
      <c r="S991" s="2"/>
      <c r="T991" s="1">
        <v>100</v>
      </c>
      <c r="U991" s="1">
        <v>120</v>
      </c>
      <c r="V991" s="1"/>
      <c r="W991" s="1"/>
      <c r="X991" s="1"/>
      <c r="AA991" s="2"/>
      <c r="AB991" s="2"/>
      <c r="AC991" s="2">
        <v>0</v>
      </c>
      <c r="AD991" s="2"/>
      <c r="AE991" s="2">
        <v>0</v>
      </c>
      <c r="AF991" s="2"/>
      <c r="AG991" s="1"/>
      <c r="AH991" s="1"/>
      <c r="AI991" s="1">
        <v>40</v>
      </c>
      <c r="AJ991" s="1">
        <v>45</v>
      </c>
      <c r="AK991" s="1"/>
      <c r="AL991" s="2"/>
      <c r="AM991" s="1"/>
      <c r="AN991" s="5" t="s">
        <v>8</v>
      </c>
      <c r="AO991" s="2">
        <v>25</v>
      </c>
      <c r="AP991" s="1"/>
      <c r="AQ991" s="1"/>
      <c r="AR991" s="1">
        <v>30</v>
      </c>
      <c r="AS991" s="1">
        <v>35</v>
      </c>
      <c r="AT991" s="1">
        <v>110</v>
      </c>
      <c r="AU991" s="1">
        <v>130</v>
      </c>
      <c r="AV991" s="1">
        <v>40</v>
      </c>
      <c r="AW991" s="2">
        <v>0</v>
      </c>
      <c r="AX991" s="2">
        <v>0</v>
      </c>
      <c r="AY991" s="2"/>
      <c r="AZ991" s="2">
        <v>0</v>
      </c>
      <c r="BA991" s="2"/>
      <c r="BB991" s="2">
        <v>0</v>
      </c>
      <c r="BC991" s="1"/>
      <c r="BD991" s="1">
        <v>35</v>
      </c>
      <c r="BE991" s="1">
        <v>40</v>
      </c>
      <c r="BF991" s="1">
        <v>45</v>
      </c>
      <c r="BG991" s="1">
        <v>50</v>
      </c>
      <c r="BK991">
        <f t="shared" si="300"/>
        <v>4000</v>
      </c>
      <c r="BL991">
        <f t="shared" si="301"/>
        <v>305</v>
      </c>
      <c r="BM991">
        <f t="shared" si="302"/>
        <v>8000</v>
      </c>
      <c r="BN991">
        <f t="shared" si="303"/>
        <v>540</v>
      </c>
      <c r="BO991">
        <f t="shared" si="304"/>
        <v>540</v>
      </c>
    </row>
    <row r="992" spans="2:69" ht="20.55" customHeight="1" x14ac:dyDescent="0.3">
      <c r="B992" s="4"/>
      <c r="C992" s="2"/>
      <c r="E992" s="24"/>
      <c r="F992" s="2"/>
      <c r="G992" s="4"/>
      <c r="H992" s="2"/>
      <c r="I992" s="24"/>
      <c r="J992" s="2"/>
      <c r="K992" s="4"/>
      <c r="L992" s="2"/>
      <c r="M992" s="2"/>
      <c r="N992" s="4"/>
      <c r="R992" s="2"/>
      <c r="S992" s="2"/>
      <c r="T992" s="1"/>
      <c r="U992" s="1"/>
      <c r="V992" s="1"/>
      <c r="W992" s="1"/>
      <c r="X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2"/>
      <c r="AM992" s="1"/>
      <c r="AN992" s="2"/>
      <c r="AO992" s="2"/>
      <c r="AP992" s="1"/>
      <c r="AQ992" s="1"/>
      <c r="AR992" s="1"/>
      <c r="AS992" s="1"/>
      <c r="AT992" s="1"/>
      <c r="AU992" s="1"/>
      <c r="AV992" s="1"/>
      <c r="AW992" s="1"/>
      <c r="AX992" s="1"/>
      <c r="AY992" s="1"/>
      <c r="AZ992" s="1"/>
      <c r="BA992" s="1"/>
      <c r="BB992" s="1"/>
      <c r="BC992" s="1"/>
      <c r="BD992" s="1"/>
      <c r="BE992" s="1"/>
      <c r="BF992" s="1"/>
      <c r="BG992" s="1"/>
    </row>
    <row r="993" spans="2:69" x14ac:dyDescent="0.3">
      <c r="B993" s="3" t="s">
        <v>30</v>
      </c>
      <c r="C993" s="10"/>
      <c r="D993" s="10"/>
      <c r="E993" s="25"/>
      <c r="F993" s="11"/>
      <c r="G993" s="3" t="s">
        <v>34</v>
      </c>
      <c r="H993" s="11"/>
      <c r="I993" s="25"/>
      <c r="J993" s="10"/>
      <c r="K993" s="3" t="s">
        <v>38</v>
      </c>
      <c r="L993" s="2"/>
      <c r="M993" s="2"/>
      <c r="N993" s="3" t="s">
        <v>40</v>
      </c>
      <c r="R993" s="2" t="s">
        <v>7</v>
      </c>
      <c r="S993" s="2"/>
      <c r="T993" s="1"/>
      <c r="U993" s="1"/>
      <c r="V993" s="1"/>
      <c r="W993" s="1"/>
      <c r="X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2"/>
      <c r="AM993" s="1"/>
      <c r="AN993" s="2" t="s">
        <v>7</v>
      </c>
      <c r="AO993" s="2"/>
      <c r="AP993" s="1"/>
      <c r="AQ993" s="1"/>
      <c r="AR993" s="1"/>
      <c r="AS993" s="1"/>
      <c r="AT993" s="1"/>
      <c r="AU993" s="1"/>
      <c r="AV993" s="1"/>
      <c r="AW993" s="1"/>
      <c r="AX993" s="1"/>
      <c r="AY993" s="1"/>
      <c r="AZ993" s="1"/>
      <c r="BA993" s="1"/>
      <c r="BB993" s="1"/>
      <c r="BC993" s="1"/>
      <c r="BD993" s="1"/>
      <c r="BE993" s="1"/>
      <c r="BF993" s="1"/>
      <c r="BG993" s="1"/>
    </row>
    <row r="994" spans="2:69" ht="15" thickBot="1" x14ac:dyDescent="0.35">
      <c r="B994" s="4"/>
      <c r="C994" s="2"/>
      <c r="D994" s="2"/>
      <c r="E994" s="26"/>
      <c r="F994" s="4"/>
      <c r="G994" s="4"/>
      <c r="H994" s="2"/>
      <c r="I994" s="26"/>
      <c r="J994" s="4"/>
      <c r="K994" s="4"/>
      <c r="L994" s="2"/>
      <c r="M994" s="2"/>
      <c r="N994" s="4"/>
      <c r="R994" s="5" t="s">
        <v>1</v>
      </c>
      <c r="S994" s="2"/>
      <c r="T994" s="2">
        <v>0</v>
      </c>
      <c r="U994" s="2">
        <v>0</v>
      </c>
      <c r="V994" s="2"/>
      <c r="W994" s="2"/>
      <c r="X994" s="2"/>
      <c r="AA994" s="1"/>
      <c r="AB994" s="1"/>
      <c r="AC994" s="1">
        <v>2000</v>
      </c>
      <c r="AD994" s="1"/>
      <c r="AE994" s="1">
        <v>2000</v>
      </c>
      <c r="AF994" s="1"/>
      <c r="AG994" s="1"/>
      <c r="AH994" s="1"/>
      <c r="AI994" s="1">
        <v>0</v>
      </c>
      <c r="AJ994" s="1">
        <v>0</v>
      </c>
      <c r="AK994" s="1"/>
      <c r="AL994" s="1"/>
      <c r="AM994" s="1"/>
      <c r="AN994" s="5" t="s">
        <v>1</v>
      </c>
      <c r="AO994" s="2">
        <v>0</v>
      </c>
      <c r="AP994" s="2"/>
      <c r="AQ994" s="2"/>
      <c r="AR994" s="2">
        <v>0</v>
      </c>
      <c r="AS994" s="2">
        <v>0</v>
      </c>
      <c r="AT994" s="2">
        <v>0</v>
      </c>
      <c r="AU994" s="2">
        <v>0</v>
      </c>
      <c r="AV994" s="2">
        <v>0</v>
      </c>
      <c r="AW994" s="1">
        <v>2000</v>
      </c>
      <c r="AX994" s="1">
        <v>2000</v>
      </c>
      <c r="AY994" s="1"/>
      <c r="AZ994" s="1">
        <v>2000</v>
      </c>
      <c r="BA994" s="1"/>
      <c r="BB994" s="1">
        <v>2000</v>
      </c>
      <c r="BC994" s="1"/>
      <c r="BD994" s="1">
        <v>0</v>
      </c>
      <c r="BE994" s="1">
        <v>0</v>
      </c>
      <c r="BF994" s="1">
        <v>0</v>
      </c>
      <c r="BG994" s="1">
        <v>0</v>
      </c>
      <c r="BQ994" s="12"/>
    </row>
    <row r="995" spans="2:69" x14ac:dyDescent="0.3">
      <c r="B995" s="13" t="s">
        <v>17</v>
      </c>
      <c r="C995" s="4"/>
      <c r="D995" s="3" t="s">
        <v>18</v>
      </c>
      <c r="E995" s="4"/>
      <c r="F995" s="13" t="s">
        <v>19</v>
      </c>
      <c r="G995" s="4"/>
      <c r="H995" s="3" t="s">
        <v>20</v>
      </c>
      <c r="I995" s="4"/>
      <c r="J995" s="23" t="s">
        <v>21</v>
      </c>
      <c r="K995" s="4"/>
      <c r="L995" s="3" t="s">
        <v>22</v>
      </c>
      <c r="M995" s="4"/>
      <c r="N995" s="13" t="s">
        <v>23</v>
      </c>
      <c r="R995" s="5" t="s">
        <v>2</v>
      </c>
      <c r="S995" s="2"/>
      <c r="T995" s="2">
        <v>0</v>
      </c>
      <c r="U995" s="2">
        <v>0</v>
      </c>
      <c r="V995" s="2"/>
      <c r="W995" s="2"/>
      <c r="X995" s="2"/>
      <c r="AA995" s="1"/>
      <c r="AB995" s="1"/>
      <c r="AC995" s="1">
        <v>2000</v>
      </c>
      <c r="AD995" s="1"/>
      <c r="AE995" s="1">
        <v>2000</v>
      </c>
      <c r="AF995" s="1"/>
      <c r="AG995" s="1"/>
      <c r="AH995" s="1"/>
      <c r="AI995" s="1">
        <v>0</v>
      </c>
      <c r="AJ995" s="1">
        <v>0</v>
      </c>
      <c r="AK995" s="1"/>
      <c r="AL995" s="1"/>
      <c r="AM995" s="1"/>
      <c r="AN995" s="5" t="s">
        <v>2</v>
      </c>
      <c r="AO995" s="2">
        <v>0</v>
      </c>
      <c r="AP995" s="2"/>
      <c r="AQ995" s="2"/>
      <c r="AR995" s="2">
        <v>0</v>
      </c>
      <c r="AS995" s="2">
        <v>0</v>
      </c>
      <c r="AT995" s="2">
        <v>0</v>
      </c>
      <c r="AU995" s="2">
        <v>0</v>
      </c>
      <c r="AV995" s="2">
        <v>0</v>
      </c>
      <c r="AW995" s="1">
        <v>2000</v>
      </c>
      <c r="AX995" s="1">
        <v>2000</v>
      </c>
      <c r="AY995" s="1"/>
      <c r="AZ995" s="1">
        <v>2000</v>
      </c>
      <c r="BA995" s="1"/>
      <c r="BB995" s="1">
        <v>2000</v>
      </c>
      <c r="BC995" s="1"/>
      <c r="BD995" s="1">
        <v>0</v>
      </c>
      <c r="BE995" s="1">
        <v>0</v>
      </c>
      <c r="BF995" s="1">
        <v>0</v>
      </c>
      <c r="BG995" s="1">
        <v>0</v>
      </c>
    </row>
    <row r="996" spans="2:69" x14ac:dyDescent="0.3">
      <c r="B996" s="2"/>
      <c r="C996" s="2"/>
      <c r="D996" s="10"/>
      <c r="E996" s="2"/>
      <c r="F996" s="2"/>
      <c r="G996" s="2"/>
      <c r="H996" s="10"/>
      <c r="I996" s="2"/>
      <c r="J996" s="2"/>
      <c r="R996" s="5" t="s">
        <v>3</v>
      </c>
      <c r="S996" s="2"/>
      <c r="T996" s="2">
        <v>0</v>
      </c>
      <c r="U996" s="2">
        <v>0</v>
      </c>
      <c r="V996" s="2"/>
      <c r="W996" s="2"/>
      <c r="X996" s="2"/>
      <c r="AA996" s="1"/>
      <c r="AB996" s="1"/>
      <c r="AC996" s="1">
        <v>2000</v>
      </c>
      <c r="AD996" s="1"/>
      <c r="AE996" s="1">
        <v>2000</v>
      </c>
      <c r="AF996" s="1"/>
      <c r="AG996" s="1"/>
      <c r="AH996" s="1"/>
      <c r="AI996" s="1">
        <v>0</v>
      </c>
      <c r="AJ996" s="1">
        <v>0</v>
      </c>
      <c r="AK996" s="1"/>
      <c r="AL996" s="2"/>
      <c r="AM996" s="1"/>
      <c r="AN996" s="5" t="s">
        <v>3</v>
      </c>
      <c r="AO996" s="2">
        <v>0</v>
      </c>
      <c r="AP996" s="2"/>
      <c r="AQ996" s="2"/>
      <c r="AR996" s="2">
        <v>0</v>
      </c>
      <c r="AS996" s="2">
        <v>0</v>
      </c>
      <c r="AT996" s="2">
        <v>0</v>
      </c>
      <c r="AU996" s="2">
        <v>0</v>
      </c>
      <c r="AV996" s="2">
        <v>0</v>
      </c>
      <c r="AW996" s="1">
        <v>2000</v>
      </c>
      <c r="AX996" s="1">
        <v>2000</v>
      </c>
      <c r="AY996" s="1"/>
      <c r="AZ996" s="1">
        <v>2000</v>
      </c>
      <c r="BA996" s="1"/>
      <c r="BB996" s="1">
        <v>2000</v>
      </c>
      <c r="BC996" s="1"/>
      <c r="BD996" s="1">
        <v>0</v>
      </c>
      <c r="BE996" s="1">
        <v>0</v>
      </c>
      <c r="BF996" s="1">
        <v>0</v>
      </c>
      <c r="BG996" s="1">
        <v>0</v>
      </c>
    </row>
    <row r="997" spans="2:69" x14ac:dyDescent="0.3">
      <c r="R997" s="5" t="s">
        <v>8</v>
      </c>
      <c r="S997" s="2"/>
      <c r="T997" s="2">
        <v>0</v>
      </c>
      <c r="U997" s="2">
        <v>0</v>
      </c>
      <c r="V997" s="2"/>
      <c r="W997" s="2"/>
      <c r="X997" s="2"/>
      <c r="AA997" s="1"/>
      <c r="AB997" s="1"/>
      <c r="AC997" s="1">
        <v>2000</v>
      </c>
      <c r="AD997" s="1"/>
      <c r="AE997" s="1">
        <v>2000</v>
      </c>
      <c r="AF997" s="1"/>
      <c r="AG997" s="1"/>
      <c r="AH997" s="1"/>
      <c r="AI997" s="1">
        <v>0</v>
      </c>
      <c r="AJ997" s="1">
        <v>0</v>
      </c>
      <c r="AK997" s="1"/>
      <c r="AN997" s="5" t="s">
        <v>8</v>
      </c>
      <c r="AO997" s="2">
        <v>0</v>
      </c>
      <c r="AP997" s="2"/>
      <c r="AQ997" s="2"/>
      <c r="AR997" s="2">
        <v>0</v>
      </c>
      <c r="AS997" s="2">
        <v>0</v>
      </c>
      <c r="AT997" s="2">
        <v>0</v>
      </c>
      <c r="AU997" s="2">
        <v>0</v>
      </c>
      <c r="AV997" s="2">
        <v>0</v>
      </c>
      <c r="AW997" s="1">
        <v>2000</v>
      </c>
      <c r="AX997" s="1">
        <v>2000</v>
      </c>
      <c r="AY997" s="1"/>
      <c r="AZ997" s="1">
        <v>2000</v>
      </c>
      <c r="BA997" s="1"/>
      <c r="BB997" s="1">
        <v>2000</v>
      </c>
      <c r="BC997" s="1"/>
      <c r="BD997" s="1">
        <v>0</v>
      </c>
      <c r="BE997" s="1">
        <v>0</v>
      </c>
      <c r="BF997" s="1">
        <v>0</v>
      </c>
      <c r="BG997" s="1">
        <v>0</v>
      </c>
    </row>
    <row r="998" spans="2:69" x14ac:dyDescent="0.3">
      <c r="F998" s="2"/>
      <c r="G998" s="2"/>
      <c r="H998" s="10"/>
      <c r="I998" s="2"/>
      <c r="J998" s="2"/>
      <c r="K998" s="2"/>
      <c r="L998" s="10"/>
      <c r="M998" s="10"/>
      <c r="N998" s="10"/>
      <c r="O998" s="10"/>
      <c r="P998" s="2"/>
      <c r="Q998" s="2"/>
    </row>
    <row r="999" spans="2:69" x14ac:dyDescent="0.3">
      <c r="F999" s="11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</row>
    <row r="1000" spans="2:69" x14ac:dyDescent="0.3">
      <c r="F1000" s="10"/>
      <c r="G1000" s="2"/>
      <c r="H1000" s="10"/>
      <c r="I1000" s="2"/>
      <c r="J1000" s="2"/>
      <c r="K1000" s="2"/>
      <c r="L1000" s="10"/>
      <c r="M1000" s="10"/>
      <c r="N1000" s="10"/>
      <c r="O1000" s="10"/>
      <c r="P1000" s="2"/>
      <c r="Q1000" s="10"/>
    </row>
    <row r="1001" spans="2:69" ht="20.55" customHeight="1" x14ac:dyDescent="0.3">
      <c r="B1001" s="16" t="s">
        <v>16</v>
      </c>
      <c r="D1001" s="16" t="s">
        <v>38</v>
      </c>
      <c r="F1001" t="s">
        <v>36</v>
      </c>
      <c r="H1001" s="16" t="s">
        <v>18</v>
      </c>
      <c r="J1001" s="16" t="s">
        <v>34</v>
      </c>
      <c r="L1001" t="s">
        <v>32</v>
      </c>
    </row>
    <row r="1002" spans="2:69" ht="20.55" customHeight="1" thickBot="1" x14ac:dyDescent="0.35"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  <c r="AD1002" s="2"/>
      <c r="AE1002" s="2"/>
      <c r="AF1002" s="2"/>
      <c r="AH1002" s="2"/>
      <c r="AK1002" s="2"/>
      <c r="AL1002" s="2"/>
      <c r="AM1002" s="2"/>
      <c r="AN1002" s="2"/>
      <c r="AO1002" s="2"/>
      <c r="AQ1002" s="2"/>
      <c r="BK1002" t="s">
        <v>9</v>
      </c>
      <c r="BL1002" t="s">
        <v>9</v>
      </c>
      <c r="BM1002" t="s">
        <v>10</v>
      </c>
      <c r="BN1002" t="s">
        <v>10</v>
      </c>
      <c r="BO1002" t="s">
        <v>11</v>
      </c>
    </row>
    <row r="1003" spans="2:69" ht="20.55" customHeight="1" x14ac:dyDescent="0.3">
      <c r="B1003" s="13" t="s">
        <v>12</v>
      </c>
      <c r="C1003" s="28"/>
      <c r="D1003" s="28"/>
      <c r="E1003" s="28"/>
      <c r="F1003" s="13" t="s">
        <v>4</v>
      </c>
      <c r="G1003" s="4"/>
      <c r="H1003" s="3" t="s">
        <v>15</v>
      </c>
      <c r="I1003" s="4"/>
      <c r="J1003" s="15" t="s">
        <v>6</v>
      </c>
      <c r="K1003" s="19"/>
      <c r="L1003" s="20"/>
      <c r="M1003" s="21"/>
      <c r="N1003" s="17" t="s">
        <v>5</v>
      </c>
      <c r="R1003" s="2" t="s">
        <v>0</v>
      </c>
      <c r="S1003" s="2" t="s">
        <v>5</v>
      </c>
      <c r="T1003" s="2" t="s">
        <v>6</v>
      </c>
      <c r="U1003" s="2" t="s">
        <v>4</v>
      </c>
      <c r="V1003" s="2" t="s">
        <v>12</v>
      </c>
      <c r="W1003" s="2" t="s">
        <v>23</v>
      </c>
      <c r="X1003" s="2" t="s">
        <v>21</v>
      </c>
      <c r="Y1003" s="2" t="s">
        <v>19</v>
      </c>
      <c r="Z1003" s="2" t="s">
        <v>17</v>
      </c>
      <c r="AA1003" s="2" t="s">
        <v>24</v>
      </c>
      <c r="AB1003" s="1" t="s">
        <v>25</v>
      </c>
      <c r="AC1003" s="2" t="s">
        <v>26</v>
      </c>
      <c r="AD1003" s="2" t="s">
        <v>41</v>
      </c>
      <c r="AE1003" s="2" t="s">
        <v>42</v>
      </c>
      <c r="AF1003" s="2" t="s">
        <v>43</v>
      </c>
      <c r="AH1003" s="2" t="s">
        <v>44</v>
      </c>
      <c r="AI1003" s="2" t="s">
        <v>45</v>
      </c>
      <c r="AJ1003" s="2" t="s">
        <v>46</v>
      </c>
      <c r="AK1003" s="2" t="s">
        <v>47</v>
      </c>
      <c r="AL1003" s="2"/>
      <c r="AM1003" s="1"/>
      <c r="AN1003" s="2" t="s">
        <v>0</v>
      </c>
      <c r="AO1003" s="2" t="s">
        <v>5</v>
      </c>
      <c r="AP1003" s="2" t="s">
        <v>6</v>
      </c>
      <c r="AQ1003" s="2" t="s">
        <v>4</v>
      </c>
      <c r="AR1003" s="2" t="s">
        <v>12</v>
      </c>
      <c r="AS1003" s="2" t="s">
        <v>23</v>
      </c>
      <c r="AT1003" s="2" t="s">
        <v>21</v>
      </c>
      <c r="AU1003" s="2" t="s">
        <v>19</v>
      </c>
      <c r="AV1003" s="2" t="s">
        <v>17</v>
      </c>
      <c r="AW1003" s="2" t="s">
        <v>24</v>
      </c>
      <c r="AX1003" s="1" t="s">
        <v>25</v>
      </c>
      <c r="AY1003" s="2" t="s">
        <v>26</v>
      </c>
      <c r="AZ1003" s="2" t="s">
        <v>41</v>
      </c>
      <c r="BA1003" s="2" t="s">
        <v>42</v>
      </c>
      <c r="BB1003" s="2" t="s">
        <v>43</v>
      </c>
      <c r="BD1003" s="2" t="s">
        <v>44</v>
      </c>
      <c r="BE1003" s="2" t="s">
        <v>45</v>
      </c>
      <c r="BF1003" s="2" t="s">
        <v>46</v>
      </c>
      <c r="BG1003" s="2" t="s">
        <v>47</v>
      </c>
      <c r="BK1003" t="s">
        <v>48</v>
      </c>
      <c r="BL1003" t="s">
        <v>0</v>
      </c>
      <c r="BM1003" t="s">
        <v>48</v>
      </c>
      <c r="BN1003" t="s">
        <v>0</v>
      </c>
    </row>
    <row r="1004" spans="2:69" ht="20.55" customHeight="1" x14ac:dyDescent="0.3">
      <c r="B1004" s="4"/>
      <c r="D1004" s="2"/>
      <c r="E1004" s="4"/>
      <c r="F1004" s="4"/>
      <c r="G1004" s="24"/>
      <c r="H1004" s="2"/>
      <c r="I1004" s="24"/>
      <c r="J1004" s="4"/>
      <c r="K1004" s="4"/>
      <c r="L1004" s="2"/>
      <c r="M1004" s="2"/>
      <c r="N1004" s="4"/>
      <c r="R1004" s="5" t="s">
        <v>1</v>
      </c>
      <c r="S1004" s="2"/>
      <c r="T1004" s="1">
        <v>25</v>
      </c>
      <c r="U1004" s="1">
        <v>30</v>
      </c>
      <c r="V1004" s="1"/>
      <c r="W1004" s="1"/>
      <c r="X1004" s="1"/>
      <c r="AA1004" s="2"/>
      <c r="AB1004" s="2">
        <v>0</v>
      </c>
      <c r="AC1004" s="2"/>
      <c r="AD1004" s="2"/>
      <c r="AE1004" s="2">
        <v>0</v>
      </c>
      <c r="AF1004" s="2"/>
      <c r="AG1004" s="1"/>
      <c r="AH1004" s="1"/>
      <c r="AI1004" s="1">
        <v>30</v>
      </c>
      <c r="AJ1004" s="1">
        <v>35</v>
      </c>
      <c r="AK1004" s="1"/>
      <c r="AL1004" s="2"/>
      <c r="AM1004" s="1"/>
      <c r="AN1004" s="5" t="s">
        <v>1</v>
      </c>
      <c r="AO1004" s="2">
        <v>100</v>
      </c>
      <c r="AP1004" s="1"/>
      <c r="AQ1004" s="1"/>
      <c r="AR1004" s="1">
        <v>120</v>
      </c>
      <c r="AS1004" s="1">
        <v>90</v>
      </c>
      <c r="AT1004" s="1">
        <v>15</v>
      </c>
      <c r="AU1004" s="1">
        <v>20</v>
      </c>
      <c r="AV1004" s="1">
        <v>110</v>
      </c>
      <c r="AW1004" s="2">
        <v>0</v>
      </c>
      <c r="AX1004" s="2"/>
      <c r="AY1004" s="2">
        <v>0</v>
      </c>
      <c r="AZ1004" s="2">
        <v>0</v>
      </c>
      <c r="BA1004" s="2"/>
      <c r="BB1004" s="2">
        <v>0</v>
      </c>
      <c r="BC1004" s="1"/>
      <c r="BD1004" s="1">
        <v>25</v>
      </c>
      <c r="BE1004" s="1">
        <v>30</v>
      </c>
      <c r="BF1004" s="1">
        <v>35</v>
      </c>
      <c r="BG1004" s="1">
        <v>40</v>
      </c>
      <c r="BK1004">
        <f>SUM(S1010:AK1010)</f>
        <v>4000</v>
      </c>
      <c r="BL1004">
        <f>SUM(S1004:AK1004)</f>
        <v>120</v>
      </c>
      <c r="BM1004">
        <f>SUM(AO1010:BG1010)</f>
        <v>8000</v>
      </c>
      <c r="BN1004">
        <f>SUM(AO1004:BG1004)</f>
        <v>585</v>
      </c>
      <c r="BO1004">
        <f>MAX(MIN(BK1004,BN1004),MIN(BL1004,BM1004))</f>
        <v>585</v>
      </c>
    </row>
    <row r="1005" spans="2:69" ht="20.55" customHeight="1" x14ac:dyDescent="0.3">
      <c r="B1005" s="3" t="s">
        <v>29</v>
      </c>
      <c r="C1005" s="10"/>
      <c r="D1005" s="18"/>
      <c r="E1005" s="3" t="s">
        <v>31</v>
      </c>
      <c r="F1005" s="2"/>
      <c r="G1005" s="25"/>
      <c r="H1005" s="10"/>
      <c r="I1005" s="25"/>
      <c r="J1005" s="10"/>
      <c r="K1005" s="3" t="s">
        <v>37</v>
      </c>
      <c r="L1005" s="2"/>
      <c r="M1005" s="2"/>
      <c r="N1005" s="3" t="s">
        <v>39</v>
      </c>
      <c r="R1005" s="5" t="s">
        <v>2</v>
      </c>
      <c r="S1005" s="2"/>
      <c r="T1005" s="1">
        <v>50</v>
      </c>
      <c r="U1005" s="1">
        <v>60</v>
      </c>
      <c r="V1005" s="1"/>
      <c r="W1005" s="1"/>
      <c r="X1005" s="1"/>
      <c r="AA1005" s="2"/>
      <c r="AB1005" s="2">
        <v>0</v>
      </c>
      <c r="AC1005" s="2"/>
      <c r="AD1005" s="2"/>
      <c r="AE1005" s="2">
        <v>0</v>
      </c>
      <c r="AF1005" s="2"/>
      <c r="AG1005" s="1"/>
      <c r="AH1005" s="1"/>
      <c r="AI1005" s="1">
        <v>20</v>
      </c>
      <c r="AJ1005" s="1">
        <v>25</v>
      </c>
      <c r="AK1005" s="1"/>
      <c r="AL1005" s="2"/>
      <c r="AM1005" s="1"/>
      <c r="AN1005" s="5" t="s">
        <v>2</v>
      </c>
      <c r="AO1005" s="2">
        <v>75</v>
      </c>
      <c r="AP1005" s="1"/>
      <c r="AQ1005" s="1"/>
      <c r="AR1005" s="1">
        <v>100</v>
      </c>
      <c r="AS1005" s="1">
        <v>80</v>
      </c>
      <c r="AT1005" s="1">
        <v>55</v>
      </c>
      <c r="AU1005" s="1">
        <v>65</v>
      </c>
      <c r="AV1005" s="1">
        <v>105</v>
      </c>
      <c r="AW1005" s="2">
        <v>0</v>
      </c>
      <c r="AX1005" s="2"/>
      <c r="AY1005" s="2">
        <v>0</v>
      </c>
      <c r="AZ1005" s="2">
        <v>0</v>
      </c>
      <c r="BA1005" s="2"/>
      <c r="BB1005" s="2">
        <v>0</v>
      </c>
      <c r="BC1005" s="1"/>
      <c r="BD1005" s="1">
        <v>15</v>
      </c>
      <c r="BE1005" s="1">
        <v>20</v>
      </c>
      <c r="BF1005" s="1">
        <v>25</v>
      </c>
      <c r="BG1005" s="1">
        <v>30</v>
      </c>
      <c r="BK1005">
        <f t="shared" ref="BK1005:BK1007" si="305">SUM(S1011:AK1011)</f>
        <v>4000</v>
      </c>
      <c r="BL1005">
        <f t="shared" ref="BL1005:BL1007" si="306">SUM(S1005:AK1005)</f>
        <v>155</v>
      </c>
      <c r="BM1005">
        <f t="shared" ref="BM1005:BM1007" si="307">SUM(AO1011:BG1011)</f>
        <v>8000</v>
      </c>
      <c r="BN1005">
        <f t="shared" ref="BN1005:BN1007" si="308">SUM(AO1005:BG1005)</f>
        <v>570</v>
      </c>
      <c r="BO1005">
        <f t="shared" ref="BO1005:BO1007" si="309">MAX(MIN(BK1005,BN1005),MIN(BL1005,BM1005))</f>
        <v>570</v>
      </c>
    </row>
    <row r="1006" spans="2:69" ht="20.55" customHeight="1" thickBot="1" x14ac:dyDescent="0.35">
      <c r="B1006" s="4"/>
      <c r="C1006" s="2"/>
      <c r="D1006" s="2"/>
      <c r="E1006" s="4"/>
      <c r="F1006" s="2"/>
      <c r="G1006" s="26"/>
      <c r="H1006" s="2"/>
      <c r="I1006" s="26"/>
      <c r="J1006" s="2"/>
      <c r="K1006" s="4"/>
      <c r="L1006" s="2"/>
      <c r="M1006" s="2"/>
      <c r="N1006" s="4"/>
      <c r="R1006" s="5" t="s">
        <v>3</v>
      </c>
      <c r="S1006" s="2"/>
      <c r="T1006" s="1">
        <v>75</v>
      </c>
      <c r="U1006" s="1">
        <v>100</v>
      </c>
      <c r="V1006" s="1"/>
      <c r="W1006" s="1"/>
      <c r="X1006" s="1"/>
      <c r="AA1006" s="2"/>
      <c r="AB1006" s="2">
        <v>0</v>
      </c>
      <c r="AC1006" s="2"/>
      <c r="AD1006" s="2"/>
      <c r="AE1006" s="2">
        <v>0</v>
      </c>
      <c r="AF1006" s="2"/>
      <c r="AG1006" s="1"/>
      <c r="AH1006" s="1"/>
      <c r="AI1006" s="1">
        <v>25</v>
      </c>
      <c r="AJ1006" s="1">
        <v>30</v>
      </c>
      <c r="AK1006" s="1"/>
      <c r="AL1006" s="2"/>
      <c r="AM1006" s="1"/>
      <c r="AN1006" s="5" t="s">
        <v>3</v>
      </c>
      <c r="AO1006" s="2">
        <v>50</v>
      </c>
      <c r="AP1006" s="1"/>
      <c r="AQ1006" s="1"/>
      <c r="AR1006" s="1">
        <v>60</v>
      </c>
      <c r="AS1006" s="1">
        <v>45</v>
      </c>
      <c r="AT1006" s="1">
        <v>70</v>
      </c>
      <c r="AU1006" s="1">
        <v>95</v>
      </c>
      <c r="AV1006" s="1">
        <v>55</v>
      </c>
      <c r="AW1006" s="2">
        <v>0</v>
      </c>
      <c r="AX1006" s="2"/>
      <c r="AY1006" s="2">
        <v>0</v>
      </c>
      <c r="AZ1006" s="2">
        <v>0</v>
      </c>
      <c r="BA1006" s="2"/>
      <c r="BB1006" s="2">
        <v>0</v>
      </c>
      <c r="BC1006" s="1"/>
      <c r="BD1006" s="1">
        <v>20</v>
      </c>
      <c r="BE1006" s="1">
        <v>25</v>
      </c>
      <c r="BF1006" s="1">
        <v>30</v>
      </c>
      <c r="BG1006" s="1">
        <v>35</v>
      </c>
      <c r="BK1006">
        <f t="shared" si="305"/>
        <v>4000</v>
      </c>
      <c r="BL1006">
        <f t="shared" si="306"/>
        <v>230</v>
      </c>
      <c r="BM1006">
        <f t="shared" si="307"/>
        <v>8000</v>
      </c>
      <c r="BN1006">
        <f t="shared" si="308"/>
        <v>485</v>
      </c>
      <c r="BO1006">
        <f t="shared" si="309"/>
        <v>485</v>
      </c>
    </row>
    <row r="1007" spans="2:69" ht="20.55" customHeight="1" x14ac:dyDescent="0.3">
      <c r="B1007" s="13" t="s">
        <v>13</v>
      </c>
      <c r="C1007" s="2"/>
      <c r="D1007" s="2"/>
      <c r="E1007" s="13" t="s">
        <v>28</v>
      </c>
      <c r="F1007" s="2"/>
      <c r="G1007" s="13" t="s">
        <v>27</v>
      </c>
      <c r="H1007" s="2"/>
      <c r="I1007" s="13" t="s">
        <v>26</v>
      </c>
      <c r="J1007" s="2"/>
      <c r="K1007" s="13" t="s">
        <v>25</v>
      </c>
      <c r="L1007" s="2"/>
      <c r="M1007" s="2"/>
      <c r="N1007" s="23" t="s">
        <v>24</v>
      </c>
      <c r="R1007" s="5" t="s">
        <v>8</v>
      </c>
      <c r="S1007" s="2"/>
      <c r="T1007" s="1">
        <v>100</v>
      </c>
      <c r="U1007" s="1">
        <v>120</v>
      </c>
      <c r="V1007" s="1"/>
      <c r="W1007" s="1"/>
      <c r="X1007" s="1"/>
      <c r="AA1007" s="2"/>
      <c r="AB1007" s="2">
        <v>0</v>
      </c>
      <c r="AC1007" s="2"/>
      <c r="AD1007" s="2"/>
      <c r="AE1007" s="2">
        <v>0</v>
      </c>
      <c r="AF1007" s="2"/>
      <c r="AG1007" s="1"/>
      <c r="AH1007" s="1"/>
      <c r="AI1007" s="1">
        <v>40</v>
      </c>
      <c r="AJ1007" s="1">
        <v>45</v>
      </c>
      <c r="AK1007" s="1"/>
      <c r="AL1007" s="2"/>
      <c r="AM1007" s="1"/>
      <c r="AN1007" s="5" t="s">
        <v>8</v>
      </c>
      <c r="AO1007" s="2">
        <v>25</v>
      </c>
      <c r="AP1007" s="1"/>
      <c r="AQ1007" s="1"/>
      <c r="AR1007" s="1">
        <v>30</v>
      </c>
      <c r="AS1007" s="1">
        <v>35</v>
      </c>
      <c r="AT1007" s="1">
        <v>110</v>
      </c>
      <c r="AU1007" s="1">
        <v>130</v>
      </c>
      <c r="AV1007" s="1">
        <v>40</v>
      </c>
      <c r="AW1007" s="2">
        <v>0</v>
      </c>
      <c r="AX1007" s="2"/>
      <c r="AY1007" s="2">
        <v>0</v>
      </c>
      <c r="AZ1007" s="2">
        <v>0</v>
      </c>
      <c r="BA1007" s="2"/>
      <c r="BB1007" s="2">
        <v>0</v>
      </c>
      <c r="BC1007" s="1"/>
      <c r="BD1007" s="1">
        <v>35</v>
      </c>
      <c r="BE1007" s="1">
        <v>40</v>
      </c>
      <c r="BF1007" s="1">
        <v>45</v>
      </c>
      <c r="BG1007" s="1">
        <v>50</v>
      </c>
      <c r="BK1007">
        <f t="shared" si="305"/>
        <v>4000</v>
      </c>
      <c r="BL1007">
        <f t="shared" si="306"/>
        <v>305</v>
      </c>
      <c r="BM1007">
        <f t="shared" si="307"/>
        <v>8000</v>
      </c>
      <c r="BN1007">
        <f t="shared" si="308"/>
        <v>540</v>
      </c>
      <c r="BO1007">
        <f t="shared" si="309"/>
        <v>540</v>
      </c>
    </row>
    <row r="1008" spans="2:69" ht="20.55" customHeight="1" x14ac:dyDescent="0.3">
      <c r="B1008" s="4"/>
      <c r="C1008" s="2"/>
      <c r="E1008" s="24"/>
      <c r="F1008" s="2"/>
      <c r="G1008" s="4"/>
      <c r="H1008" s="2"/>
      <c r="I1008" s="4"/>
      <c r="J1008" s="2"/>
      <c r="K1008" s="24"/>
      <c r="L1008" s="2"/>
      <c r="M1008" s="2"/>
      <c r="N1008" s="4"/>
      <c r="R1008" s="2"/>
      <c r="S1008" s="2"/>
      <c r="T1008" s="1"/>
      <c r="U1008" s="1"/>
      <c r="V1008" s="1"/>
      <c r="W1008" s="1"/>
      <c r="X1008" s="1"/>
      <c r="AA1008" s="1"/>
      <c r="AB1008" s="1"/>
      <c r="AC1008" s="1"/>
      <c r="AD1008" s="1"/>
      <c r="AE1008" s="1"/>
      <c r="AF1008" s="1"/>
      <c r="AG1008" s="1"/>
      <c r="AH1008" s="1"/>
      <c r="AI1008" s="1"/>
      <c r="AJ1008" s="1"/>
      <c r="AK1008" s="1"/>
      <c r="AL1008" s="2"/>
      <c r="AM1008" s="1"/>
      <c r="AN1008" s="2"/>
      <c r="AO1008" s="2"/>
      <c r="AP1008" s="1"/>
      <c r="AQ1008" s="1"/>
      <c r="AR1008" s="1"/>
      <c r="AS1008" s="1"/>
      <c r="AT1008" s="1"/>
      <c r="AU1008" s="1"/>
      <c r="AV1008" s="1"/>
      <c r="AW1008" s="1"/>
      <c r="AX1008" s="1"/>
      <c r="AY1008" s="1"/>
      <c r="AZ1008" s="1"/>
      <c r="BA1008" s="1"/>
      <c r="BB1008" s="1"/>
      <c r="BC1008" s="1"/>
      <c r="BD1008" s="1"/>
      <c r="BE1008" s="1"/>
      <c r="BF1008" s="1"/>
      <c r="BG1008" s="1"/>
    </row>
    <row r="1009" spans="2:69" x14ac:dyDescent="0.3">
      <c r="B1009" s="3" t="s">
        <v>30</v>
      </c>
      <c r="C1009" s="10"/>
      <c r="D1009" s="10"/>
      <c r="E1009" s="25"/>
      <c r="F1009" s="11"/>
      <c r="G1009" s="3" t="s">
        <v>34</v>
      </c>
      <c r="H1009" s="11"/>
      <c r="I1009" s="3" t="s">
        <v>36</v>
      </c>
      <c r="J1009" s="10"/>
      <c r="K1009" s="25"/>
      <c r="L1009" s="2"/>
      <c r="M1009" s="2"/>
      <c r="N1009" s="3" t="s">
        <v>40</v>
      </c>
      <c r="R1009" s="2" t="s">
        <v>7</v>
      </c>
      <c r="S1009" s="2"/>
      <c r="T1009" s="1"/>
      <c r="U1009" s="1"/>
      <c r="V1009" s="1"/>
      <c r="W1009" s="1"/>
      <c r="X1009" s="1"/>
      <c r="AA1009" s="1"/>
      <c r="AB1009" s="1"/>
      <c r="AC1009" s="1"/>
      <c r="AD1009" s="1"/>
      <c r="AE1009" s="1"/>
      <c r="AF1009" s="1"/>
      <c r="AG1009" s="1"/>
      <c r="AH1009" s="1"/>
      <c r="AI1009" s="1"/>
      <c r="AJ1009" s="1"/>
      <c r="AK1009" s="1"/>
      <c r="AL1009" s="2"/>
      <c r="AM1009" s="1"/>
      <c r="AN1009" s="2" t="s">
        <v>7</v>
      </c>
      <c r="AO1009" s="2"/>
      <c r="AP1009" s="1"/>
      <c r="AQ1009" s="1"/>
      <c r="AR1009" s="1"/>
      <c r="AS1009" s="1"/>
      <c r="AT1009" s="1"/>
      <c r="AU1009" s="1"/>
      <c r="AV1009" s="1"/>
      <c r="AW1009" s="1"/>
      <c r="AX1009" s="1"/>
      <c r="AY1009" s="1"/>
      <c r="AZ1009" s="1"/>
      <c r="BA1009" s="1"/>
      <c r="BB1009" s="1"/>
      <c r="BC1009" s="1"/>
      <c r="BD1009" s="1"/>
      <c r="BE1009" s="1"/>
      <c r="BF1009" s="1"/>
      <c r="BG1009" s="1"/>
    </row>
    <row r="1010" spans="2:69" ht="15" thickBot="1" x14ac:dyDescent="0.35">
      <c r="B1010" s="4"/>
      <c r="C1010" s="2"/>
      <c r="D1010" s="2"/>
      <c r="E1010" s="26"/>
      <c r="F1010" s="4"/>
      <c r="G1010" s="4"/>
      <c r="H1010" s="2"/>
      <c r="I1010" s="4"/>
      <c r="J1010" s="4"/>
      <c r="K1010" s="26"/>
      <c r="L1010" s="2"/>
      <c r="M1010" s="2"/>
      <c r="N1010" s="4"/>
      <c r="R1010" s="5" t="s">
        <v>1</v>
      </c>
      <c r="S1010" s="2"/>
      <c r="T1010" s="2">
        <v>0</v>
      </c>
      <c r="U1010" s="2">
        <v>0</v>
      </c>
      <c r="V1010" s="2"/>
      <c r="W1010" s="2"/>
      <c r="X1010" s="2"/>
      <c r="AA1010" s="1"/>
      <c r="AB1010" s="1">
        <v>2000</v>
      </c>
      <c r="AC1010" s="1"/>
      <c r="AD1010" s="1"/>
      <c r="AE1010" s="1">
        <v>2000</v>
      </c>
      <c r="AF1010" s="1"/>
      <c r="AG1010" s="1"/>
      <c r="AH1010" s="1"/>
      <c r="AI1010" s="1">
        <v>0</v>
      </c>
      <c r="AJ1010" s="1">
        <v>0</v>
      </c>
      <c r="AK1010" s="1"/>
      <c r="AL1010" s="1"/>
      <c r="AM1010" s="1"/>
      <c r="AN1010" s="5" t="s">
        <v>1</v>
      </c>
      <c r="AO1010" s="2">
        <v>0</v>
      </c>
      <c r="AP1010" s="2"/>
      <c r="AQ1010" s="2"/>
      <c r="AR1010" s="2">
        <v>0</v>
      </c>
      <c r="AS1010" s="2">
        <v>0</v>
      </c>
      <c r="AT1010" s="2">
        <v>0</v>
      </c>
      <c r="AU1010" s="2">
        <v>0</v>
      </c>
      <c r="AV1010" s="2">
        <v>0</v>
      </c>
      <c r="AW1010" s="1">
        <v>2000</v>
      </c>
      <c r="AX1010" s="1"/>
      <c r="AY1010" s="1">
        <v>2000</v>
      </c>
      <c r="AZ1010" s="1">
        <v>2000</v>
      </c>
      <c r="BA1010" s="1"/>
      <c r="BB1010" s="1">
        <v>2000</v>
      </c>
      <c r="BC1010" s="1"/>
      <c r="BD1010" s="1">
        <v>0</v>
      </c>
      <c r="BE1010" s="1">
        <v>0</v>
      </c>
      <c r="BF1010" s="1">
        <v>0</v>
      </c>
      <c r="BG1010" s="1">
        <v>0</v>
      </c>
      <c r="BQ1010" s="12"/>
    </row>
    <row r="1011" spans="2:69" x14ac:dyDescent="0.3">
      <c r="B1011" s="13" t="s">
        <v>17</v>
      </c>
      <c r="C1011" s="4"/>
      <c r="D1011" s="3" t="s">
        <v>18</v>
      </c>
      <c r="E1011" s="4"/>
      <c r="F1011" s="13" t="s">
        <v>19</v>
      </c>
      <c r="G1011" s="4"/>
      <c r="H1011" s="3" t="s">
        <v>20</v>
      </c>
      <c r="I1011" s="4"/>
      <c r="J1011" s="23" t="s">
        <v>21</v>
      </c>
      <c r="K1011" s="4"/>
      <c r="L1011" s="3" t="s">
        <v>22</v>
      </c>
      <c r="M1011" s="4"/>
      <c r="N1011" s="13" t="s">
        <v>23</v>
      </c>
      <c r="R1011" s="5" t="s">
        <v>2</v>
      </c>
      <c r="S1011" s="2"/>
      <c r="T1011" s="2">
        <v>0</v>
      </c>
      <c r="U1011" s="2">
        <v>0</v>
      </c>
      <c r="V1011" s="2"/>
      <c r="W1011" s="2"/>
      <c r="X1011" s="2"/>
      <c r="AA1011" s="1"/>
      <c r="AB1011" s="1">
        <v>2000</v>
      </c>
      <c r="AC1011" s="1"/>
      <c r="AD1011" s="1"/>
      <c r="AE1011" s="1">
        <v>2000</v>
      </c>
      <c r="AF1011" s="1"/>
      <c r="AG1011" s="1"/>
      <c r="AH1011" s="1"/>
      <c r="AI1011" s="1">
        <v>0</v>
      </c>
      <c r="AJ1011" s="1">
        <v>0</v>
      </c>
      <c r="AK1011" s="1"/>
      <c r="AL1011" s="1"/>
      <c r="AM1011" s="1"/>
      <c r="AN1011" s="5" t="s">
        <v>2</v>
      </c>
      <c r="AO1011" s="2">
        <v>0</v>
      </c>
      <c r="AP1011" s="2"/>
      <c r="AQ1011" s="2"/>
      <c r="AR1011" s="2">
        <v>0</v>
      </c>
      <c r="AS1011" s="2">
        <v>0</v>
      </c>
      <c r="AT1011" s="2">
        <v>0</v>
      </c>
      <c r="AU1011" s="2">
        <v>0</v>
      </c>
      <c r="AV1011" s="2">
        <v>0</v>
      </c>
      <c r="AW1011" s="1">
        <v>2000</v>
      </c>
      <c r="AX1011" s="1"/>
      <c r="AY1011" s="1">
        <v>2000</v>
      </c>
      <c r="AZ1011" s="1">
        <v>2000</v>
      </c>
      <c r="BA1011" s="1"/>
      <c r="BB1011" s="1">
        <v>2000</v>
      </c>
      <c r="BC1011" s="1"/>
      <c r="BD1011" s="1">
        <v>0</v>
      </c>
      <c r="BE1011" s="1">
        <v>0</v>
      </c>
      <c r="BF1011" s="1">
        <v>0</v>
      </c>
      <c r="BG1011" s="1">
        <v>0</v>
      </c>
    </row>
    <row r="1012" spans="2:69" x14ac:dyDescent="0.3">
      <c r="B1012" s="2"/>
      <c r="C1012" s="2"/>
      <c r="D1012" s="10"/>
      <c r="E1012" s="2"/>
      <c r="F1012" s="2"/>
      <c r="G1012" s="2"/>
      <c r="H1012" s="10"/>
      <c r="I1012" s="2"/>
      <c r="J1012" s="2"/>
      <c r="R1012" s="5" t="s">
        <v>3</v>
      </c>
      <c r="S1012" s="2"/>
      <c r="T1012" s="2">
        <v>0</v>
      </c>
      <c r="U1012" s="2">
        <v>0</v>
      </c>
      <c r="V1012" s="2"/>
      <c r="W1012" s="2"/>
      <c r="X1012" s="2"/>
      <c r="AA1012" s="1"/>
      <c r="AB1012" s="1">
        <v>2000</v>
      </c>
      <c r="AC1012" s="1"/>
      <c r="AD1012" s="1"/>
      <c r="AE1012" s="1">
        <v>2000</v>
      </c>
      <c r="AF1012" s="1"/>
      <c r="AG1012" s="1"/>
      <c r="AH1012" s="1"/>
      <c r="AI1012" s="1">
        <v>0</v>
      </c>
      <c r="AJ1012" s="1">
        <v>0</v>
      </c>
      <c r="AK1012" s="1"/>
      <c r="AL1012" s="2"/>
      <c r="AM1012" s="1"/>
      <c r="AN1012" s="5" t="s">
        <v>3</v>
      </c>
      <c r="AO1012" s="2">
        <v>0</v>
      </c>
      <c r="AP1012" s="2"/>
      <c r="AQ1012" s="2"/>
      <c r="AR1012" s="2">
        <v>0</v>
      </c>
      <c r="AS1012" s="2">
        <v>0</v>
      </c>
      <c r="AT1012" s="2">
        <v>0</v>
      </c>
      <c r="AU1012" s="2">
        <v>0</v>
      </c>
      <c r="AV1012" s="2">
        <v>0</v>
      </c>
      <c r="AW1012" s="1">
        <v>2000</v>
      </c>
      <c r="AX1012" s="1"/>
      <c r="AY1012" s="1">
        <v>2000</v>
      </c>
      <c r="AZ1012" s="1">
        <v>2000</v>
      </c>
      <c r="BA1012" s="1"/>
      <c r="BB1012" s="1">
        <v>2000</v>
      </c>
      <c r="BC1012" s="1"/>
      <c r="BD1012" s="1">
        <v>0</v>
      </c>
      <c r="BE1012" s="1">
        <v>0</v>
      </c>
      <c r="BF1012" s="1">
        <v>0</v>
      </c>
      <c r="BG1012" s="1">
        <v>0</v>
      </c>
    </row>
    <row r="1013" spans="2:69" x14ac:dyDescent="0.3">
      <c r="R1013" s="5" t="s">
        <v>8</v>
      </c>
      <c r="S1013" s="2"/>
      <c r="T1013" s="2">
        <v>0</v>
      </c>
      <c r="U1013" s="2">
        <v>0</v>
      </c>
      <c r="V1013" s="2"/>
      <c r="W1013" s="2"/>
      <c r="X1013" s="2"/>
      <c r="AA1013" s="1"/>
      <c r="AB1013" s="1">
        <v>2000</v>
      </c>
      <c r="AC1013" s="1"/>
      <c r="AD1013" s="1"/>
      <c r="AE1013" s="1">
        <v>2000</v>
      </c>
      <c r="AF1013" s="1"/>
      <c r="AG1013" s="1"/>
      <c r="AH1013" s="1"/>
      <c r="AI1013" s="1">
        <v>0</v>
      </c>
      <c r="AJ1013" s="1">
        <v>0</v>
      </c>
      <c r="AK1013" s="1"/>
      <c r="AN1013" s="5" t="s">
        <v>8</v>
      </c>
      <c r="AO1013" s="2">
        <v>0</v>
      </c>
      <c r="AP1013" s="2"/>
      <c r="AQ1013" s="2"/>
      <c r="AR1013" s="2">
        <v>0</v>
      </c>
      <c r="AS1013" s="2">
        <v>0</v>
      </c>
      <c r="AT1013" s="2">
        <v>0</v>
      </c>
      <c r="AU1013" s="2">
        <v>0</v>
      </c>
      <c r="AV1013" s="2">
        <v>0</v>
      </c>
      <c r="AW1013" s="1">
        <v>2000</v>
      </c>
      <c r="AX1013" s="1"/>
      <c r="AY1013" s="1">
        <v>2000</v>
      </c>
      <c r="AZ1013" s="1">
        <v>2000</v>
      </c>
      <c r="BA1013" s="1"/>
      <c r="BB1013" s="1">
        <v>2000</v>
      </c>
      <c r="BC1013" s="1"/>
      <c r="BD1013" s="1">
        <v>0</v>
      </c>
      <c r="BE1013" s="1">
        <v>0</v>
      </c>
      <c r="BF1013" s="1">
        <v>0</v>
      </c>
      <c r="BG1013" s="1">
        <v>0</v>
      </c>
    </row>
    <row r="1014" spans="2:69" x14ac:dyDescent="0.3">
      <c r="F1014" s="10"/>
      <c r="G1014" s="2"/>
      <c r="H1014" s="10"/>
      <c r="I1014" s="2"/>
      <c r="J1014" s="2"/>
      <c r="K1014" s="2"/>
      <c r="L1014" s="10"/>
      <c r="M1014" s="10"/>
      <c r="N1014" s="10"/>
      <c r="O1014" s="10"/>
      <c r="P1014" s="2"/>
      <c r="Q1014" s="10"/>
    </row>
    <row r="1015" spans="2:69" x14ac:dyDescent="0.3"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</row>
    <row r="1016" spans="2:69" x14ac:dyDescent="0.3"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</row>
    <row r="1017" spans="2:69" ht="20.55" customHeight="1" x14ac:dyDescent="0.3">
      <c r="B1017" s="16" t="s">
        <v>16</v>
      </c>
      <c r="D1017" s="16" t="s">
        <v>38</v>
      </c>
      <c r="F1017" t="s">
        <v>36</v>
      </c>
      <c r="H1017" s="16" t="s">
        <v>18</v>
      </c>
      <c r="J1017" s="16" t="s">
        <v>34</v>
      </c>
      <c r="L1017" t="s">
        <v>32</v>
      </c>
    </row>
    <row r="1018" spans="2:69" ht="20.55" customHeight="1" thickBot="1" x14ac:dyDescent="0.35">
      <c r="R1018" s="2"/>
      <c r="S1018" s="2"/>
      <c r="T1018" s="2"/>
      <c r="U1018" s="2"/>
      <c r="V1018" s="2"/>
      <c r="W1018" s="2"/>
      <c r="X1018" s="2"/>
      <c r="Y1018" s="2"/>
      <c r="Z1018" s="2"/>
      <c r="AA1018" s="2"/>
      <c r="AB1018" s="2"/>
      <c r="AC1018" s="2"/>
      <c r="AD1018" s="2"/>
      <c r="AE1018" s="2"/>
      <c r="AF1018" s="2"/>
      <c r="AH1018" s="2"/>
      <c r="AK1018" s="2"/>
      <c r="AL1018" s="2"/>
      <c r="AM1018" s="2"/>
      <c r="AN1018" s="2"/>
      <c r="AO1018" s="2"/>
      <c r="AQ1018" s="2"/>
      <c r="BK1018" t="s">
        <v>9</v>
      </c>
      <c r="BL1018" t="s">
        <v>9</v>
      </c>
      <c r="BM1018" t="s">
        <v>10</v>
      </c>
      <c r="BN1018" t="s">
        <v>10</v>
      </c>
      <c r="BO1018" t="s">
        <v>11</v>
      </c>
    </row>
    <row r="1019" spans="2:69" ht="20.55" customHeight="1" x14ac:dyDescent="0.3">
      <c r="B1019" s="13" t="s">
        <v>12</v>
      </c>
      <c r="C1019" s="28"/>
      <c r="D1019" s="28"/>
      <c r="E1019" s="28"/>
      <c r="F1019" s="13" t="s">
        <v>4</v>
      </c>
      <c r="G1019" s="4"/>
      <c r="H1019" s="3" t="s">
        <v>15</v>
      </c>
      <c r="I1019" s="4"/>
      <c r="J1019" s="15" t="s">
        <v>6</v>
      </c>
      <c r="K1019" s="19"/>
      <c r="L1019" s="20"/>
      <c r="M1019" s="21"/>
      <c r="N1019" s="17" t="s">
        <v>5</v>
      </c>
      <c r="R1019" s="2" t="s">
        <v>0</v>
      </c>
      <c r="S1019" s="2" t="s">
        <v>5</v>
      </c>
      <c r="T1019" s="2" t="s">
        <v>6</v>
      </c>
      <c r="U1019" s="2" t="s">
        <v>4</v>
      </c>
      <c r="V1019" s="2" t="s">
        <v>12</v>
      </c>
      <c r="W1019" s="2" t="s">
        <v>23</v>
      </c>
      <c r="X1019" s="2" t="s">
        <v>21</v>
      </c>
      <c r="Y1019" s="2" t="s">
        <v>19</v>
      </c>
      <c r="Z1019" s="2" t="s">
        <v>17</v>
      </c>
      <c r="AA1019" s="2" t="s">
        <v>24</v>
      </c>
      <c r="AB1019" s="1" t="s">
        <v>25</v>
      </c>
      <c r="AC1019" s="2" t="s">
        <v>26</v>
      </c>
      <c r="AD1019" s="2" t="s">
        <v>41</v>
      </c>
      <c r="AE1019" s="2" t="s">
        <v>42</v>
      </c>
      <c r="AF1019" s="2" t="s">
        <v>43</v>
      </c>
      <c r="AH1019" s="2" t="s">
        <v>44</v>
      </c>
      <c r="AI1019" s="2" t="s">
        <v>45</v>
      </c>
      <c r="AJ1019" s="2" t="s">
        <v>46</v>
      </c>
      <c r="AK1019" s="2" t="s">
        <v>47</v>
      </c>
      <c r="AL1019" s="2"/>
      <c r="AM1019" s="1"/>
      <c r="AN1019" s="2" t="s">
        <v>0</v>
      </c>
      <c r="AO1019" s="2" t="s">
        <v>5</v>
      </c>
      <c r="AP1019" s="2" t="s">
        <v>6</v>
      </c>
      <c r="AQ1019" s="2" t="s">
        <v>4</v>
      </c>
      <c r="AR1019" s="2" t="s">
        <v>12</v>
      </c>
      <c r="AS1019" s="2" t="s">
        <v>23</v>
      </c>
      <c r="AT1019" s="2" t="s">
        <v>21</v>
      </c>
      <c r="AU1019" s="2" t="s">
        <v>19</v>
      </c>
      <c r="AV1019" s="2" t="s">
        <v>17</v>
      </c>
      <c r="AW1019" s="2" t="s">
        <v>24</v>
      </c>
      <c r="AX1019" s="1" t="s">
        <v>25</v>
      </c>
      <c r="AY1019" s="2" t="s">
        <v>26</v>
      </c>
      <c r="AZ1019" s="2" t="s">
        <v>41</v>
      </c>
      <c r="BA1019" s="2" t="s">
        <v>42</v>
      </c>
      <c r="BB1019" s="2" t="s">
        <v>43</v>
      </c>
      <c r="BD1019" s="2" t="s">
        <v>44</v>
      </c>
      <c r="BE1019" s="2" t="s">
        <v>45</v>
      </c>
      <c r="BF1019" s="2" t="s">
        <v>46</v>
      </c>
      <c r="BG1019" s="2" t="s">
        <v>47</v>
      </c>
      <c r="BK1019" t="s">
        <v>48</v>
      </c>
      <c r="BL1019" t="s">
        <v>0</v>
      </c>
      <c r="BM1019" t="s">
        <v>48</v>
      </c>
      <c r="BN1019" t="s">
        <v>0</v>
      </c>
    </row>
    <row r="1020" spans="2:69" ht="20.55" customHeight="1" x14ac:dyDescent="0.3">
      <c r="B1020" s="4"/>
      <c r="D1020" s="2"/>
      <c r="E1020" s="4"/>
      <c r="F1020" s="4"/>
      <c r="G1020" s="24"/>
      <c r="H1020" s="2"/>
      <c r="I1020" s="24"/>
      <c r="J1020" s="4"/>
      <c r="K1020" s="24"/>
      <c r="L1020" s="2"/>
      <c r="M1020" s="2"/>
      <c r="N1020" s="4"/>
      <c r="R1020" s="5" t="s">
        <v>1</v>
      </c>
      <c r="S1020" s="2"/>
      <c r="T1020" s="1">
        <v>25</v>
      </c>
      <c r="U1020" s="1">
        <v>30</v>
      </c>
      <c r="V1020" s="1"/>
      <c r="W1020" s="1"/>
      <c r="X1020" s="1"/>
      <c r="AA1020" s="2"/>
      <c r="AB1020" s="2"/>
      <c r="AC1020" s="2"/>
      <c r="AD1020" s="2"/>
      <c r="AE1020" s="2">
        <v>0</v>
      </c>
      <c r="AF1020" s="2"/>
      <c r="AG1020" s="1"/>
      <c r="AH1020" s="1"/>
      <c r="AI1020" s="1">
        <v>30</v>
      </c>
      <c r="AJ1020" s="1">
        <v>35</v>
      </c>
      <c r="AK1020" s="1"/>
      <c r="AL1020" s="2"/>
      <c r="AM1020" s="1"/>
      <c r="AN1020" s="5" t="s">
        <v>1</v>
      </c>
      <c r="AO1020" s="2">
        <v>100</v>
      </c>
      <c r="AP1020" s="1"/>
      <c r="AQ1020" s="1"/>
      <c r="AR1020" s="1">
        <v>120</v>
      </c>
      <c r="AS1020" s="1">
        <v>90</v>
      </c>
      <c r="AT1020" s="1">
        <v>15</v>
      </c>
      <c r="AU1020" s="1">
        <v>20</v>
      </c>
      <c r="AV1020" s="1">
        <v>110</v>
      </c>
      <c r="AW1020" s="2">
        <v>0</v>
      </c>
      <c r="AX1020" s="2">
        <v>0</v>
      </c>
      <c r="AY1020" s="2">
        <v>0</v>
      </c>
      <c r="AZ1020" s="2">
        <v>0</v>
      </c>
      <c r="BA1020" s="2"/>
      <c r="BB1020" s="2">
        <v>0</v>
      </c>
      <c r="BC1020" s="1"/>
      <c r="BD1020" s="1">
        <v>25</v>
      </c>
      <c r="BE1020" s="1">
        <v>30</v>
      </c>
      <c r="BF1020" s="1">
        <v>35</v>
      </c>
      <c r="BG1020" s="1">
        <v>40</v>
      </c>
      <c r="BK1020">
        <f>SUM(S1026:AK1026)</f>
        <v>2000</v>
      </c>
      <c r="BL1020">
        <f>SUM(S1020:AK1020)</f>
        <v>120</v>
      </c>
      <c r="BM1020">
        <f>SUM(AO1026:BG1026)</f>
        <v>10000</v>
      </c>
      <c r="BN1020">
        <f>SUM(AO1020:BG1020)</f>
        <v>585</v>
      </c>
      <c r="BO1020">
        <f>MAX(MIN(BK1020,BN1020),MIN(BL1020,BM1020))</f>
        <v>585</v>
      </c>
    </row>
    <row r="1021" spans="2:69" ht="20.55" customHeight="1" x14ac:dyDescent="0.3">
      <c r="B1021" s="3" t="s">
        <v>29</v>
      </c>
      <c r="C1021" s="10"/>
      <c r="D1021" s="18"/>
      <c r="E1021" s="3" t="s">
        <v>31</v>
      </c>
      <c r="F1021" s="2"/>
      <c r="G1021" s="25"/>
      <c r="H1021" s="10"/>
      <c r="I1021" s="25"/>
      <c r="J1021" s="10"/>
      <c r="K1021" s="25"/>
      <c r="L1021" s="2"/>
      <c r="M1021" s="2"/>
      <c r="N1021" s="3" t="s">
        <v>39</v>
      </c>
      <c r="R1021" s="5" t="s">
        <v>2</v>
      </c>
      <c r="S1021" s="2"/>
      <c r="T1021" s="1">
        <v>50</v>
      </c>
      <c r="U1021" s="1">
        <v>60</v>
      </c>
      <c r="V1021" s="1"/>
      <c r="W1021" s="1"/>
      <c r="X1021" s="1"/>
      <c r="AA1021" s="2"/>
      <c r="AB1021" s="2"/>
      <c r="AC1021" s="2"/>
      <c r="AD1021" s="2"/>
      <c r="AE1021" s="2">
        <v>0</v>
      </c>
      <c r="AF1021" s="2"/>
      <c r="AG1021" s="1"/>
      <c r="AH1021" s="1"/>
      <c r="AI1021" s="1">
        <v>20</v>
      </c>
      <c r="AJ1021" s="1">
        <v>25</v>
      </c>
      <c r="AK1021" s="1"/>
      <c r="AL1021" s="2"/>
      <c r="AM1021" s="1"/>
      <c r="AN1021" s="5" t="s">
        <v>2</v>
      </c>
      <c r="AO1021" s="2">
        <v>75</v>
      </c>
      <c r="AP1021" s="1"/>
      <c r="AQ1021" s="1"/>
      <c r="AR1021" s="1">
        <v>100</v>
      </c>
      <c r="AS1021" s="1">
        <v>80</v>
      </c>
      <c r="AT1021" s="1">
        <v>55</v>
      </c>
      <c r="AU1021" s="1">
        <v>65</v>
      </c>
      <c r="AV1021" s="1">
        <v>105</v>
      </c>
      <c r="AW1021" s="2">
        <v>0</v>
      </c>
      <c r="AX1021" s="2">
        <v>0</v>
      </c>
      <c r="AY1021" s="2">
        <v>0</v>
      </c>
      <c r="AZ1021" s="2">
        <v>0</v>
      </c>
      <c r="BA1021" s="2"/>
      <c r="BB1021" s="2">
        <v>0</v>
      </c>
      <c r="BC1021" s="1"/>
      <c r="BD1021" s="1">
        <v>15</v>
      </c>
      <c r="BE1021" s="1">
        <v>20</v>
      </c>
      <c r="BF1021" s="1">
        <v>25</v>
      </c>
      <c r="BG1021" s="1">
        <v>30</v>
      </c>
      <c r="BK1021">
        <f t="shared" ref="BK1021:BK1023" si="310">SUM(S1027:AK1027)</f>
        <v>2000</v>
      </c>
      <c r="BL1021">
        <f t="shared" ref="BL1021:BL1023" si="311">SUM(S1021:AK1021)</f>
        <v>155</v>
      </c>
      <c r="BM1021">
        <f t="shared" ref="BM1021:BM1023" si="312">SUM(AO1027:BG1027)</f>
        <v>10000</v>
      </c>
      <c r="BN1021">
        <f t="shared" ref="BN1021:BN1023" si="313">SUM(AO1021:BG1021)</f>
        <v>570</v>
      </c>
      <c r="BO1021">
        <f t="shared" ref="BO1021:BO1023" si="314">MAX(MIN(BK1021,BN1021),MIN(BL1021,BM1021))</f>
        <v>570</v>
      </c>
    </row>
    <row r="1022" spans="2:69" ht="20.55" customHeight="1" thickBot="1" x14ac:dyDescent="0.35">
      <c r="B1022" s="4"/>
      <c r="C1022" s="2"/>
      <c r="D1022" s="2"/>
      <c r="E1022" s="4"/>
      <c r="F1022" s="2"/>
      <c r="G1022" s="26"/>
      <c r="H1022" s="2"/>
      <c r="I1022" s="26"/>
      <c r="J1022" s="2"/>
      <c r="K1022" s="26"/>
      <c r="L1022" s="2"/>
      <c r="M1022" s="2"/>
      <c r="N1022" s="4"/>
      <c r="R1022" s="5" t="s">
        <v>3</v>
      </c>
      <c r="S1022" s="2"/>
      <c r="T1022" s="1">
        <v>75</v>
      </c>
      <c r="U1022" s="1">
        <v>100</v>
      </c>
      <c r="V1022" s="1"/>
      <c r="W1022" s="1"/>
      <c r="X1022" s="1"/>
      <c r="AA1022" s="2"/>
      <c r="AB1022" s="2"/>
      <c r="AC1022" s="2"/>
      <c r="AD1022" s="2"/>
      <c r="AE1022" s="2">
        <v>0</v>
      </c>
      <c r="AF1022" s="2"/>
      <c r="AG1022" s="1"/>
      <c r="AH1022" s="1"/>
      <c r="AI1022" s="1">
        <v>25</v>
      </c>
      <c r="AJ1022" s="1">
        <v>30</v>
      </c>
      <c r="AK1022" s="1"/>
      <c r="AL1022" s="2"/>
      <c r="AM1022" s="1"/>
      <c r="AN1022" s="5" t="s">
        <v>3</v>
      </c>
      <c r="AO1022" s="2">
        <v>50</v>
      </c>
      <c r="AP1022" s="1"/>
      <c r="AQ1022" s="1"/>
      <c r="AR1022" s="1">
        <v>60</v>
      </c>
      <c r="AS1022" s="1">
        <v>45</v>
      </c>
      <c r="AT1022" s="1">
        <v>70</v>
      </c>
      <c r="AU1022" s="1">
        <v>95</v>
      </c>
      <c r="AV1022" s="1">
        <v>55</v>
      </c>
      <c r="AW1022" s="2">
        <v>0</v>
      </c>
      <c r="AX1022" s="2">
        <v>0</v>
      </c>
      <c r="AY1022" s="2">
        <v>0</v>
      </c>
      <c r="AZ1022" s="2">
        <v>0</v>
      </c>
      <c r="BA1022" s="2"/>
      <c r="BB1022" s="2">
        <v>0</v>
      </c>
      <c r="BC1022" s="1"/>
      <c r="BD1022" s="1">
        <v>20</v>
      </c>
      <c r="BE1022" s="1">
        <v>25</v>
      </c>
      <c r="BF1022" s="1">
        <v>30</v>
      </c>
      <c r="BG1022" s="1">
        <v>35</v>
      </c>
      <c r="BK1022">
        <f t="shared" si="310"/>
        <v>2000</v>
      </c>
      <c r="BL1022">
        <f t="shared" si="311"/>
        <v>230</v>
      </c>
      <c r="BM1022">
        <f t="shared" si="312"/>
        <v>10000</v>
      </c>
      <c r="BN1022">
        <f t="shared" si="313"/>
        <v>485</v>
      </c>
      <c r="BO1022">
        <f t="shared" si="314"/>
        <v>485</v>
      </c>
    </row>
    <row r="1023" spans="2:69" ht="20.55" customHeight="1" x14ac:dyDescent="0.3">
      <c r="B1023" s="13" t="s">
        <v>13</v>
      </c>
      <c r="C1023" s="2"/>
      <c r="D1023" s="2"/>
      <c r="E1023" s="13" t="s">
        <v>28</v>
      </c>
      <c r="F1023" s="2"/>
      <c r="G1023" s="13" t="s">
        <v>27</v>
      </c>
      <c r="H1023" s="2"/>
      <c r="I1023" s="13" t="s">
        <v>26</v>
      </c>
      <c r="J1023" s="2"/>
      <c r="K1023" s="13" t="s">
        <v>25</v>
      </c>
      <c r="L1023" s="2"/>
      <c r="M1023" s="2"/>
      <c r="N1023" s="23" t="s">
        <v>24</v>
      </c>
      <c r="R1023" s="5" t="s">
        <v>8</v>
      </c>
      <c r="S1023" s="2"/>
      <c r="T1023" s="1">
        <v>100</v>
      </c>
      <c r="U1023" s="1">
        <v>120</v>
      </c>
      <c r="V1023" s="1"/>
      <c r="W1023" s="1"/>
      <c r="X1023" s="1"/>
      <c r="AA1023" s="2"/>
      <c r="AB1023" s="2"/>
      <c r="AC1023" s="2"/>
      <c r="AD1023" s="2"/>
      <c r="AE1023" s="2">
        <v>0</v>
      </c>
      <c r="AF1023" s="2"/>
      <c r="AG1023" s="1"/>
      <c r="AH1023" s="1"/>
      <c r="AI1023" s="1">
        <v>40</v>
      </c>
      <c r="AJ1023" s="1">
        <v>45</v>
      </c>
      <c r="AK1023" s="1"/>
      <c r="AL1023" s="2"/>
      <c r="AM1023" s="1"/>
      <c r="AN1023" s="5" t="s">
        <v>8</v>
      </c>
      <c r="AO1023" s="2">
        <v>25</v>
      </c>
      <c r="AP1023" s="1"/>
      <c r="AQ1023" s="1"/>
      <c r="AR1023" s="1">
        <v>30</v>
      </c>
      <c r="AS1023" s="1">
        <v>35</v>
      </c>
      <c r="AT1023" s="1">
        <v>110</v>
      </c>
      <c r="AU1023" s="1">
        <v>130</v>
      </c>
      <c r="AV1023" s="1">
        <v>40</v>
      </c>
      <c r="AW1023" s="2">
        <v>0</v>
      </c>
      <c r="AX1023" s="2">
        <v>0</v>
      </c>
      <c r="AY1023" s="2">
        <v>0</v>
      </c>
      <c r="AZ1023" s="2">
        <v>0</v>
      </c>
      <c r="BA1023" s="2"/>
      <c r="BB1023" s="2">
        <v>0</v>
      </c>
      <c r="BC1023" s="1"/>
      <c r="BD1023" s="1">
        <v>35</v>
      </c>
      <c r="BE1023" s="1">
        <v>40</v>
      </c>
      <c r="BF1023" s="1">
        <v>45</v>
      </c>
      <c r="BG1023" s="1">
        <v>50</v>
      </c>
      <c r="BK1023">
        <f t="shared" si="310"/>
        <v>2000</v>
      </c>
      <c r="BL1023">
        <f t="shared" si="311"/>
        <v>305</v>
      </c>
      <c r="BM1023">
        <f t="shared" si="312"/>
        <v>10000</v>
      </c>
      <c r="BN1023">
        <f t="shared" si="313"/>
        <v>540</v>
      </c>
      <c r="BO1023">
        <f t="shared" si="314"/>
        <v>540</v>
      </c>
    </row>
    <row r="1024" spans="2:69" ht="20.55" customHeight="1" x14ac:dyDescent="0.3">
      <c r="B1024" s="4"/>
      <c r="C1024" s="2"/>
      <c r="E1024" s="24"/>
      <c r="F1024" s="2"/>
      <c r="G1024" s="4"/>
      <c r="H1024" s="2"/>
      <c r="I1024" s="4"/>
      <c r="J1024" s="2"/>
      <c r="K1024" s="4"/>
      <c r="L1024" s="2"/>
      <c r="M1024" s="2"/>
      <c r="N1024" s="4"/>
      <c r="R1024" s="2"/>
      <c r="S1024" s="2"/>
      <c r="T1024" s="1"/>
      <c r="U1024" s="1"/>
      <c r="V1024" s="1"/>
      <c r="W1024" s="1"/>
      <c r="X1024" s="1"/>
      <c r="AA1024" s="1"/>
      <c r="AB1024" s="1"/>
      <c r="AC1024" s="1"/>
      <c r="AD1024" s="1"/>
      <c r="AE1024" s="1"/>
      <c r="AF1024" s="1"/>
      <c r="AG1024" s="1"/>
      <c r="AH1024" s="1"/>
      <c r="AI1024" s="1"/>
      <c r="AJ1024" s="1"/>
      <c r="AK1024" s="1"/>
      <c r="AL1024" s="2"/>
      <c r="AM1024" s="1"/>
      <c r="AN1024" s="2"/>
      <c r="AO1024" s="2"/>
      <c r="AP1024" s="1"/>
      <c r="AQ1024" s="1"/>
      <c r="AR1024" s="1"/>
      <c r="AS1024" s="1"/>
      <c r="AT1024" s="1"/>
      <c r="AU1024" s="1"/>
      <c r="AV1024" s="1"/>
      <c r="AW1024" s="1"/>
      <c r="AX1024" s="1"/>
      <c r="AY1024" s="1"/>
      <c r="AZ1024" s="1"/>
      <c r="BA1024" s="1"/>
      <c r="BB1024" s="1"/>
      <c r="BC1024" s="1"/>
      <c r="BD1024" s="1"/>
      <c r="BE1024" s="1"/>
      <c r="BF1024" s="1"/>
      <c r="BG1024" s="1"/>
    </row>
    <row r="1025" spans="2:69" x14ac:dyDescent="0.3">
      <c r="B1025" s="3" t="s">
        <v>30</v>
      </c>
      <c r="C1025" s="10"/>
      <c r="D1025" s="10"/>
      <c r="E1025" s="25"/>
      <c r="F1025" s="11"/>
      <c r="G1025" s="3" t="s">
        <v>34</v>
      </c>
      <c r="H1025" s="11"/>
      <c r="I1025" s="3" t="s">
        <v>36</v>
      </c>
      <c r="J1025" s="10"/>
      <c r="K1025" s="3" t="s">
        <v>38</v>
      </c>
      <c r="L1025" s="2"/>
      <c r="M1025" s="2"/>
      <c r="N1025" s="3" t="s">
        <v>40</v>
      </c>
      <c r="R1025" s="2" t="s">
        <v>7</v>
      </c>
      <c r="S1025" s="2"/>
      <c r="T1025" s="1"/>
      <c r="U1025" s="1"/>
      <c r="V1025" s="1"/>
      <c r="W1025" s="1"/>
      <c r="X1025" s="1"/>
      <c r="AA1025" s="1"/>
      <c r="AB1025" s="1"/>
      <c r="AC1025" s="1"/>
      <c r="AD1025" s="1"/>
      <c r="AE1025" s="1"/>
      <c r="AF1025" s="1"/>
      <c r="AG1025" s="1"/>
      <c r="AH1025" s="1"/>
      <c r="AI1025" s="1"/>
      <c r="AJ1025" s="1"/>
      <c r="AK1025" s="1"/>
      <c r="AL1025" s="2"/>
      <c r="AM1025" s="1"/>
      <c r="AN1025" s="2" t="s">
        <v>7</v>
      </c>
      <c r="AO1025" s="2"/>
      <c r="AP1025" s="1"/>
      <c r="AQ1025" s="1"/>
      <c r="AR1025" s="1"/>
      <c r="AS1025" s="1"/>
      <c r="AT1025" s="1"/>
      <c r="AU1025" s="1"/>
      <c r="AV1025" s="1"/>
      <c r="AW1025" s="1"/>
      <c r="AX1025" s="1"/>
      <c r="AY1025" s="1"/>
      <c r="AZ1025" s="1"/>
      <c r="BA1025" s="1"/>
      <c r="BB1025" s="1"/>
      <c r="BC1025" s="1"/>
      <c r="BD1025" s="1"/>
      <c r="BE1025" s="1"/>
      <c r="BF1025" s="1"/>
      <c r="BG1025" s="1"/>
    </row>
    <row r="1026" spans="2:69" ht="15" thickBot="1" x14ac:dyDescent="0.35">
      <c r="B1026" s="4"/>
      <c r="C1026" s="2"/>
      <c r="D1026" s="2"/>
      <c r="E1026" s="26"/>
      <c r="F1026" s="4"/>
      <c r="G1026" s="4"/>
      <c r="H1026" s="2"/>
      <c r="I1026" s="4"/>
      <c r="J1026" s="4"/>
      <c r="K1026" s="4"/>
      <c r="L1026" s="2"/>
      <c r="M1026" s="2"/>
      <c r="N1026" s="4"/>
      <c r="R1026" s="5" t="s">
        <v>1</v>
      </c>
      <c r="S1026" s="2"/>
      <c r="T1026" s="2">
        <v>0</v>
      </c>
      <c r="U1026" s="2">
        <v>0</v>
      </c>
      <c r="V1026" s="2"/>
      <c r="W1026" s="2"/>
      <c r="X1026" s="2"/>
      <c r="AA1026" s="1"/>
      <c r="AB1026" s="1"/>
      <c r="AC1026" s="1"/>
      <c r="AD1026" s="1"/>
      <c r="AE1026" s="1">
        <v>2000</v>
      </c>
      <c r="AF1026" s="1"/>
      <c r="AG1026" s="1"/>
      <c r="AH1026" s="1"/>
      <c r="AI1026" s="1">
        <v>0</v>
      </c>
      <c r="AJ1026" s="1">
        <v>0</v>
      </c>
      <c r="AK1026" s="1"/>
      <c r="AL1026" s="1"/>
      <c r="AM1026" s="1"/>
      <c r="AN1026" s="5" t="s">
        <v>1</v>
      </c>
      <c r="AO1026" s="2">
        <v>0</v>
      </c>
      <c r="AP1026" s="2"/>
      <c r="AQ1026" s="2"/>
      <c r="AR1026" s="2">
        <v>0</v>
      </c>
      <c r="AS1026" s="2">
        <v>0</v>
      </c>
      <c r="AT1026" s="2">
        <v>0</v>
      </c>
      <c r="AU1026" s="2">
        <v>0</v>
      </c>
      <c r="AV1026" s="2">
        <v>0</v>
      </c>
      <c r="AW1026" s="1">
        <v>2000</v>
      </c>
      <c r="AX1026" s="1">
        <v>2000</v>
      </c>
      <c r="AY1026" s="1">
        <v>2000</v>
      </c>
      <c r="AZ1026" s="1">
        <v>2000</v>
      </c>
      <c r="BA1026" s="1"/>
      <c r="BB1026" s="1">
        <v>2000</v>
      </c>
      <c r="BC1026" s="1"/>
      <c r="BD1026" s="1">
        <v>0</v>
      </c>
      <c r="BE1026" s="1">
        <v>0</v>
      </c>
      <c r="BF1026" s="1">
        <v>0</v>
      </c>
      <c r="BG1026" s="1">
        <v>0</v>
      </c>
      <c r="BQ1026" s="12"/>
    </row>
    <row r="1027" spans="2:69" x14ac:dyDescent="0.3">
      <c r="B1027" s="13" t="s">
        <v>17</v>
      </c>
      <c r="C1027" s="4"/>
      <c r="D1027" s="3" t="s">
        <v>18</v>
      </c>
      <c r="E1027" s="4"/>
      <c r="F1027" s="13" t="s">
        <v>19</v>
      </c>
      <c r="G1027" s="4"/>
      <c r="H1027" s="3" t="s">
        <v>20</v>
      </c>
      <c r="I1027" s="4"/>
      <c r="J1027" s="23" t="s">
        <v>21</v>
      </c>
      <c r="K1027" s="4"/>
      <c r="L1027" s="3" t="s">
        <v>22</v>
      </c>
      <c r="M1027" s="4"/>
      <c r="N1027" s="13" t="s">
        <v>23</v>
      </c>
      <c r="R1027" s="5" t="s">
        <v>2</v>
      </c>
      <c r="S1027" s="2"/>
      <c r="T1027" s="2">
        <v>0</v>
      </c>
      <c r="U1027" s="2">
        <v>0</v>
      </c>
      <c r="V1027" s="2"/>
      <c r="W1027" s="2"/>
      <c r="X1027" s="2"/>
      <c r="AA1027" s="1"/>
      <c r="AB1027" s="1"/>
      <c r="AC1027" s="1"/>
      <c r="AD1027" s="1"/>
      <c r="AE1027" s="1">
        <v>2000</v>
      </c>
      <c r="AF1027" s="1"/>
      <c r="AG1027" s="1"/>
      <c r="AH1027" s="1"/>
      <c r="AI1027" s="1">
        <v>0</v>
      </c>
      <c r="AJ1027" s="1">
        <v>0</v>
      </c>
      <c r="AK1027" s="1"/>
      <c r="AL1027" s="1"/>
      <c r="AM1027" s="1"/>
      <c r="AN1027" s="5" t="s">
        <v>2</v>
      </c>
      <c r="AO1027" s="2">
        <v>0</v>
      </c>
      <c r="AP1027" s="2"/>
      <c r="AQ1027" s="2"/>
      <c r="AR1027" s="2">
        <v>0</v>
      </c>
      <c r="AS1027" s="2">
        <v>0</v>
      </c>
      <c r="AT1027" s="2">
        <v>0</v>
      </c>
      <c r="AU1027" s="2">
        <v>0</v>
      </c>
      <c r="AV1027" s="2">
        <v>0</v>
      </c>
      <c r="AW1027" s="1">
        <v>2000</v>
      </c>
      <c r="AX1027" s="1">
        <v>2000</v>
      </c>
      <c r="AY1027" s="1">
        <v>2000</v>
      </c>
      <c r="AZ1027" s="1">
        <v>2000</v>
      </c>
      <c r="BA1027" s="1"/>
      <c r="BB1027" s="1">
        <v>2000</v>
      </c>
      <c r="BC1027" s="1"/>
      <c r="BD1027" s="1">
        <v>0</v>
      </c>
      <c r="BE1027" s="1">
        <v>0</v>
      </c>
      <c r="BF1027" s="1">
        <v>0</v>
      </c>
      <c r="BG1027" s="1">
        <v>0</v>
      </c>
    </row>
    <row r="1028" spans="2:69" x14ac:dyDescent="0.3">
      <c r="B1028" s="2"/>
      <c r="C1028" s="2"/>
      <c r="D1028" s="10"/>
      <c r="E1028" s="2"/>
      <c r="F1028" s="2"/>
      <c r="G1028" s="2"/>
      <c r="H1028" s="10"/>
      <c r="I1028" s="2"/>
      <c r="J1028" s="2"/>
      <c r="R1028" s="5" t="s">
        <v>3</v>
      </c>
      <c r="S1028" s="2"/>
      <c r="T1028" s="2">
        <v>0</v>
      </c>
      <c r="U1028" s="2">
        <v>0</v>
      </c>
      <c r="V1028" s="2"/>
      <c r="W1028" s="2"/>
      <c r="X1028" s="2"/>
      <c r="AA1028" s="1"/>
      <c r="AB1028" s="1"/>
      <c r="AC1028" s="1"/>
      <c r="AD1028" s="1"/>
      <c r="AE1028" s="1">
        <v>2000</v>
      </c>
      <c r="AF1028" s="1"/>
      <c r="AG1028" s="1"/>
      <c r="AH1028" s="1"/>
      <c r="AI1028" s="1">
        <v>0</v>
      </c>
      <c r="AJ1028" s="1">
        <v>0</v>
      </c>
      <c r="AK1028" s="1"/>
      <c r="AL1028" s="2"/>
      <c r="AM1028" s="1"/>
      <c r="AN1028" s="5" t="s">
        <v>3</v>
      </c>
      <c r="AO1028" s="2">
        <v>0</v>
      </c>
      <c r="AP1028" s="2"/>
      <c r="AQ1028" s="2"/>
      <c r="AR1028" s="2">
        <v>0</v>
      </c>
      <c r="AS1028" s="2">
        <v>0</v>
      </c>
      <c r="AT1028" s="2">
        <v>0</v>
      </c>
      <c r="AU1028" s="2">
        <v>0</v>
      </c>
      <c r="AV1028" s="2">
        <v>0</v>
      </c>
      <c r="AW1028" s="1">
        <v>2000</v>
      </c>
      <c r="AX1028" s="1">
        <v>2000</v>
      </c>
      <c r="AY1028" s="1">
        <v>2000</v>
      </c>
      <c r="AZ1028" s="1">
        <v>2000</v>
      </c>
      <c r="BA1028" s="1"/>
      <c r="BB1028" s="1">
        <v>2000</v>
      </c>
      <c r="BC1028" s="1"/>
      <c r="BD1028" s="1">
        <v>0</v>
      </c>
      <c r="BE1028" s="1">
        <v>0</v>
      </c>
      <c r="BF1028" s="1">
        <v>0</v>
      </c>
      <c r="BG1028" s="1">
        <v>0</v>
      </c>
    </row>
    <row r="1029" spans="2:69" x14ac:dyDescent="0.3">
      <c r="R1029" s="5" t="s">
        <v>8</v>
      </c>
      <c r="S1029" s="2"/>
      <c r="T1029" s="2">
        <v>0</v>
      </c>
      <c r="U1029" s="2">
        <v>0</v>
      </c>
      <c r="V1029" s="2"/>
      <c r="W1029" s="2"/>
      <c r="X1029" s="2"/>
      <c r="AA1029" s="1"/>
      <c r="AB1029" s="1"/>
      <c r="AC1029" s="1"/>
      <c r="AD1029" s="1"/>
      <c r="AE1029" s="1">
        <v>2000</v>
      </c>
      <c r="AF1029" s="1"/>
      <c r="AG1029" s="1"/>
      <c r="AH1029" s="1"/>
      <c r="AI1029" s="1">
        <v>0</v>
      </c>
      <c r="AJ1029" s="1">
        <v>0</v>
      </c>
      <c r="AK1029" s="1"/>
      <c r="AN1029" s="5" t="s">
        <v>8</v>
      </c>
      <c r="AO1029" s="2">
        <v>0</v>
      </c>
      <c r="AP1029" s="2"/>
      <c r="AQ1029" s="2"/>
      <c r="AR1029" s="2">
        <v>0</v>
      </c>
      <c r="AS1029" s="2">
        <v>0</v>
      </c>
      <c r="AT1029" s="2">
        <v>0</v>
      </c>
      <c r="AU1029" s="2">
        <v>0</v>
      </c>
      <c r="AV1029" s="2">
        <v>0</v>
      </c>
      <c r="AW1029" s="1">
        <v>2000</v>
      </c>
      <c r="AX1029" s="1">
        <v>2000</v>
      </c>
      <c r="AY1029" s="1">
        <v>2000</v>
      </c>
      <c r="AZ1029" s="1">
        <v>2000</v>
      </c>
      <c r="BA1029" s="1"/>
      <c r="BB1029" s="1">
        <v>2000</v>
      </c>
      <c r="BC1029" s="1"/>
      <c r="BD1029" s="1">
        <v>0</v>
      </c>
      <c r="BE1029" s="1">
        <v>0</v>
      </c>
      <c r="BF1029" s="1">
        <v>0</v>
      </c>
      <c r="BG1029" s="1">
        <v>0</v>
      </c>
    </row>
    <row r="1030" spans="2:69" x14ac:dyDescent="0.3"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2:69" x14ac:dyDescent="0.3">
      <c r="H1031" s="2"/>
      <c r="I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2:69" x14ac:dyDescent="0.3">
      <c r="H1032" s="10"/>
      <c r="I1032" s="10"/>
      <c r="J1032" s="10"/>
      <c r="K1032" s="2"/>
      <c r="L1032" s="11"/>
      <c r="M1032" s="11"/>
      <c r="N1032" s="11"/>
      <c r="O1032" s="11"/>
      <c r="P1032" s="10"/>
      <c r="Q1032" s="11"/>
      <c r="R1032" s="2"/>
      <c r="S1032" s="10"/>
    </row>
    <row r="1033" spans="2:69" ht="20.55" customHeight="1" x14ac:dyDescent="0.3">
      <c r="B1033" s="16" t="s">
        <v>16</v>
      </c>
      <c r="D1033" s="16" t="s">
        <v>38</v>
      </c>
      <c r="F1033" t="s">
        <v>36</v>
      </c>
      <c r="H1033" s="16" t="s">
        <v>18</v>
      </c>
      <c r="J1033" s="16" t="s">
        <v>34</v>
      </c>
      <c r="L1033" t="s">
        <v>32</v>
      </c>
    </row>
    <row r="1034" spans="2:69" ht="20.55" customHeight="1" thickBot="1" x14ac:dyDescent="0.35">
      <c r="R1034" s="2"/>
      <c r="S1034" s="2"/>
      <c r="T1034" s="2"/>
      <c r="U1034" s="2"/>
      <c r="V1034" s="2"/>
      <c r="W1034" s="2"/>
      <c r="X1034" s="2"/>
      <c r="Y1034" s="2"/>
      <c r="Z1034" s="2"/>
      <c r="AA1034" s="2"/>
      <c r="AB1034" s="2"/>
      <c r="AC1034" s="2"/>
      <c r="AD1034" s="2"/>
      <c r="AE1034" s="2"/>
      <c r="AF1034" s="2"/>
      <c r="AH1034" s="2"/>
      <c r="AK1034" s="2"/>
      <c r="AL1034" s="2"/>
      <c r="AM1034" s="2"/>
      <c r="AN1034" s="2"/>
      <c r="AO1034" s="2"/>
      <c r="AQ1034" s="2"/>
      <c r="BK1034" t="s">
        <v>9</v>
      </c>
      <c r="BL1034" t="s">
        <v>9</v>
      </c>
      <c r="BM1034" t="s">
        <v>10</v>
      </c>
      <c r="BN1034" t="s">
        <v>10</v>
      </c>
      <c r="BO1034" t="s">
        <v>11</v>
      </c>
    </row>
    <row r="1035" spans="2:69" ht="20.55" customHeight="1" x14ac:dyDescent="0.3">
      <c r="B1035" s="13" t="s">
        <v>12</v>
      </c>
      <c r="C1035" s="28"/>
      <c r="D1035" s="28"/>
      <c r="E1035" s="28"/>
      <c r="F1035" s="13" t="s">
        <v>4</v>
      </c>
      <c r="G1035" s="4"/>
      <c r="H1035" s="3" t="s">
        <v>15</v>
      </c>
      <c r="I1035" s="4"/>
      <c r="J1035" s="15" t="s">
        <v>6</v>
      </c>
      <c r="K1035" s="19"/>
      <c r="L1035" s="20"/>
      <c r="M1035" s="21"/>
      <c r="N1035" s="17" t="s">
        <v>5</v>
      </c>
      <c r="R1035" s="2" t="s">
        <v>0</v>
      </c>
      <c r="S1035" s="2" t="s">
        <v>5</v>
      </c>
      <c r="T1035" s="2" t="s">
        <v>6</v>
      </c>
      <c r="U1035" s="2" t="s">
        <v>4</v>
      </c>
      <c r="V1035" s="2" t="s">
        <v>12</v>
      </c>
      <c r="W1035" s="2" t="s">
        <v>23</v>
      </c>
      <c r="X1035" s="2" t="s">
        <v>21</v>
      </c>
      <c r="Y1035" s="2" t="s">
        <v>19</v>
      </c>
      <c r="Z1035" s="2" t="s">
        <v>17</v>
      </c>
      <c r="AA1035" s="2" t="s">
        <v>24</v>
      </c>
      <c r="AB1035" s="1" t="s">
        <v>25</v>
      </c>
      <c r="AC1035" s="2" t="s">
        <v>26</v>
      </c>
      <c r="AD1035" s="2" t="s">
        <v>41</v>
      </c>
      <c r="AE1035" s="2" t="s">
        <v>42</v>
      </c>
      <c r="AF1035" s="2" t="s">
        <v>43</v>
      </c>
      <c r="AH1035" s="2" t="s">
        <v>44</v>
      </c>
      <c r="AI1035" s="2" t="s">
        <v>45</v>
      </c>
      <c r="AJ1035" s="2" t="s">
        <v>46</v>
      </c>
      <c r="AK1035" s="2" t="s">
        <v>47</v>
      </c>
      <c r="AL1035" s="2"/>
      <c r="AM1035" s="1"/>
      <c r="AN1035" s="2" t="s">
        <v>0</v>
      </c>
      <c r="AO1035" s="2" t="s">
        <v>5</v>
      </c>
      <c r="AP1035" s="2" t="s">
        <v>6</v>
      </c>
      <c r="AQ1035" s="2" t="s">
        <v>4</v>
      </c>
      <c r="AR1035" s="2" t="s">
        <v>12</v>
      </c>
      <c r="AS1035" s="2" t="s">
        <v>23</v>
      </c>
      <c r="AT1035" s="2" t="s">
        <v>21</v>
      </c>
      <c r="AU1035" s="2" t="s">
        <v>19</v>
      </c>
      <c r="AV1035" s="2" t="s">
        <v>17</v>
      </c>
      <c r="AW1035" s="2" t="s">
        <v>24</v>
      </c>
      <c r="AX1035" s="1" t="s">
        <v>25</v>
      </c>
      <c r="AY1035" s="2" t="s">
        <v>26</v>
      </c>
      <c r="AZ1035" s="2" t="s">
        <v>41</v>
      </c>
      <c r="BA1035" s="2" t="s">
        <v>42</v>
      </c>
      <c r="BB1035" s="2" t="s">
        <v>43</v>
      </c>
      <c r="BD1035" s="2" t="s">
        <v>44</v>
      </c>
      <c r="BE1035" s="2" t="s">
        <v>45</v>
      </c>
      <c r="BF1035" s="2" t="s">
        <v>46</v>
      </c>
      <c r="BG1035" s="2" t="s">
        <v>47</v>
      </c>
      <c r="BK1035" t="s">
        <v>48</v>
      </c>
      <c r="BL1035" t="s">
        <v>0</v>
      </c>
      <c r="BM1035" t="s">
        <v>48</v>
      </c>
      <c r="BN1035" t="s">
        <v>0</v>
      </c>
    </row>
    <row r="1036" spans="2:69" ht="20.55" customHeight="1" x14ac:dyDescent="0.3">
      <c r="B1036" s="4"/>
      <c r="D1036" s="2"/>
      <c r="E1036" s="24"/>
      <c r="F1036" s="4"/>
      <c r="G1036" s="4"/>
      <c r="H1036" s="2"/>
      <c r="I1036" s="4"/>
      <c r="J1036" s="4"/>
      <c r="K1036" s="4"/>
      <c r="L1036" s="2"/>
      <c r="M1036" s="2"/>
      <c r="N1036" s="4"/>
      <c r="R1036" s="5" t="s">
        <v>1</v>
      </c>
      <c r="S1036" s="2"/>
      <c r="T1036" s="1">
        <v>25</v>
      </c>
      <c r="U1036" s="1">
        <v>30</v>
      </c>
      <c r="V1036" s="1"/>
      <c r="W1036" s="1"/>
      <c r="X1036" s="1"/>
      <c r="AA1036" s="2"/>
      <c r="AB1036" s="2">
        <v>0</v>
      </c>
      <c r="AC1036" s="2">
        <v>0</v>
      </c>
      <c r="AD1036" s="2">
        <v>0</v>
      </c>
      <c r="AE1036" s="2"/>
      <c r="AF1036" s="2"/>
      <c r="AG1036" s="1"/>
      <c r="AH1036" s="1"/>
      <c r="AI1036" s="1">
        <v>30</v>
      </c>
      <c r="AJ1036" s="1">
        <v>35</v>
      </c>
      <c r="AK1036" s="1"/>
      <c r="AL1036" s="2"/>
      <c r="AM1036" s="1"/>
      <c r="AN1036" s="5" t="s">
        <v>1</v>
      </c>
      <c r="AO1036" s="2">
        <v>100</v>
      </c>
      <c r="AP1036" s="1"/>
      <c r="AQ1036" s="1"/>
      <c r="AR1036" s="1">
        <v>120</v>
      </c>
      <c r="AS1036" s="1">
        <v>90</v>
      </c>
      <c r="AT1036" s="1">
        <v>15</v>
      </c>
      <c r="AU1036" s="1">
        <v>20</v>
      </c>
      <c r="AV1036" s="1">
        <v>110</v>
      </c>
      <c r="AW1036" s="2">
        <v>0</v>
      </c>
      <c r="AX1036" s="2"/>
      <c r="AY1036" s="2"/>
      <c r="AZ1036" s="2"/>
      <c r="BA1036" s="2">
        <v>0</v>
      </c>
      <c r="BB1036" s="2">
        <v>0</v>
      </c>
      <c r="BC1036" s="1"/>
      <c r="BD1036" s="1">
        <v>25</v>
      </c>
      <c r="BE1036" s="1">
        <v>30</v>
      </c>
      <c r="BF1036" s="1">
        <v>35</v>
      </c>
      <c r="BG1036" s="1">
        <v>40</v>
      </c>
      <c r="BK1036">
        <f>SUM(S1042:AK1042)</f>
        <v>6000</v>
      </c>
      <c r="BL1036">
        <f>SUM(S1036:AK1036)</f>
        <v>120</v>
      </c>
      <c r="BM1036">
        <f>SUM(AO1042:BG1042)</f>
        <v>6000</v>
      </c>
      <c r="BN1036">
        <f>SUM(AO1036:BG1036)</f>
        <v>585</v>
      </c>
      <c r="BO1036">
        <f>MAX(MIN(BK1036,BN1036),MIN(BL1036,BM1036))</f>
        <v>585</v>
      </c>
    </row>
    <row r="1037" spans="2:69" ht="20.55" customHeight="1" x14ac:dyDescent="0.3">
      <c r="B1037" s="3" t="s">
        <v>29</v>
      </c>
      <c r="C1037" s="10"/>
      <c r="D1037" s="18"/>
      <c r="E1037" s="25"/>
      <c r="F1037" s="2"/>
      <c r="G1037" s="3" t="s">
        <v>33</v>
      </c>
      <c r="H1037" s="10"/>
      <c r="I1037" s="3" t="s">
        <v>35</v>
      </c>
      <c r="J1037" s="10"/>
      <c r="K1037" s="3" t="s">
        <v>37</v>
      </c>
      <c r="L1037" s="2"/>
      <c r="M1037" s="2"/>
      <c r="N1037" s="3" t="s">
        <v>39</v>
      </c>
      <c r="R1037" s="5" t="s">
        <v>2</v>
      </c>
      <c r="S1037" s="2"/>
      <c r="T1037" s="1">
        <v>50</v>
      </c>
      <c r="U1037" s="1">
        <v>60</v>
      </c>
      <c r="V1037" s="1"/>
      <c r="W1037" s="1"/>
      <c r="X1037" s="1"/>
      <c r="AA1037" s="2"/>
      <c r="AB1037" s="2">
        <v>0</v>
      </c>
      <c r="AC1037" s="2">
        <v>0</v>
      </c>
      <c r="AD1037" s="2">
        <v>0</v>
      </c>
      <c r="AE1037" s="2"/>
      <c r="AF1037" s="2"/>
      <c r="AG1037" s="1"/>
      <c r="AH1037" s="1"/>
      <c r="AI1037" s="1">
        <v>20</v>
      </c>
      <c r="AJ1037" s="1">
        <v>25</v>
      </c>
      <c r="AK1037" s="1"/>
      <c r="AL1037" s="2"/>
      <c r="AM1037" s="1"/>
      <c r="AN1037" s="5" t="s">
        <v>2</v>
      </c>
      <c r="AO1037" s="2">
        <v>75</v>
      </c>
      <c r="AP1037" s="1"/>
      <c r="AQ1037" s="1"/>
      <c r="AR1037" s="1">
        <v>100</v>
      </c>
      <c r="AS1037" s="1">
        <v>80</v>
      </c>
      <c r="AT1037" s="1">
        <v>55</v>
      </c>
      <c r="AU1037" s="1">
        <v>65</v>
      </c>
      <c r="AV1037" s="1">
        <v>105</v>
      </c>
      <c r="AW1037" s="2">
        <v>0</v>
      </c>
      <c r="AX1037" s="2"/>
      <c r="AY1037" s="2"/>
      <c r="AZ1037" s="2"/>
      <c r="BA1037" s="2">
        <v>0</v>
      </c>
      <c r="BB1037" s="2">
        <v>0</v>
      </c>
      <c r="BC1037" s="1"/>
      <c r="BD1037" s="1">
        <v>15</v>
      </c>
      <c r="BE1037" s="1">
        <v>20</v>
      </c>
      <c r="BF1037" s="1">
        <v>25</v>
      </c>
      <c r="BG1037" s="1">
        <v>30</v>
      </c>
      <c r="BK1037">
        <f t="shared" ref="BK1037:BK1039" si="315">SUM(S1043:AK1043)</f>
        <v>6000</v>
      </c>
      <c r="BL1037">
        <f t="shared" ref="BL1037:BL1039" si="316">SUM(S1037:AK1037)</f>
        <v>155</v>
      </c>
      <c r="BM1037">
        <f t="shared" ref="BM1037:BM1039" si="317">SUM(AO1043:BG1043)</f>
        <v>6000</v>
      </c>
      <c r="BN1037">
        <f t="shared" ref="BN1037:BN1039" si="318">SUM(AO1037:BG1037)</f>
        <v>570</v>
      </c>
      <c r="BO1037">
        <f t="shared" ref="BO1037:BO1039" si="319">MAX(MIN(BK1037,BN1037),MIN(BL1037,BM1037))</f>
        <v>570</v>
      </c>
    </row>
    <row r="1038" spans="2:69" ht="20.55" customHeight="1" thickBot="1" x14ac:dyDescent="0.35">
      <c r="B1038" s="4"/>
      <c r="C1038" s="2"/>
      <c r="D1038" s="2"/>
      <c r="E1038" s="26"/>
      <c r="F1038" s="2"/>
      <c r="G1038" s="4"/>
      <c r="H1038" s="2"/>
      <c r="I1038" s="4"/>
      <c r="J1038" s="2"/>
      <c r="K1038" s="4"/>
      <c r="L1038" s="2"/>
      <c r="M1038" s="2"/>
      <c r="N1038" s="4"/>
      <c r="R1038" s="5" t="s">
        <v>3</v>
      </c>
      <c r="S1038" s="2"/>
      <c r="T1038" s="1">
        <v>75</v>
      </c>
      <c r="U1038" s="1">
        <v>100</v>
      </c>
      <c r="V1038" s="1"/>
      <c r="W1038" s="1"/>
      <c r="X1038" s="1"/>
      <c r="AA1038" s="2"/>
      <c r="AB1038" s="2">
        <v>0</v>
      </c>
      <c r="AC1038" s="2">
        <v>0</v>
      </c>
      <c r="AD1038" s="2">
        <v>0</v>
      </c>
      <c r="AE1038" s="2"/>
      <c r="AF1038" s="2"/>
      <c r="AG1038" s="1"/>
      <c r="AH1038" s="1"/>
      <c r="AI1038" s="1">
        <v>25</v>
      </c>
      <c r="AJ1038" s="1">
        <v>30</v>
      </c>
      <c r="AK1038" s="1"/>
      <c r="AL1038" s="2"/>
      <c r="AM1038" s="1"/>
      <c r="AN1038" s="5" t="s">
        <v>3</v>
      </c>
      <c r="AO1038" s="2">
        <v>50</v>
      </c>
      <c r="AP1038" s="1"/>
      <c r="AQ1038" s="1"/>
      <c r="AR1038" s="1">
        <v>60</v>
      </c>
      <c r="AS1038" s="1">
        <v>45</v>
      </c>
      <c r="AT1038" s="1">
        <v>70</v>
      </c>
      <c r="AU1038" s="1">
        <v>95</v>
      </c>
      <c r="AV1038" s="1">
        <v>55</v>
      </c>
      <c r="AW1038" s="2">
        <v>0</v>
      </c>
      <c r="AX1038" s="2"/>
      <c r="AY1038" s="2"/>
      <c r="AZ1038" s="2"/>
      <c r="BA1038" s="2">
        <v>0</v>
      </c>
      <c r="BB1038" s="2">
        <v>0</v>
      </c>
      <c r="BC1038" s="1"/>
      <c r="BD1038" s="1">
        <v>20</v>
      </c>
      <c r="BE1038" s="1">
        <v>25</v>
      </c>
      <c r="BF1038" s="1">
        <v>30</v>
      </c>
      <c r="BG1038" s="1">
        <v>35</v>
      </c>
      <c r="BK1038">
        <f t="shared" si="315"/>
        <v>6000</v>
      </c>
      <c r="BL1038">
        <f t="shared" si="316"/>
        <v>230</v>
      </c>
      <c r="BM1038">
        <f t="shared" si="317"/>
        <v>6000</v>
      </c>
      <c r="BN1038">
        <f t="shared" si="318"/>
        <v>485</v>
      </c>
      <c r="BO1038">
        <f t="shared" si="319"/>
        <v>485</v>
      </c>
    </row>
    <row r="1039" spans="2:69" ht="20.55" customHeight="1" x14ac:dyDescent="0.3">
      <c r="B1039" s="13" t="s">
        <v>13</v>
      </c>
      <c r="C1039" s="2"/>
      <c r="D1039" s="2"/>
      <c r="E1039" s="13" t="s">
        <v>28</v>
      </c>
      <c r="F1039" s="2"/>
      <c r="G1039" s="13" t="s">
        <v>27</v>
      </c>
      <c r="H1039" s="2"/>
      <c r="I1039" s="13" t="s">
        <v>26</v>
      </c>
      <c r="J1039" s="2"/>
      <c r="K1039" s="13" t="s">
        <v>25</v>
      </c>
      <c r="L1039" s="2"/>
      <c r="M1039" s="2"/>
      <c r="N1039" s="23" t="s">
        <v>24</v>
      </c>
      <c r="R1039" s="5" t="s">
        <v>8</v>
      </c>
      <c r="S1039" s="2"/>
      <c r="T1039" s="1">
        <v>100</v>
      </c>
      <c r="U1039" s="1">
        <v>120</v>
      </c>
      <c r="V1039" s="1"/>
      <c r="W1039" s="1"/>
      <c r="X1039" s="1"/>
      <c r="AA1039" s="2"/>
      <c r="AB1039" s="2">
        <v>0</v>
      </c>
      <c r="AC1039" s="2">
        <v>0</v>
      </c>
      <c r="AD1039" s="2">
        <v>0</v>
      </c>
      <c r="AE1039" s="2"/>
      <c r="AF1039" s="2"/>
      <c r="AG1039" s="1"/>
      <c r="AH1039" s="1"/>
      <c r="AI1039" s="1">
        <v>40</v>
      </c>
      <c r="AJ1039" s="1">
        <v>45</v>
      </c>
      <c r="AK1039" s="1"/>
      <c r="AL1039" s="2"/>
      <c r="AM1039" s="1"/>
      <c r="AN1039" s="5" t="s">
        <v>8</v>
      </c>
      <c r="AO1039" s="2">
        <v>25</v>
      </c>
      <c r="AP1039" s="1"/>
      <c r="AQ1039" s="1"/>
      <c r="AR1039" s="1">
        <v>30</v>
      </c>
      <c r="AS1039" s="1">
        <v>35</v>
      </c>
      <c r="AT1039" s="1">
        <v>110</v>
      </c>
      <c r="AU1039" s="1">
        <v>130</v>
      </c>
      <c r="AV1039" s="1">
        <v>40</v>
      </c>
      <c r="AW1039" s="2">
        <v>0</v>
      </c>
      <c r="AX1039" s="2"/>
      <c r="AY1039" s="2"/>
      <c r="AZ1039" s="2"/>
      <c r="BA1039" s="2">
        <v>0</v>
      </c>
      <c r="BB1039" s="2">
        <v>0</v>
      </c>
      <c r="BC1039" s="1"/>
      <c r="BD1039" s="1">
        <v>35</v>
      </c>
      <c r="BE1039" s="1">
        <v>40</v>
      </c>
      <c r="BF1039" s="1">
        <v>45</v>
      </c>
      <c r="BG1039" s="1">
        <v>50</v>
      </c>
      <c r="BK1039">
        <f t="shared" si="315"/>
        <v>6000</v>
      </c>
      <c r="BL1039">
        <f t="shared" si="316"/>
        <v>305</v>
      </c>
      <c r="BM1039">
        <f t="shared" si="317"/>
        <v>6000</v>
      </c>
      <c r="BN1039">
        <f t="shared" si="318"/>
        <v>540</v>
      </c>
      <c r="BO1039">
        <f t="shared" si="319"/>
        <v>540</v>
      </c>
    </row>
    <row r="1040" spans="2:69" ht="20.55" customHeight="1" x14ac:dyDescent="0.3">
      <c r="B1040" s="4"/>
      <c r="C1040" s="2"/>
      <c r="E1040" s="4"/>
      <c r="F1040" s="2"/>
      <c r="G1040" s="24"/>
      <c r="H1040" s="2"/>
      <c r="I1040" s="24"/>
      <c r="J1040" s="2"/>
      <c r="K1040" s="24"/>
      <c r="L1040" s="2"/>
      <c r="M1040" s="2"/>
      <c r="N1040" s="4"/>
      <c r="R1040" s="2"/>
      <c r="S1040" s="2"/>
      <c r="T1040" s="1"/>
      <c r="U1040" s="1"/>
      <c r="V1040" s="1"/>
      <c r="W1040" s="1"/>
      <c r="X1040" s="1"/>
      <c r="AA1040" s="1"/>
      <c r="AB1040" s="1"/>
      <c r="AC1040" s="1"/>
      <c r="AD1040" s="1"/>
      <c r="AE1040" s="1"/>
      <c r="AF1040" s="1"/>
      <c r="AG1040" s="1"/>
      <c r="AH1040" s="1"/>
      <c r="AI1040" s="1"/>
      <c r="AJ1040" s="1"/>
      <c r="AK1040" s="1"/>
      <c r="AL1040" s="2"/>
      <c r="AM1040" s="1"/>
      <c r="AN1040" s="2"/>
      <c r="AO1040" s="2"/>
      <c r="AP1040" s="1"/>
      <c r="AQ1040" s="1"/>
      <c r="AR1040" s="1"/>
      <c r="AS1040" s="1"/>
      <c r="AT1040" s="1"/>
      <c r="AU1040" s="1"/>
      <c r="AV1040" s="1"/>
      <c r="AW1040" s="1"/>
      <c r="AX1040" s="1"/>
      <c r="AY1040" s="1"/>
      <c r="AZ1040" s="1"/>
      <c r="BA1040" s="1"/>
      <c r="BB1040" s="1"/>
      <c r="BC1040" s="1"/>
      <c r="BD1040" s="1"/>
      <c r="BE1040" s="1"/>
      <c r="BF1040" s="1"/>
      <c r="BG1040" s="1"/>
    </row>
    <row r="1041" spans="2:69" x14ac:dyDescent="0.3">
      <c r="B1041" s="3" t="s">
        <v>30</v>
      </c>
      <c r="C1041" s="10"/>
      <c r="D1041" s="10"/>
      <c r="E1041" s="3" t="s">
        <v>32</v>
      </c>
      <c r="F1041" s="11"/>
      <c r="G1041" s="25"/>
      <c r="H1041" s="11"/>
      <c r="I1041" s="25"/>
      <c r="J1041" s="10"/>
      <c r="K1041" s="25"/>
      <c r="L1041" s="2"/>
      <c r="M1041" s="2"/>
      <c r="N1041" s="3" t="s">
        <v>40</v>
      </c>
      <c r="R1041" s="2" t="s">
        <v>7</v>
      </c>
      <c r="S1041" s="2"/>
      <c r="T1041" s="1"/>
      <c r="U1041" s="1"/>
      <c r="V1041" s="1"/>
      <c r="W1041" s="1"/>
      <c r="X1041" s="1"/>
      <c r="AA1041" s="1"/>
      <c r="AB1041" s="1"/>
      <c r="AC1041" s="1"/>
      <c r="AD1041" s="1"/>
      <c r="AE1041" s="1"/>
      <c r="AF1041" s="1"/>
      <c r="AG1041" s="1"/>
      <c r="AH1041" s="1"/>
      <c r="AI1041" s="1"/>
      <c r="AJ1041" s="1"/>
      <c r="AK1041" s="1"/>
      <c r="AL1041" s="2"/>
      <c r="AM1041" s="1"/>
      <c r="AN1041" s="2" t="s">
        <v>7</v>
      </c>
      <c r="AO1041" s="2"/>
      <c r="AP1041" s="1"/>
      <c r="AQ1041" s="1"/>
      <c r="AR1041" s="1"/>
      <c r="AS1041" s="1"/>
      <c r="AT1041" s="1"/>
      <c r="AU1041" s="1"/>
      <c r="AV1041" s="1"/>
      <c r="AW1041" s="1"/>
      <c r="AX1041" s="1"/>
      <c r="AY1041" s="1"/>
      <c r="AZ1041" s="1"/>
      <c r="BA1041" s="1"/>
      <c r="BB1041" s="1"/>
      <c r="BC1041" s="1"/>
      <c r="BD1041" s="1"/>
      <c r="BE1041" s="1"/>
      <c r="BF1041" s="1"/>
      <c r="BG1041" s="1"/>
    </row>
    <row r="1042" spans="2:69" ht="15" thickBot="1" x14ac:dyDescent="0.35">
      <c r="B1042" s="4"/>
      <c r="C1042" s="2"/>
      <c r="D1042" s="2"/>
      <c r="E1042" s="4"/>
      <c r="F1042" s="4"/>
      <c r="G1042" s="26"/>
      <c r="H1042" s="2"/>
      <c r="I1042" s="26"/>
      <c r="J1042" s="27"/>
      <c r="K1042" s="26"/>
      <c r="L1042" s="2"/>
      <c r="M1042" s="2"/>
      <c r="N1042" s="4"/>
      <c r="R1042" s="5" t="s">
        <v>1</v>
      </c>
      <c r="S1042" s="2"/>
      <c r="T1042" s="2">
        <v>0</v>
      </c>
      <c r="U1042" s="2">
        <v>0</v>
      </c>
      <c r="V1042" s="2"/>
      <c r="W1042" s="2"/>
      <c r="X1042" s="2"/>
      <c r="AA1042" s="1"/>
      <c r="AB1042" s="1">
        <v>2000</v>
      </c>
      <c r="AC1042" s="1">
        <v>2000</v>
      </c>
      <c r="AD1042" s="1">
        <v>2000</v>
      </c>
      <c r="AE1042" s="1"/>
      <c r="AF1042" s="1"/>
      <c r="AG1042" s="1"/>
      <c r="AH1042" s="1"/>
      <c r="AI1042" s="1">
        <v>0</v>
      </c>
      <c r="AJ1042" s="1">
        <v>0</v>
      </c>
      <c r="AK1042" s="1"/>
      <c r="AL1042" s="1"/>
      <c r="AM1042" s="1"/>
      <c r="AN1042" s="5" t="s">
        <v>1</v>
      </c>
      <c r="AO1042" s="2">
        <v>0</v>
      </c>
      <c r="AP1042" s="2"/>
      <c r="AQ1042" s="2"/>
      <c r="AR1042" s="2">
        <v>0</v>
      </c>
      <c r="AS1042" s="2">
        <v>0</v>
      </c>
      <c r="AT1042" s="2">
        <v>0</v>
      </c>
      <c r="AU1042" s="2">
        <v>0</v>
      </c>
      <c r="AV1042" s="2">
        <v>0</v>
      </c>
      <c r="AW1042" s="1">
        <v>2000</v>
      </c>
      <c r="AX1042" s="1"/>
      <c r="AY1042" s="1"/>
      <c r="AZ1042" s="1"/>
      <c r="BA1042" s="1">
        <v>2000</v>
      </c>
      <c r="BB1042" s="1">
        <v>2000</v>
      </c>
      <c r="BC1042" s="1"/>
      <c r="BD1042" s="1">
        <v>0</v>
      </c>
      <c r="BE1042" s="1">
        <v>0</v>
      </c>
      <c r="BF1042" s="1">
        <v>0</v>
      </c>
      <c r="BG1042" s="1">
        <v>0</v>
      </c>
      <c r="BQ1042" s="12"/>
    </row>
    <row r="1043" spans="2:69" x14ac:dyDescent="0.3">
      <c r="B1043" s="13" t="s">
        <v>17</v>
      </c>
      <c r="C1043" s="4"/>
      <c r="D1043" s="3" t="s">
        <v>18</v>
      </c>
      <c r="E1043" s="4"/>
      <c r="F1043" s="13" t="s">
        <v>19</v>
      </c>
      <c r="G1043" s="4"/>
      <c r="H1043" s="3" t="s">
        <v>20</v>
      </c>
      <c r="I1043" s="4"/>
      <c r="J1043" s="23" t="s">
        <v>21</v>
      </c>
      <c r="K1043" s="4"/>
      <c r="L1043" s="3" t="s">
        <v>22</v>
      </c>
      <c r="M1043" s="4"/>
      <c r="N1043" s="13" t="s">
        <v>23</v>
      </c>
      <c r="R1043" s="5" t="s">
        <v>2</v>
      </c>
      <c r="S1043" s="2"/>
      <c r="T1043" s="2">
        <v>0</v>
      </c>
      <c r="U1043" s="2">
        <v>0</v>
      </c>
      <c r="V1043" s="2"/>
      <c r="W1043" s="2"/>
      <c r="X1043" s="2"/>
      <c r="AA1043" s="1"/>
      <c r="AB1043" s="1">
        <v>2000</v>
      </c>
      <c r="AC1043" s="1">
        <v>2000</v>
      </c>
      <c r="AD1043" s="1">
        <v>2000</v>
      </c>
      <c r="AE1043" s="1"/>
      <c r="AF1043" s="1"/>
      <c r="AG1043" s="1"/>
      <c r="AH1043" s="1"/>
      <c r="AI1043" s="1">
        <v>0</v>
      </c>
      <c r="AJ1043" s="1">
        <v>0</v>
      </c>
      <c r="AK1043" s="1"/>
      <c r="AL1043" s="1"/>
      <c r="AM1043" s="1"/>
      <c r="AN1043" s="5" t="s">
        <v>2</v>
      </c>
      <c r="AO1043" s="2">
        <v>0</v>
      </c>
      <c r="AP1043" s="2"/>
      <c r="AQ1043" s="2"/>
      <c r="AR1043" s="2">
        <v>0</v>
      </c>
      <c r="AS1043" s="2">
        <v>0</v>
      </c>
      <c r="AT1043" s="2">
        <v>0</v>
      </c>
      <c r="AU1043" s="2">
        <v>0</v>
      </c>
      <c r="AV1043" s="2">
        <v>0</v>
      </c>
      <c r="AW1043" s="1">
        <v>2000</v>
      </c>
      <c r="AX1043" s="1"/>
      <c r="AY1043" s="1"/>
      <c r="AZ1043" s="1"/>
      <c r="BA1043" s="1">
        <v>2000</v>
      </c>
      <c r="BB1043" s="1">
        <v>2000</v>
      </c>
      <c r="BC1043" s="1"/>
      <c r="BD1043" s="1">
        <v>0</v>
      </c>
      <c r="BE1043" s="1">
        <v>0</v>
      </c>
      <c r="BF1043" s="1">
        <v>0</v>
      </c>
      <c r="BG1043" s="1">
        <v>0</v>
      </c>
    </row>
    <row r="1044" spans="2:69" x14ac:dyDescent="0.3">
      <c r="B1044" s="2"/>
      <c r="C1044" s="2"/>
      <c r="D1044" s="10"/>
      <c r="E1044" s="2"/>
      <c r="F1044" s="2"/>
      <c r="G1044" s="2"/>
      <c r="H1044" s="10"/>
      <c r="I1044" s="2"/>
      <c r="J1044" s="2"/>
      <c r="R1044" s="5" t="s">
        <v>3</v>
      </c>
      <c r="S1044" s="2"/>
      <c r="T1044" s="2">
        <v>0</v>
      </c>
      <c r="U1044" s="2">
        <v>0</v>
      </c>
      <c r="V1044" s="2"/>
      <c r="W1044" s="2"/>
      <c r="X1044" s="2"/>
      <c r="AA1044" s="1"/>
      <c r="AB1044" s="1">
        <v>2000</v>
      </c>
      <c r="AC1044" s="1">
        <v>2000</v>
      </c>
      <c r="AD1044" s="1">
        <v>2000</v>
      </c>
      <c r="AE1044" s="1"/>
      <c r="AF1044" s="1"/>
      <c r="AG1044" s="1"/>
      <c r="AH1044" s="1"/>
      <c r="AI1044" s="1">
        <v>0</v>
      </c>
      <c r="AJ1044" s="1">
        <v>0</v>
      </c>
      <c r="AK1044" s="1"/>
      <c r="AL1044" s="2"/>
      <c r="AM1044" s="1"/>
      <c r="AN1044" s="5" t="s">
        <v>3</v>
      </c>
      <c r="AO1044" s="2">
        <v>0</v>
      </c>
      <c r="AP1044" s="2"/>
      <c r="AQ1044" s="2"/>
      <c r="AR1044" s="2">
        <v>0</v>
      </c>
      <c r="AS1044" s="2">
        <v>0</v>
      </c>
      <c r="AT1044" s="2">
        <v>0</v>
      </c>
      <c r="AU1044" s="2">
        <v>0</v>
      </c>
      <c r="AV1044" s="2">
        <v>0</v>
      </c>
      <c r="AW1044" s="1">
        <v>2000</v>
      </c>
      <c r="AX1044" s="1"/>
      <c r="AY1044" s="1"/>
      <c r="AZ1044" s="1"/>
      <c r="BA1044" s="1">
        <v>2000</v>
      </c>
      <c r="BB1044" s="1">
        <v>2000</v>
      </c>
      <c r="BC1044" s="1"/>
      <c r="BD1044" s="1">
        <v>0</v>
      </c>
      <c r="BE1044" s="1">
        <v>0</v>
      </c>
      <c r="BF1044" s="1">
        <v>0</v>
      </c>
      <c r="BG1044" s="1">
        <v>0</v>
      </c>
    </row>
    <row r="1045" spans="2:69" x14ac:dyDescent="0.3">
      <c r="R1045" s="5" t="s">
        <v>8</v>
      </c>
      <c r="S1045" s="2"/>
      <c r="T1045" s="2">
        <v>0</v>
      </c>
      <c r="U1045" s="2">
        <v>0</v>
      </c>
      <c r="V1045" s="2"/>
      <c r="W1045" s="2"/>
      <c r="X1045" s="2"/>
      <c r="AA1045" s="1"/>
      <c r="AB1045" s="1">
        <v>2000</v>
      </c>
      <c r="AC1045" s="1">
        <v>2000</v>
      </c>
      <c r="AD1045" s="1">
        <v>2000</v>
      </c>
      <c r="AE1045" s="1"/>
      <c r="AF1045" s="1"/>
      <c r="AG1045" s="1"/>
      <c r="AH1045" s="1"/>
      <c r="AI1045" s="1">
        <v>0</v>
      </c>
      <c r="AJ1045" s="1">
        <v>0</v>
      </c>
      <c r="AK1045" s="1"/>
      <c r="AN1045" s="5" t="s">
        <v>8</v>
      </c>
      <c r="AO1045" s="2">
        <v>0</v>
      </c>
      <c r="AP1045" s="2"/>
      <c r="AQ1045" s="2"/>
      <c r="AR1045" s="2">
        <v>0</v>
      </c>
      <c r="AS1045" s="2">
        <v>0</v>
      </c>
      <c r="AT1045" s="2">
        <v>0</v>
      </c>
      <c r="AU1045" s="2">
        <v>0</v>
      </c>
      <c r="AV1045" s="2">
        <v>0</v>
      </c>
      <c r="AW1045" s="1">
        <v>2000</v>
      </c>
      <c r="AX1045" s="1"/>
      <c r="AY1045" s="1"/>
      <c r="AZ1045" s="1"/>
      <c r="BA1045" s="1">
        <v>2000</v>
      </c>
      <c r="BB1045" s="1">
        <v>2000</v>
      </c>
      <c r="BC1045" s="1"/>
      <c r="BD1045" s="1">
        <v>0</v>
      </c>
      <c r="BE1045" s="1">
        <v>0</v>
      </c>
      <c r="BF1045" s="1">
        <v>0</v>
      </c>
      <c r="BG1045" s="1">
        <v>0</v>
      </c>
    </row>
    <row r="1046" spans="2:69" x14ac:dyDescent="0.3">
      <c r="D1046" s="10"/>
      <c r="E1046" s="10"/>
      <c r="F1046" s="10"/>
      <c r="G1046" s="2"/>
      <c r="H1046" s="11"/>
      <c r="I1046" s="10"/>
      <c r="J1046" s="11"/>
      <c r="K1046" s="2"/>
      <c r="L1046" s="10"/>
      <c r="M1046" s="10"/>
      <c r="N1046" s="10"/>
      <c r="O1046" s="10"/>
    </row>
    <row r="1047" spans="2:69" x14ac:dyDescent="0.3"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</row>
    <row r="1048" spans="2:69" x14ac:dyDescent="0.3">
      <c r="D1048" s="2"/>
      <c r="E1048" s="2"/>
      <c r="F1048" s="10"/>
      <c r="G1048" s="2"/>
      <c r="H1048" s="2"/>
      <c r="I1048" s="2"/>
      <c r="J1048" s="10"/>
      <c r="K1048" s="2"/>
      <c r="L1048" s="2"/>
      <c r="M1048" s="2"/>
      <c r="N1048" s="2"/>
      <c r="O1048" s="2"/>
    </row>
    <row r="1049" spans="2:69" ht="20.55" customHeight="1" x14ac:dyDescent="0.3">
      <c r="B1049" s="16" t="s">
        <v>16</v>
      </c>
      <c r="D1049" s="16" t="s">
        <v>38</v>
      </c>
      <c r="F1049" t="s">
        <v>36</v>
      </c>
      <c r="H1049" s="16" t="s">
        <v>18</v>
      </c>
      <c r="J1049" s="16" t="s">
        <v>34</v>
      </c>
      <c r="L1049" t="s">
        <v>32</v>
      </c>
    </row>
    <row r="1050" spans="2:69" ht="20.55" customHeight="1" thickBot="1" x14ac:dyDescent="0.35">
      <c r="R1050" s="2"/>
      <c r="S1050" s="2"/>
      <c r="T1050" s="2"/>
      <c r="U1050" s="2"/>
      <c r="V1050" s="2"/>
      <c r="W1050" s="2"/>
      <c r="X1050" s="2"/>
      <c r="Y1050" s="2"/>
      <c r="Z1050" s="2"/>
      <c r="AA1050" s="2"/>
      <c r="AB1050" s="2"/>
      <c r="AC1050" s="2"/>
      <c r="AD1050" s="2"/>
      <c r="AE1050" s="2"/>
      <c r="AF1050" s="2"/>
      <c r="AH1050" s="2"/>
      <c r="AK1050" s="2"/>
      <c r="AL1050" s="2"/>
      <c r="AM1050" s="2"/>
      <c r="AN1050" s="2"/>
      <c r="AO1050" s="2"/>
      <c r="AQ1050" s="2"/>
      <c r="BK1050" t="s">
        <v>9</v>
      </c>
      <c r="BL1050" t="s">
        <v>9</v>
      </c>
      <c r="BM1050" t="s">
        <v>10</v>
      </c>
      <c r="BN1050" t="s">
        <v>10</v>
      </c>
      <c r="BO1050" t="s">
        <v>11</v>
      </c>
    </row>
    <row r="1051" spans="2:69" ht="20.55" customHeight="1" x14ac:dyDescent="0.3">
      <c r="B1051" s="13" t="s">
        <v>12</v>
      </c>
      <c r="C1051" s="28"/>
      <c r="D1051" s="28"/>
      <c r="E1051" s="28"/>
      <c r="F1051" s="13" t="s">
        <v>4</v>
      </c>
      <c r="G1051" s="4"/>
      <c r="H1051" s="3" t="s">
        <v>15</v>
      </c>
      <c r="I1051" s="4"/>
      <c r="J1051" s="15" t="s">
        <v>6</v>
      </c>
      <c r="K1051" s="19"/>
      <c r="L1051" s="20"/>
      <c r="M1051" s="21"/>
      <c r="N1051" s="17" t="s">
        <v>5</v>
      </c>
      <c r="R1051" s="2" t="s">
        <v>0</v>
      </c>
      <c r="S1051" s="2" t="s">
        <v>5</v>
      </c>
      <c r="T1051" s="2" t="s">
        <v>6</v>
      </c>
      <c r="U1051" s="2" t="s">
        <v>4</v>
      </c>
      <c r="V1051" s="2" t="s">
        <v>12</v>
      </c>
      <c r="W1051" s="2" t="s">
        <v>23</v>
      </c>
      <c r="X1051" s="2" t="s">
        <v>21</v>
      </c>
      <c r="Y1051" s="2" t="s">
        <v>19</v>
      </c>
      <c r="Z1051" s="2" t="s">
        <v>17</v>
      </c>
      <c r="AA1051" s="2" t="s">
        <v>24</v>
      </c>
      <c r="AB1051" s="1" t="s">
        <v>25</v>
      </c>
      <c r="AC1051" s="2" t="s">
        <v>26</v>
      </c>
      <c r="AD1051" s="2" t="s">
        <v>41</v>
      </c>
      <c r="AE1051" s="2" t="s">
        <v>42</v>
      </c>
      <c r="AF1051" s="2" t="s">
        <v>43</v>
      </c>
      <c r="AH1051" s="2" t="s">
        <v>44</v>
      </c>
      <c r="AI1051" s="2" t="s">
        <v>45</v>
      </c>
      <c r="AJ1051" s="2" t="s">
        <v>46</v>
      </c>
      <c r="AK1051" s="2" t="s">
        <v>47</v>
      </c>
      <c r="AL1051" s="2"/>
      <c r="AM1051" s="1"/>
      <c r="AN1051" s="2" t="s">
        <v>0</v>
      </c>
      <c r="AO1051" s="2" t="s">
        <v>5</v>
      </c>
      <c r="AP1051" s="2" t="s">
        <v>6</v>
      </c>
      <c r="AQ1051" s="2" t="s">
        <v>4</v>
      </c>
      <c r="AR1051" s="2" t="s">
        <v>12</v>
      </c>
      <c r="AS1051" s="2" t="s">
        <v>23</v>
      </c>
      <c r="AT1051" s="2" t="s">
        <v>21</v>
      </c>
      <c r="AU1051" s="2" t="s">
        <v>19</v>
      </c>
      <c r="AV1051" s="2" t="s">
        <v>17</v>
      </c>
      <c r="AW1051" s="2" t="s">
        <v>24</v>
      </c>
      <c r="AX1051" s="1" t="s">
        <v>25</v>
      </c>
      <c r="AY1051" s="2" t="s">
        <v>26</v>
      </c>
      <c r="AZ1051" s="2" t="s">
        <v>41</v>
      </c>
      <c r="BA1051" s="2" t="s">
        <v>42</v>
      </c>
      <c r="BB1051" s="2" t="s">
        <v>43</v>
      </c>
      <c r="BD1051" s="2" t="s">
        <v>44</v>
      </c>
      <c r="BE1051" s="2" t="s">
        <v>45</v>
      </c>
      <c r="BF1051" s="2" t="s">
        <v>46</v>
      </c>
      <c r="BG1051" s="2" t="s">
        <v>47</v>
      </c>
      <c r="BK1051" t="s">
        <v>48</v>
      </c>
      <c r="BL1051" t="s">
        <v>0</v>
      </c>
      <c r="BM1051" t="s">
        <v>48</v>
      </c>
      <c r="BN1051" t="s">
        <v>0</v>
      </c>
    </row>
    <row r="1052" spans="2:69" ht="20.55" customHeight="1" x14ac:dyDescent="0.3">
      <c r="B1052" s="4"/>
      <c r="D1052" s="2"/>
      <c r="E1052" s="24"/>
      <c r="F1052" s="4"/>
      <c r="G1052" s="4"/>
      <c r="H1052" s="2"/>
      <c r="I1052" s="4"/>
      <c r="J1052" s="4"/>
      <c r="K1052" s="24"/>
      <c r="L1052" s="2"/>
      <c r="M1052" s="2"/>
      <c r="N1052" s="4"/>
      <c r="R1052" s="5" t="s">
        <v>1</v>
      </c>
      <c r="S1052" s="2"/>
      <c r="T1052" s="1">
        <v>25</v>
      </c>
      <c r="U1052" s="1">
        <v>30</v>
      </c>
      <c r="V1052" s="1"/>
      <c r="W1052" s="1"/>
      <c r="X1052" s="1"/>
      <c r="AA1052" s="2"/>
      <c r="AB1052" s="2"/>
      <c r="AC1052" s="2">
        <v>0</v>
      </c>
      <c r="AD1052" s="2">
        <v>0</v>
      </c>
      <c r="AE1052" s="2"/>
      <c r="AF1052" s="2"/>
      <c r="AG1052" s="1"/>
      <c r="AH1052" s="1"/>
      <c r="AI1052" s="1">
        <v>30</v>
      </c>
      <c r="AJ1052" s="1">
        <v>35</v>
      </c>
      <c r="AK1052" s="1"/>
      <c r="AL1052" s="2"/>
      <c r="AM1052" s="1"/>
      <c r="AN1052" s="5" t="s">
        <v>1</v>
      </c>
      <c r="AO1052" s="2">
        <v>100</v>
      </c>
      <c r="AP1052" s="1"/>
      <c r="AQ1052" s="1"/>
      <c r="AR1052" s="1">
        <v>120</v>
      </c>
      <c r="AS1052" s="1">
        <v>90</v>
      </c>
      <c r="AT1052" s="1">
        <v>15</v>
      </c>
      <c r="AU1052" s="1">
        <v>20</v>
      </c>
      <c r="AV1052" s="1">
        <v>110</v>
      </c>
      <c r="AW1052" s="2">
        <v>0</v>
      </c>
      <c r="AX1052" s="2">
        <v>0</v>
      </c>
      <c r="AY1052" s="2"/>
      <c r="AZ1052" s="2"/>
      <c r="BA1052" s="2">
        <v>0</v>
      </c>
      <c r="BB1052" s="2">
        <v>0</v>
      </c>
      <c r="BC1052" s="1"/>
      <c r="BD1052" s="1">
        <v>25</v>
      </c>
      <c r="BE1052" s="1">
        <v>30</v>
      </c>
      <c r="BF1052" s="1">
        <v>35</v>
      </c>
      <c r="BG1052" s="1">
        <v>40</v>
      </c>
      <c r="BK1052">
        <f>SUM(S1058:AK1058)</f>
        <v>4000</v>
      </c>
      <c r="BL1052">
        <f>SUM(S1052:AK1052)</f>
        <v>120</v>
      </c>
      <c r="BM1052">
        <f>SUM(AO1058:BG1058)</f>
        <v>8000</v>
      </c>
      <c r="BN1052">
        <f>SUM(AO1052:BG1052)</f>
        <v>585</v>
      </c>
      <c r="BO1052">
        <f>MAX(MIN(BK1052,BN1052),MIN(BL1052,BM1052))</f>
        <v>585</v>
      </c>
    </row>
    <row r="1053" spans="2:69" ht="20.55" customHeight="1" x14ac:dyDescent="0.3">
      <c r="B1053" s="3" t="s">
        <v>29</v>
      </c>
      <c r="C1053" s="10"/>
      <c r="D1053" s="18"/>
      <c r="E1053" s="25"/>
      <c r="F1053" s="2"/>
      <c r="G1053" s="3" t="s">
        <v>33</v>
      </c>
      <c r="H1053" s="10"/>
      <c r="I1053" s="3" t="s">
        <v>35</v>
      </c>
      <c r="J1053" s="10"/>
      <c r="K1053" s="25"/>
      <c r="L1053" s="2"/>
      <c r="M1053" s="2"/>
      <c r="N1053" s="3" t="s">
        <v>39</v>
      </c>
      <c r="R1053" s="5" t="s">
        <v>2</v>
      </c>
      <c r="S1053" s="2"/>
      <c r="T1053" s="1">
        <v>50</v>
      </c>
      <c r="U1053" s="1">
        <v>60</v>
      </c>
      <c r="V1053" s="1"/>
      <c r="W1053" s="1"/>
      <c r="X1053" s="1"/>
      <c r="AA1053" s="2"/>
      <c r="AB1053" s="2"/>
      <c r="AC1053" s="2">
        <v>0</v>
      </c>
      <c r="AD1053" s="2">
        <v>0</v>
      </c>
      <c r="AE1053" s="2"/>
      <c r="AF1053" s="2"/>
      <c r="AG1053" s="1"/>
      <c r="AH1053" s="1"/>
      <c r="AI1053" s="1">
        <v>20</v>
      </c>
      <c r="AJ1053" s="1">
        <v>25</v>
      </c>
      <c r="AK1053" s="1"/>
      <c r="AL1053" s="2"/>
      <c r="AM1053" s="1"/>
      <c r="AN1053" s="5" t="s">
        <v>2</v>
      </c>
      <c r="AO1053" s="2">
        <v>75</v>
      </c>
      <c r="AP1053" s="1"/>
      <c r="AQ1053" s="1"/>
      <c r="AR1053" s="1">
        <v>100</v>
      </c>
      <c r="AS1053" s="1">
        <v>80</v>
      </c>
      <c r="AT1053" s="1">
        <v>55</v>
      </c>
      <c r="AU1053" s="1">
        <v>65</v>
      </c>
      <c r="AV1053" s="1">
        <v>105</v>
      </c>
      <c r="AW1053" s="2">
        <v>0</v>
      </c>
      <c r="AX1053" s="2">
        <v>0</v>
      </c>
      <c r="AY1053" s="2"/>
      <c r="AZ1053" s="2"/>
      <c r="BA1053" s="2">
        <v>0</v>
      </c>
      <c r="BB1053" s="2">
        <v>0</v>
      </c>
      <c r="BC1053" s="1"/>
      <c r="BD1053" s="1">
        <v>15</v>
      </c>
      <c r="BE1053" s="1">
        <v>20</v>
      </c>
      <c r="BF1053" s="1">
        <v>25</v>
      </c>
      <c r="BG1053" s="1">
        <v>30</v>
      </c>
      <c r="BK1053">
        <f t="shared" ref="BK1053:BK1055" si="320">SUM(S1059:AK1059)</f>
        <v>4000</v>
      </c>
      <c r="BL1053">
        <f t="shared" ref="BL1053:BL1055" si="321">SUM(S1053:AK1053)</f>
        <v>155</v>
      </c>
      <c r="BM1053">
        <f t="shared" ref="BM1053:BM1055" si="322">SUM(AO1059:BG1059)</f>
        <v>8000</v>
      </c>
      <c r="BN1053">
        <f t="shared" ref="BN1053:BN1055" si="323">SUM(AO1053:BG1053)</f>
        <v>570</v>
      </c>
      <c r="BO1053">
        <f t="shared" ref="BO1053:BO1055" si="324">MAX(MIN(BK1053,BN1053),MIN(BL1053,BM1053))</f>
        <v>570</v>
      </c>
    </row>
    <row r="1054" spans="2:69" ht="20.55" customHeight="1" thickBot="1" x14ac:dyDescent="0.35">
      <c r="B1054" s="4"/>
      <c r="C1054" s="2"/>
      <c r="D1054" s="2"/>
      <c r="E1054" s="26"/>
      <c r="F1054" s="2"/>
      <c r="G1054" s="4"/>
      <c r="H1054" s="2"/>
      <c r="I1054" s="4"/>
      <c r="J1054" s="2"/>
      <c r="K1054" s="26"/>
      <c r="L1054" s="2"/>
      <c r="M1054" s="2"/>
      <c r="N1054" s="4"/>
      <c r="R1054" s="5" t="s">
        <v>3</v>
      </c>
      <c r="S1054" s="2"/>
      <c r="T1054" s="1">
        <v>75</v>
      </c>
      <c r="U1054" s="1">
        <v>100</v>
      </c>
      <c r="V1054" s="1"/>
      <c r="W1054" s="1"/>
      <c r="X1054" s="1"/>
      <c r="AA1054" s="2"/>
      <c r="AB1054" s="2"/>
      <c r="AC1054" s="2">
        <v>0</v>
      </c>
      <c r="AD1054" s="2">
        <v>0</v>
      </c>
      <c r="AE1054" s="2"/>
      <c r="AF1054" s="2"/>
      <c r="AG1054" s="1"/>
      <c r="AH1054" s="1"/>
      <c r="AI1054" s="1">
        <v>25</v>
      </c>
      <c r="AJ1054" s="1">
        <v>30</v>
      </c>
      <c r="AK1054" s="1"/>
      <c r="AL1054" s="2"/>
      <c r="AM1054" s="1"/>
      <c r="AN1054" s="5" t="s">
        <v>3</v>
      </c>
      <c r="AO1054" s="2">
        <v>50</v>
      </c>
      <c r="AP1054" s="1"/>
      <c r="AQ1054" s="1"/>
      <c r="AR1054" s="1">
        <v>60</v>
      </c>
      <c r="AS1054" s="1">
        <v>45</v>
      </c>
      <c r="AT1054" s="1">
        <v>70</v>
      </c>
      <c r="AU1054" s="1">
        <v>95</v>
      </c>
      <c r="AV1054" s="1">
        <v>55</v>
      </c>
      <c r="AW1054" s="2">
        <v>0</v>
      </c>
      <c r="AX1054" s="2">
        <v>0</v>
      </c>
      <c r="AY1054" s="2"/>
      <c r="AZ1054" s="2"/>
      <c r="BA1054" s="2">
        <v>0</v>
      </c>
      <c r="BB1054" s="2">
        <v>0</v>
      </c>
      <c r="BC1054" s="1"/>
      <c r="BD1054" s="1">
        <v>20</v>
      </c>
      <c r="BE1054" s="1">
        <v>25</v>
      </c>
      <c r="BF1054" s="1">
        <v>30</v>
      </c>
      <c r="BG1054" s="1">
        <v>35</v>
      </c>
      <c r="BK1054">
        <f t="shared" si="320"/>
        <v>4000</v>
      </c>
      <c r="BL1054">
        <f t="shared" si="321"/>
        <v>230</v>
      </c>
      <c r="BM1054">
        <f t="shared" si="322"/>
        <v>8000</v>
      </c>
      <c r="BN1054">
        <f t="shared" si="323"/>
        <v>485</v>
      </c>
      <c r="BO1054">
        <f t="shared" si="324"/>
        <v>485</v>
      </c>
    </row>
    <row r="1055" spans="2:69" ht="20.55" customHeight="1" x14ac:dyDescent="0.3">
      <c r="B1055" s="13" t="s">
        <v>13</v>
      </c>
      <c r="C1055" s="2"/>
      <c r="D1055" s="2"/>
      <c r="E1055" s="13" t="s">
        <v>28</v>
      </c>
      <c r="F1055" s="2"/>
      <c r="G1055" s="13" t="s">
        <v>27</v>
      </c>
      <c r="H1055" s="2"/>
      <c r="I1055" s="13" t="s">
        <v>26</v>
      </c>
      <c r="J1055" s="2"/>
      <c r="K1055" s="13" t="s">
        <v>25</v>
      </c>
      <c r="L1055" s="2"/>
      <c r="M1055" s="2"/>
      <c r="N1055" s="23" t="s">
        <v>24</v>
      </c>
      <c r="R1055" s="5" t="s">
        <v>8</v>
      </c>
      <c r="S1055" s="2"/>
      <c r="T1055" s="1">
        <v>100</v>
      </c>
      <c r="U1055" s="1">
        <v>120</v>
      </c>
      <c r="V1055" s="1"/>
      <c r="W1055" s="1"/>
      <c r="X1055" s="1"/>
      <c r="AA1055" s="2"/>
      <c r="AB1055" s="2"/>
      <c r="AC1055" s="2">
        <v>0</v>
      </c>
      <c r="AD1055" s="2">
        <v>0</v>
      </c>
      <c r="AE1055" s="2"/>
      <c r="AF1055" s="2"/>
      <c r="AG1055" s="1"/>
      <c r="AH1055" s="1"/>
      <c r="AI1055" s="1">
        <v>40</v>
      </c>
      <c r="AJ1055" s="1">
        <v>45</v>
      </c>
      <c r="AK1055" s="1"/>
      <c r="AL1055" s="2"/>
      <c r="AM1055" s="1"/>
      <c r="AN1055" s="5" t="s">
        <v>8</v>
      </c>
      <c r="AO1055" s="2">
        <v>25</v>
      </c>
      <c r="AP1055" s="1"/>
      <c r="AQ1055" s="1"/>
      <c r="AR1055" s="1">
        <v>30</v>
      </c>
      <c r="AS1055" s="1">
        <v>35</v>
      </c>
      <c r="AT1055" s="1">
        <v>110</v>
      </c>
      <c r="AU1055" s="1">
        <v>130</v>
      </c>
      <c r="AV1055" s="1">
        <v>40</v>
      </c>
      <c r="AW1055" s="2">
        <v>0</v>
      </c>
      <c r="AX1055" s="2">
        <v>0</v>
      </c>
      <c r="AY1055" s="2"/>
      <c r="AZ1055" s="2"/>
      <c r="BA1055" s="2">
        <v>0</v>
      </c>
      <c r="BB1055" s="2">
        <v>0</v>
      </c>
      <c r="BC1055" s="1"/>
      <c r="BD1055" s="1">
        <v>35</v>
      </c>
      <c r="BE1055" s="1">
        <v>40</v>
      </c>
      <c r="BF1055" s="1">
        <v>45</v>
      </c>
      <c r="BG1055" s="1">
        <v>50</v>
      </c>
      <c r="BK1055">
        <f t="shared" si="320"/>
        <v>4000</v>
      </c>
      <c r="BL1055">
        <f t="shared" si="321"/>
        <v>305</v>
      </c>
      <c r="BM1055">
        <f t="shared" si="322"/>
        <v>8000</v>
      </c>
      <c r="BN1055">
        <f t="shared" si="323"/>
        <v>540</v>
      </c>
      <c r="BO1055">
        <f t="shared" si="324"/>
        <v>540</v>
      </c>
    </row>
    <row r="1056" spans="2:69" ht="20.55" customHeight="1" x14ac:dyDescent="0.3">
      <c r="B1056" s="4"/>
      <c r="C1056" s="2"/>
      <c r="E1056" s="4"/>
      <c r="F1056" s="2"/>
      <c r="G1056" s="24"/>
      <c r="H1056" s="2"/>
      <c r="I1056" s="24"/>
      <c r="J1056" s="2"/>
      <c r="K1056" s="4"/>
      <c r="L1056" s="2"/>
      <c r="M1056" s="2"/>
      <c r="N1056" s="4"/>
      <c r="R1056" s="2"/>
      <c r="S1056" s="2"/>
      <c r="T1056" s="1"/>
      <c r="U1056" s="1"/>
      <c r="V1056" s="1"/>
      <c r="W1056" s="1"/>
      <c r="X1056" s="1"/>
      <c r="AA1056" s="1"/>
      <c r="AB1056" s="1"/>
      <c r="AC1056" s="1"/>
      <c r="AD1056" s="1"/>
      <c r="AE1056" s="1"/>
      <c r="AF1056" s="1"/>
      <c r="AG1056" s="1"/>
      <c r="AH1056" s="1"/>
      <c r="AI1056" s="1"/>
      <c r="AJ1056" s="1"/>
      <c r="AK1056" s="1"/>
      <c r="AL1056" s="2"/>
      <c r="AM1056" s="1"/>
      <c r="AN1056" s="2"/>
      <c r="AO1056" s="2"/>
      <c r="AP1056" s="1"/>
      <c r="AQ1056" s="1"/>
      <c r="AR1056" s="1"/>
      <c r="AS1056" s="1"/>
      <c r="AT1056" s="1"/>
      <c r="AU1056" s="1"/>
      <c r="AV1056" s="1"/>
      <c r="AW1056" s="1"/>
      <c r="AX1056" s="1"/>
      <c r="AY1056" s="1"/>
      <c r="AZ1056" s="1"/>
      <c r="BA1056" s="1"/>
      <c r="BB1056" s="1"/>
      <c r="BC1056" s="1"/>
      <c r="BD1056" s="1"/>
      <c r="BE1056" s="1"/>
      <c r="BF1056" s="1"/>
      <c r="BG1056" s="1"/>
    </row>
    <row r="1057" spans="2:69" x14ac:dyDescent="0.3">
      <c r="B1057" s="3" t="s">
        <v>30</v>
      </c>
      <c r="C1057" s="10"/>
      <c r="D1057" s="10"/>
      <c r="E1057" s="3" t="s">
        <v>32</v>
      </c>
      <c r="F1057" s="11"/>
      <c r="G1057" s="25"/>
      <c r="H1057" s="11"/>
      <c r="I1057" s="25"/>
      <c r="J1057" s="10"/>
      <c r="K1057" s="3" t="s">
        <v>38</v>
      </c>
      <c r="L1057" s="2"/>
      <c r="M1057" s="2"/>
      <c r="N1057" s="3" t="s">
        <v>40</v>
      </c>
      <c r="R1057" s="2" t="s">
        <v>7</v>
      </c>
      <c r="S1057" s="2"/>
      <c r="T1057" s="1"/>
      <c r="U1057" s="1"/>
      <c r="V1057" s="1"/>
      <c r="W1057" s="1"/>
      <c r="X1057" s="1"/>
      <c r="AA1057" s="1"/>
      <c r="AB1057" s="1"/>
      <c r="AC1057" s="1"/>
      <c r="AD1057" s="1"/>
      <c r="AE1057" s="1"/>
      <c r="AF1057" s="1"/>
      <c r="AG1057" s="1"/>
      <c r="AH1057" s="1"/>
      <c r="AI1057" s="1"/>
      <c r="AJ1057" s="1"/>
      <c r="AK1057" s="1"/>
      <c r="AL1057" s="2"/>
      <c r="AM1057" s="1"/>
      <c r="AN1057" s="2" t="s">
        <v>7</v>
      </c>
      <c r="AO1057" s="2"/>
      <c r="AP1057" s="1"/>
      <c r="AQ1057" s="1"/>
      <c r="AR1057" s="1"/>
      <c r="AS1057" s="1"/>
      <c r="AT1057" s="1"/>
      <c r="AU1057" s="1"/>
      <c r="AV1057" s="1"/>
      <c r="AW1057" s="1"/>
      <c r="AX1057" s="1"/>
      <c r="AY1057" s="1"/>
      <c r="AZ1057" s="1"/>
      <c r="BA1057" s="1"/>
      <c r="BB1057" s="1"/>
      <c r="BC1057" s="1"/>
      <c r="BD1057" s="1"/>
      <c r="BE1057" s="1"/>
      <c r="BF1057" s="1"/>
      <c r="BG1057" s="1"/>
    </row>
    <row r="1058" spans="2:69" ht="15" thickBot="1" x14ac:dyDescent="0.35">
      <c r="B1058" s="4"/>
      <c r="C1058" s="2"/>
      <c r="D1058" s="2"/>
      <c r="E1058" s="4"/>
      <c r="F1058" s="4"/>
      <c r="G1058" s="26"/>
      <c r="H1058" s="2"/>
      <c r="I1058" s="26"/>
      <c r="J1058" s="4"/>
      <c r="K1058" s="4"/>
      <c r="L1058" s="2"/>
      <c r="M1058" s="2"/>
      <c r="N1058" s="4"/>
      <c r="R1058" s="5" t="s">
        <v>1</v>
      </c>
      <c r="S1058" s="2"/>
      <c r="T1058" s="2">
        <v>0</v>
      </c>
      <c r="U1058" s="2">
        <v>0</v>
      </c>
      <c r="V1058" s="2"/>
      <c r="W1058" s="2"/>
      <c r="X1058" s="2"/>
      <c r="AA1058" s="1"/>
      <c r="AB1058" s="1"/>
      <c r="AC1058" s="1">
        <v>2000</v>
      </c>
      <c r="AD1058" s="1">
        <v>2000</v>
      </c>
      <c r="AE1058" s="1"/>
      <c r="AF1058" s="1"/>
      <c r="AG1058" s="1"/>
      <c r="AH1058" s="1"/>
      <c r="AI1058" s="1">
        <v>0</v>
      </c>
      <c r="AJ1058" s="1">
        <v>0</v>
      </c>
      <c r="AK1058" s="1"/>
      <c r="AL1058" s="1"/>
      <c r="AM1058" s="1"/>
      <c r="AN1058" s="5" t="s">
        <v>1</v>
      </c>
      <c r="AO1058" s="2">
        <v>0</v>
      </c>
      <c r="AP1058" s="2"/>
      <c r="AQ1058" s="2"/>
      <c r="AR1058" s="2">
        <v>0</v>
      </c>
      <c r="AS1058" s="2">
        <v>0</v>
      </c>
      <c r="AT1058" s="2">
        <v>0</v>
      </c>
      <c r="AU1058" s="2">
        <v>0</v>
      </c>
      <c r="AV1058" s="2">
        <v>0</v>
      </c>
      <c r="AW1058" s="1">
        <v>2000</v>
      </c>
      <c r="AX1058" s="1">
        <v>2000</v>
      </c>
      <c r="AY1058" s="1"/>
      <c r="AZ1058" s="1"/>
      <c r="BA1058" s="1">
        <v>2000</v>
      </c>
      <c r="BB1058" s="1">
        <v>2000</v>
      </c>
      <c r="BC1058" s="1"/>
      <c r="BD1058" s="1">
        <v>0</v>
      </c>
      <c r="BE1058" s="1">
        <v>0</v>
      </c>
      <c r="BF1058" s="1">
        <v>0</v>
      </c>
      <c r="BG1058" s="1">
        <v>0</v>
      </c>
      <c r="BQ1058" s="12"/>
    </row>
    <row r="1059" spans="2:69" x14ac:dyDescent="0.3">
      <c r="B1059" s="13" t="s">
        <v>17</v>
      </c>
      <c r="C1059" s="4"/>
      <c r="D1059" s="3" t="s">
        <v>18</v>
      </c>
      <c r="E1059" s="4"/>
      <c r="F1059" s="13" t="s">
        <v>19</v>
      </c>
      <c r="G1059" s="4"/>
      <c r="H1059" s="3" t="s">
        <v>20</v>
      </c>
      <c r="I1059" s="4"/>
      <c r="J1059" s="23" t="s">
        <v>21</v>
      </c>
      <c r="K1059" s="4"/>
      <c r="L1059" s="3" t="s">
        <v>22</v>
      </c>
      <c r="M1059" s="4"/>
      <c r="N1059" s="13" t="s">
        <v>23</v>
      </c>
      <c r="R1059" s="5" t="s">
        <v>2</v>
      </c>
      <c r="S1059" s="2"/>
      <c r="T1059" s="2">
        <v>0</v>
      </c>
      <c r="U1059" s="2">
        <v>0</v>
      </c>
      <c r="V1059" s="2"/>
      <c r="W1059" s="2"/>
      <c r="X1059" s="2"/>
      <c r="AA1059" s="1"/>
      <c r="AB1059" s="1"/>
      <c r="AC1059" s="1">
        <v>2000</v>
      </c>
      <c r="AD1059" s="1">
        <v>2000</v>
      </c>
      <c r="AE1059" s="1"/>
      <c r="AF1059" s="1"/>
      <c r="AG1059" s="1"/>
      <c r="AH1059" s="1"/>
      <c r="AI1059" s="1">
        <v>0</v>
      </c>
      <c r="AJ1059" s="1">
        <v>0</v>
      </c>
      <c r="AK1059" s="1"/>
      <c r="AL1059" s="1"/>
      <c r="AM1059" s="1"/>
      <c r="AN1059" s="5" t="s">
        <v>2</v>
      </c>
      <c r="AO1059" s="2">
        <v>0</v>
      </c>
      <c r="AP1059" s="2"/>
      <c r="AQ1059" s="2"/>
      <c r="AR1059" s="2">
        <v>0</v>
      </c>
      <c r="AS1059" s="2">
        <v>0</v>
      </c>
      <c r="AT1059" s="2">
        <v>0</v>
      </c>
      <c r="AU1059" s="2">
        <v>0</v>
      </c>
      <c r="AV1059" s="2">
        <v>0</v>
      </c>
      <c r="AW1059" s="1">
        <v>2000</v>
      </c>
      <c r="AX1059" s="1">
        <v>2000</v>
      </c>
      <c r="AY1059" s="1"/>
      <c r="AZ1059" s="1"/>
      <c r="BA1059" s="1">
        <v>2000</v>
      </c>
      <c r="BB1059" s="1">
        <v>2000</v>
      </c>
      <c r="BC1059" s="1"/>
      <c r="BD1059" s="1">
        <v>0</v>
      </c>
      <c r="BE1059" s="1">
        <v>0</v>
      </c>
      <c r="BF1059" s="1">
        <v>0</v>
      </c>
      <c r="BG1059" s="1">
        <v>0</v>
      </c>
    </row>
    <row r="1060" spans="2:69" x14ac:dyDescent="0.3">
      <c r="B1060" s="2"/>
      <c r="C1060" s="2"/>
      <c r="D1060" s="10"/>
      <c r="E1060" s="2"/>
      <c r="F1060" s="2"/>
      <c r="G1060" s="2"/>
      <c r="H1060" s="10"/>
      <c r="I1060" s="2"/>
      <c r="J1060" s="2"/>
      <c r="R1060" s="5" t="s">
        <v>3</v>
      </c>
      <c r="S1060" s="2"/>
      <c r="T1060" s="2">
        <v>0</v>
      </c>
      <c r="U1060" s="2">
        <v>0</v>
      </c>
      <c r="V1060" s="2"/>
      <c r="W1060" s="2"/>
      <c r="X1060" s="2"/>
      <c r="AA1060" s="1"/>
      <c r="AB1060" s="1"/>
      <c r="AC1060" s="1">
        <v>2000</v>
      </c>
      <c r="AD1060" s="1">
        <v>2000</v>
      </c>
      <c r="AE1060" s="1"/>
      <c r="AF1060" s="1"/>
      <c r="AG1060" s="1"/>
      <c r="AH1060" s="1"/>
      <c r="AI1060" s="1">
        <v>0</v>
      </c>
      <c r="AJ1060" s="1">
        <v>0</v>
      </c>
      <c r="AK1060" s="1"/>
      <c r="AL1060" s="2"/>
      <c r="AM1060" s="1"/>
      <c r="AN1060" s="5" t="s">
        <v>3</v>
      </c>
      <c r="AO1060" s="2">
        <v>0</v>
      </c>
      <c r="AP1060" s="2"/>
      <c r="AQ1060" s="2"/>
      <c r="AR1060" s="2">
        <v>0</v>
      </c>
      <c r="AS1060" s="2">
        <v>0</v>
      </c>
      <c r="AT1060" s="2">
        <v>0</v>
      </c>
      <c r="AU1060" s="2">
        <v>0</v>
      </c>
      <c r="AV1060" s="2">
        <v>0</v>
      </c>
      <c r="AW1060" s="1">
        <v>2000</v>
      </c>
      <c r="AX1060" s="1">
        <v>2000</v>
      </c>
      <c r="AY1060" s="1"/>
      <c r="AZ1060" s="1"/>
      <c r="BA1060" s="1">
        <v>2000</v>
      </c>
      <c r="BB1060" s="1">
        <v>2000</v>
      </c>
      <c r="BC1060" s="1"/>
      <c r="BD1060" s="1">
        <v>0</v>
      </c>
      <c r="BE1060" s="1">
        <v>0</v>
      </c>
      <c r="BF1060" s="1">
        <v>0</v>
      </c>
      <c r="BG1060" s="1">
        <v>0</v>
      </c>
    </row>
    <row r="1061" spans="2:69" x14ac:dyDescent="0.3">
      <c r="R1061" s="5" t="s">
        <v>8</v>
      </c>
      <c r="S1061" s="2"/>
      <c r="T1061" s="2">
        <v>0</v>
      </c>
      <c r="U1061" s="2">
        <v>0</v>
      </c>
      <c r="V1061" s="2"/>
      <c r="W1061" s="2"/>
      <c r="X1061" s="2"/>
      <c r="AA1061" s="1"/>
      <c r="AB1061" s="1"/>
      <c r="AC1061" s="1">
        <v>2000</v>
      </c>
      <c r="AD1061" s="1">
        <v>2000</v>
      </c>
      <c r="AE1061" s="1"/>
      <c r="AF1061" s="1"/>
      <c r="AG1061" s="1"/>
      <c r="AH1061" s="1"/>
      <c r="AI1061" s="1">
        <v>0</v>
      </c>
      <c r="AJ1061" s="1">
        <v>0</v>
      </c>
      <c r="AK1061" s="1"/>
      <c r="AN1061" s="5" t="s">
        <v>8</v>
      </c>
      <c r="AO1061" s="2">
        <v>0</v>
      </c>
      <c r="AP1061" s="2"/>
      <c r="AQ1061" s="2"/>
      <c r="AR1061" s="2">
        <v>0</v>
      </c>
      <c r="AS1061" s="2">
        <v>0</v>
      </c>
      <c r="AT1061" s="2">
        <v>0</v>
      </c>
      <c r="AU1061" s="2">
        <v>0</v>
      </c>
      <c r="AV1061" s="2">
        <v>0</v>
      </c>
      <c r="AW1061" s="1">
        <v>2000</v>
      </c>
      <c r="AX1061" s="1">
        <v>2000</v>
      </c>
      <c r="AY1061" s="1"/>
      <c r="AZ1061" s="1"/>
      <c r="BA1061" s="1">
        <v>2000</v>
      </c>
      <c r="BB1061" s="1">
        <v>2000</v>
      </c>
      <c r="BC1061" s="1"/>
      <c r="BD1061" s="1">
        <v>0</v>
      </c>
      <c r="BE1061" s="1">
        <v>0</v>
      </c>
      <c r="BF1061" s="1">
        <v>0</v>
      </c>
      <c r="BG1061" s="1">
        <v>0</v>
      </c>
    </row>
    <row r="1062" spans="2:69" x14ac:dyDescent="0.3">
      <c r="F1062" s="2"/>
      <c r="G1062" s="2"/>
      <c r="H1062" s="10"/>
      <c r="I1062" s="2"/>
      <c r="J1062" s="2"/>
      <c r="K1062" s="2"/>
      <c r="L1062" s="10"/>
      <c r="M1062" s="10"/>
      <c r="N1062" s="10"/>
      <c r="O1062" s="10"/>
      <c r="P1062" s="2"/>
      <c r="Q1062" s="2"/>
    </row>
    <row r="1065" spans="2:69" ht="20.55" customHeight="1" x14ac:dyDescent="0.3">
      <c r="B1065" s="16" t="s">
        <v>16</v>
      </c>
      <c r="D1065" s="16" t="s">
        <v>38</v>
      </c>
      <c r="F1065" t="s">
        <v>36</v>
      </c>
      <c r="H1065" s="16" t="s">
        <v>18</v>
      </c>
      <c r="J1065" s="16" t="s">
        <v>34</v>
      </c>
      <c r="L1065" t="s">
        <v>32</v>
      </c>
    </row>
    <row r="1066" spans="2:69" ht="20.55" customHeight="1" thickBot="1" x14ac:dyDescent="0.35">
      <c r="R1066" s="2"/>
      <c r="S1066" s="2"/>
      <c r="T1066" s="2"/>
      <c r="U1066" s="2"/>
      <c r="V1066" s="2"/>
      <c r="W1066" s="2"/>
      <c r="X1066" s="2"/>
      <c r="Y1066" s="2"/>
      <c r="Z1066" s="2"/>
      <c r="AA1066" s="2"/>
      <c r="AB1066" s="2"/>
      <c r="AC1066" s="2"/>
      <c r="AD1066" s="2"/>
      <c r="AE1066" s="2"/>
      <c r="AF1066" s="2"/>
      <c r="AH1066" s="2"/>
      <c r="AK1066" s="2"/>
      <c r="AL1066" s="2"/>
      <c r="AM1066" s="2"/>
      <c r="AN1066" s="2"/>
      <c r="AO1066" s="2"/>
      <c r="AQ1066" s="2"/>
      <c r="BK1066" t="s">
        <v>9</v>
      </c>
      <c r="BL1066" t="s">
        <v>9</v>
      </c>
      <c r="BM1066" t="s">
        <v>10</v>
      </c>
      <c r="BN1066" t="s">
        <v>10</v>
      </c>
      <c r="BO1066" t="s">
        <v>11</v>
      </c>
    </row>
    <row r="1067" spans="2:69" ht="20.55" customHeight="1" x14ac:dyDescent="0.3">
      <c r="B1067" s="13" t="s">
        <v>12</v>
      </c>
      <c r="C1067" s="28"/>
      <c r="D1067" s="28"/>
      <c r="E1067" s="28"/>
      <c r="F1067" s="13" t="s">
        <v>4</v>
      </c>
      <c r="G1067" s="4"/>
      <c r="H1067" s="3" t="s">
        <v>15</v>
      </c>
      <c r="I1067" s="4"/>
      <c r="J1067" s="15" t="s">
        <v>6</v>
      </c>
      <c r="K1067" s="19"/>
      <c r="L1067" s="20"/>
      <c r="M1067" s="21"/>
      <c r="N1067" s="17" t="s">
        <v>5</v>
      </c>
      <c r="R1067" s="2" t="s">
        <v>0</v>
      </c>
      <c r="S1067" s="2" t="s">
        <v>5</v>
      </c>
      <c r="T1067" s="2" t="s">
        <v>6</v>
      </c>
      <c r="U1067" s="2" t="s">
        <v>4</v>
      </c>
      <c r="V1067" s="2" t="s">
        <v>12</v>
      </c>
      <c r="W1067" s="2" t="s">
        <v>23</v>
      </c>
      <c r="X1067" s="2" t="s">
        <v>21</v>
      </c>
      <c r="Y1067" s="2" t="s">
        <v>19</v>
      </c>
      <c r="Z1067" s="2" t="s">
        <v>17</v>
      </c>
      <c r="AA1067" s="2" t="s">
        <v>24</v>
      </c>
      <c r="AB1067" s="1" t="s">
        <v>25</v>
      </c>
      <c r="AC1067" s="2" t="s">
        <v>26</v>
      </c>
      <c r="AD1067" s="2" t="s">
        <v>41</v>
      </c>
      <c r="AE1067" s="2" t="s">
        <v>42</v>
      </c>
      <c r="AF1067" s="2" t="s">
        <v>43</v>
      </c>
      <c r="AH1067" s="2" t="s">
        <v>44</v>
      </c>
      <c r="AI1067" s="2" t="s">
        <v>45</v>
      </c>
      <c r="AJ1067" s="2" t="s">
        <v>46</v>
      </c>
      <c r="AK1067" s="2" t="s">
        <v>47</v>
      </c>
      <c r="AL1067" s="2"/>
      <c r="AM1067" s="1"/>
      <c r="AN1067" s="2" t="s">
        <v>0</v>
      </c>
      <c r="AO1067" s="2" t="s">
        <v>5</v>
      </c>
      <c r="AP1067" s="2" t="s">
        <v>6</v>
      </c>
      <c r="AQ1067" s="2" t="s">
        <v>4</v>
      </c>
      <c r="AR1067" s="2" t="s">
        <v>12</v>
      </c>
      <c r="AS1067" s="2" t="s">
        <v>23</v>
      </c>
      <c r="AT1067" s="2" t="s">
        <v>21</v>
      </c>
      <c r="AU1067" s="2" t="s">
        <v>19</v>
      </c>
      <c r="AV1067" s="2" t="s">
        <v>17</v>
      </c>
      <c r="AW1067" s="2" t="s">
        <v>24</v>
      </c>
      <c r="AX1067" s="1" t="s">
        <v>25</v>
      </c>
      <c r="AY1067" s="2" t="s">
        <v>26</v>
      </c>
      <c r="AZ1067" s="2" t="s">
        <v>41</v>
      </c>
      <c r="BA1067" s="2" t="s">
        <v>42</v>
      </c>
      <c r="BB1067" s="2" t="s">
        <v>43</v>
      </c>
      <c r="BD1067" s="2" t="s">
        <v>44</v>
      </c>
      <c r="BE1067" s="2" t="s">
        <v>45</v>
      </c>
      <c r="BF1067" s="2" t="s">
        <v>46</v>
      </c>
      <c r="BG1067" s="2" t="s">
        <v>47</v>
      </c>
      <c r="BK1067" t="s">
        <v>48</v>
      </c>
      <c r="BL1067" t="s">
        <v>0</v>
      </c>
      <c r="BM1067" t="s">
        <v>48</v>
      </c>
      <c r="BN1067" t="s">
        <v>0</v>
      </c>
    </row>
    <row r="1068" spans="2:69" ht="20.55" customHeight="1" x14ac:dyDescent="0.3">
      <c r="B1068" s="4"/>
      <c r="D1068" s="2"/>
      <c r="E1068" s="24"/>
      <c r="F1068" s="4"/>
      <c r="G1068" s="4"/>
      <c r="H1068" s="2"/>
      <c r="I1068" s="24"/>
      <c r="J1068" s="4"/>
      <c r="K1068" s="4"/>
      <c r="L1068" s="2"/>
      <c r="M1068" s="2"/>
      <c r="N1068" s="4"/>
      <c r="R1068" s="5" t="s">
        <v>1</v>
      </c>
      <c r="S1068" s="2"/>
      <c r="T1068" s="1">
        <v>25</v>
      </c>
      <c r="U1068" s="1">
        <v>30</v>
      </c>
      <c r="V1068" s="1"/>
      <c r="W1068" s="1"/>
      <c r="X1068" s="1"/>
      <c r="AA1068" s="2"/>
      <c r="AB1068" s="2">
        <v>0</v>
      </c>
      <c r="AC1068" s="2"/>
      <c r="AD1068" s="2">
        <v>0</v>
      </c>
      <c r="AE1068" s="2"/>
      <c r="AF1068" s="2"/>
      <c r="AG1068" s="1"/>
      <c r="AH1068" s="1"/>
      <c r="AI1068" s="1">
        <v>30</v>
      </c>
      <c r="AJ1068" s="1">
        <v>35</v>
      </c>
      <c r="AK1068" s="1"/>
      <c r="AL1068" s="2"/>
      <c r="AM1068" s="1"/>
      <c r="AN1068" s="5" t="s">
        <v>1</v>
      </c>
      <c r="AO1068" s="2">
        <v>100</v>
      </c>
      <c r="AP1068" s="1"/>
      <c r="AQ1068" s="1"/>
      <c r="AR1068" s="1">
        <v>120</v>
      </c>
      <c r="AS1068" s="1">
        <v>90</v>
      </c>
      <c r="AT1068" s="1">
        <v>15</v>
      </c>
      <c r="AU1068" s="1">
        <v>20</v>
      </c>
      <c r="AV1068" s="1">
        <v>110</v>
      </c>
      <c r="AW1068" s="2">
        <v>0</v>
      </c>
      <c r="AX1068" s="2"/>
      <c r="AY1068" s="2">
        <v>0</v>
      </c>
      <c r="AZ1068" s="2"/>
      <c r="BA1068" s="2">
        <v>0</v>
      </c>
      <c r="BB1068" s="2">
        <v>0</v>
      </c>
      <c r="BC1068" s="1"/>
      <c r="BD1068" s="1">
        <v>25</v>
      </c>
      <c r="BE1068" s="1">
        <v>30</v>
      </c>
      <c r="BF1068" s="1">
        <v>35</v>
      </c>
      <c r="BG1068" s="1">
        <v>40</v>
      </c>
      <c r="BK1068">
        <f>SUM(S1074:AK1074)</f>
        <v>4000</v>
      </c>
      <c r="BL1068">
        <f>SUM(S1068:AK1068)</f>
        <v>120</v>
      </c>
      <c r="BM1068">
        <f>SUM(AO1074:BG1074)</f>
        <v>8000</v>
      </c>
      <c r="BN1068">
        <f>SUM(AO1068:BG1068)</f>
        <v>585</v>
      </c>
      <c r="BO1068">
        <f>MAX(MIN(BK1068,BN1068),MIN(BL1068,BM1068))</f>
        <v>585</v>
      </c>
    </row>
    <row r="1069" spans="2:69" ht="20.55" customHeight="1" x14ac:dyDescent="0.3">
      <c r="B1069" s="3" t="s">
        <v>29</v>
      </c>
      <c r="C1069" s="10"/>
      <c r="D1069" s="18"/>
      <c r="E1069" s="25"/>
      <c r="F1069" s="2"/>
      <c r="G1069" s="3" t="s">
        <v>33</v>
      </c>
      <c r="H1069" s="10"/>
      <c r="I1069" s="25"/>
      <c r="J1069" s="10"/>
      <c r="K1069" s="3" t="s">
        <v>37</v>
      </c>
      <c r="L1069" s="2"/>
      <c r="M1069" s="2"/>
      <c r="N1069" s="3" t="s">
        <v>39</v>
      </c>
      <c r="R1069" s="5" t="s">
        <v>2</v>
      </c>
      <c r="S1069" s="2"/>
      <c r="T1069" s="1">
        <v>50</v>
      </c>
      <c r="U1069" s="1">
        <v>60</v>
      </c>
      <c r="V1069" s="1"/>
      <c r="W1069" s="1"/>
      <c r="X1069" s="1"/>
      <c r="AA1069" s="2"/>
      <c r="AB1069" s="2">
        <v>0</v>
      </c>
      <c r="AC1069" s="2"/>
      <c r="AD1069" s="2">
        <v>0</v>
      </c>
      <c r="AE1069" s="2"/>
      <c r="AF1069" s="2"/>
      <c r="AG1069" s="1"/>
      <c r="AH1069" s="1"/>
      <c r="AI1069" s="1">
        <v>20</v>
      </c>
      <c r="AJ1069" s="1">
        <v>25</v>
      </c>
      <c r="AK1069" s="1"/>
      <c r="AL1069" s="2"/>
      <c r="AM1069" s="1"/>
      <c r="AN1069" s="5" t="s">
        <v>2</v>
      </c>
      <c r="AO1069" s="2">
        <v>75</v>
      </c>
      <c r="AP1069" s="1"/>
      <c r="AQ1069" s="1"/>
      <c r="AR1069" s="1">
        <v>100</v>
      </c>
      <c r="AS1069" s="1">
        <v>80</v>
      </c>
      <c r="AT1069" s="1">
        <v>55</v>
      </c>
      <c r="AU1069" s="1">
        <v>65</v>
      </c>
      <c r="AV1069" s="1">
        <v>105</v>
      </c>
      <c r="AW1069" s="2">
        <v>0</v>
      </c>
      <c r="AX1069" s="2"/>
      <c r="AY1069" s="2">
        <v>0</v>
      </c>
      <c r="AZ1069" s="2"/>
      <c r="BA1069" s="2">
        <v>0</v>
      </c>
      <c r="BB1069" s="2">
        <v>0</v>
      </c>
      <c r="BC1069" s="1"/>
      <c r="BD1069" s="1">
        <v>15</v>
      </c>
      <c r="BE1069" s="1">
        <v>20</v>
      </c>
      <c r="BF1069" s="1">
        <v>25</v>
      </c>
      <c r="BG1069" s="1">
        <v>30</v>
      </c>
      <c r="BK1069">
        <f t="shared" ref="BK1069:BK1071" si="325">SUM(S1075:AK1075)</f>
        <v>4000</v>
      </c>
      <c r="BL1069">
        <f t="shared" ref="BL1069:BL1071" si="326">SUM(S1069:AK1069)</f>
        <v>155</v>
      </c>
      <c r="BM1069">
        <f t="shared" ref="BM1069:BM1071" si="327">SUM(AO1075:BG1075)</f>
        <v>8000</v>
      </c>
      <c r="BN1069">
        <f t="shared" ref="BN1069:BN1071" si="328">SUM(AO1069:BG1069)</f>
        <v>570</v>
      </c>
      <c r="BO1069">
        <f t="shared" ref="BO1069:BO1071" si="329">MAX(MIN(BK1069,BN1069),MIN(BL1069,BM1069))</f>
        <v>570</v>
      </c>
    </row>
    <row r="1070" spans="2:69" ht="20.55" customHeight="1" thickBot="1" x14ac:dyDescent="0.35">
      <c r="B1070" s="4"/>
      <c r="C1070" s="2"/>
      <c r="D1070" s="2"/>
      <c r="E1070" s="26"/>
      <c r="F1070" s="2"/>
      <c r="G1070" s="4"/>
      <c r="H1070" s="2"/>
      <c r="I1070" s="26"/>
      <c r="J1070" s="2"/>
      <c r="K1070" s="4"/>
      <c r="L1070" s="2"/>
      <c r="M1070" s="2"/>
      <c r="N1070" s="4"/>
      <c r="R1070" s="5" t="s">
        <v>3</v>
      </c>
      <c r="S1070" s="2"/>
      <c r="T1070" s="1">
        <v>75</v>
      </c>
      <c r="U1070" s="1">
        <v>100</v>
      </c>
      <c r="V1070" s="1"/>
      <c r="W1070" s="1"/>
      <c r="X1070" s="1"/>
      <c r="AA1070" s="2"/>
      <c r="AB1070" s="2">
        <v>0</v>
      </c>
      <c r="AC1070" s="2"/>
      <c r="AD1070" s="2">
        <v>0</v>
      </c>
      <c r="AE1070" s="2"/>
      <c r="AF1070" s="2"/>
      <c r="AG1070" s="1"/>
      <c r="AH1070" s="1"/>
      <c r="AI1070" s="1">
        <v>25</v>
      </c>
      <c r="AJ1070" s="1">
        <v>30</v>
      </c>
      <c r="AK1070" s="1"/>
      <c r="AL1070" s="2"/>
      <c r="AM1070" s="1"/>
      <c r="AN1070" s="5" t="s">
        <v>3</v>
      </c>
      <c r="AO1070" s="2">
        <v>50</v>
      </c>
      <c r="AP1070" s="1"/>
      <c r="AQ1070" s="1"/>
      <c r="AR1070" s="1">
        <v>60</v>
      </c>
      <c r="AS1070" s="1">
        <v>45</v>
      </c>
      <c r="AT1070" s="1">
        <v>70</v>
      </c>
      <c r="AU1070" s="1">
        <v>95</v>
      </c>
      <c r="AV1070" s="1">
        <v>55</v>
      </c>
      <c r="AW1070" s="2">
        <v>0</v>
      </c>
      <c r="AX1070" s="2"/>
      <c r="AY1070" s="2">
        <v>0</v>
      </c>
      <c r="AZ1070" s="2"/>
      <c r="BA1070" s="2">
        <v>0</v>
      </c>
      <c r="BB1070" s="2">
        <v>0</v>
      </c>
      <c r="BC1070" s="1"/>
      <c r="BD1070" s="1">
        <v>20</v>
      </c>
      <c r="BE1070" s="1">
        <v>25</v>
      </c>
      <c r="BF1070" s="1">
        <v>30</v>
      </c>
      <c r="BG1070" s="1">
        <v>35</v>
      </c>
      <c r="BK1070">
        <f t="shared" si="325"/>
        <v>4000</v>
      </c>
      <c r="BL1070">
        <f t="shared" si="326"/>
        <v>230</v>
      </c>
      <c r="BM1070">
        <f t="shared" si="327"/>
        <v>8000</v>
      </c>
      <c r="BN1070">
        <f t="shared" si="328"/>
        <v>485</v>
      </c>
      <c r="BO1070">
        <f t="shared" si="329"/>
        <v>485</v>
      </c>
    </row>
    <row r="1071" spans="2:69" ht="20.55" customHeight="1" x14ac:dyDescent="0.3">
      <c r="B1071" s="13" t="s">
        <v>13</v>
      </c>
      <c r="C1071" s="2"/>
      <c r="D1071" s="2"/>
      <c r="E1071" s="13" t="s">
        <v>28</v>
      </c>
      <c r="F1071" s="2"/>
      <c r="G1071" s="13" t="s">
        <v>27</v>
      </c>
      <c r="H1071" s="2"/>
      <c r="I1071" s="13" t="s">
        <v>26</v>
      </c>
      <c r="J1071" s="2"/>
      <c r="K1071" s="13" t="s">
        <v>25</v>
      </c>
      <c r="L1071" s="2"/>
      <c r="M1071" s="2"/>
      <c r="N1071" s="23" t="s">
        <v>24</v>
      </c>
      <c r="R1071" s="5" t="s">
        <v>8</v>
      </c>
      <c r="S1071" s="2"/>
      <c r="T1071" s="1">
        <v>100</v>
      </c>
      <c r="U1071" s="1">
        <v>120</v>
      </c>
      <c r="V1071" s="1"/>
      <c r="W1071" s="1"/>
      <c r="X1071" s="1"/>
      <c r="AA1071" s="2"/>
      <c r="AB1071" s="2">
        <v>0</v>
      </c>
      <c r="AC1071" s="2"/>
      <c r="AD1071" s="2">
        <v>0</v>
      </c>
      <c r="AE1071" s="2"/>
      <c r="AF1071" s="2"/>
      <c r="AG1071" s="1"/>
      <c r="AH1071" s="1"/>
      <c r="AI1071" s="1">
        <v>40</v>
      </c>
      <c r="AJ1071" s="1">
        <v>45</v>
      </c>
      <c r="AK1071" s="1"/>
      <c r="AL1071" s="2"/>
      <c r="AM1071" s="1"/>
      <c r="AN1071" s="5" t="s">
        <v>8</v>
      </c>
      <c r="AO1071" s="2">
        <v>25</v>
      </c>
      <c r="AP1071" s="1"/>
      <c r="AQ1071" s="1"/>
      <c r="AR1071" s="1">
        <v>30</v>
      </c>
      <c r="AS1071" s="1">
        <v>35</v>
      </c>
      <c r="AT1071" s="1">
        <v>110</v>
      </c>
      <c r="AU1071" s="1">
        <v>130</v>
      </c>
      <c r="AV1071" s="1">
        <v>40</v>
      </c>
      <c r="AW1071" s="2">
        <v>0</v>
      </c>
      <c r="AX1071" s="2"/>
      <c r="AY1071" s="2">
        <v>0</v>
      </c>
      <c r="AZ1071" s="2"/>
      <c r="BA1071" s="2">
        <v>0</v>
      </c>
      <c r="BB1071" s="2">
        <v>0</v>
      </c>
      <c r="BC1071" s="1"/>
      <c r="BD1071" s="1">
        <v>35</v>
      </c>
      <c r="BE1071" s="1">
        <v>40</v>
      </c>
      <c r="BF1071" s="1">
        <v>45</v>
      </c>
      <c r="BG1071" s="1">
        <v>50</v>
      </c>
      <c r="BK1071">
        <f t="shared" si="325"/>
        <v>4000</v>
      </c>
      <c r="BL1071">
        <f t="shared" si="326"/>
        <v>305</v>
      </c>
      <c r="BM1071">
        <f t="shared" si="327"/>
        <v>8000</v>
      </c>
      <c r="BN1071">
        <f t="shared" si="328"/>
        <v>540</v>
      </c>
      <c r="BO1071">
        <f t="shared" si="329"/>
        <v>540</v>
      </c>
    </row>
    <row r="1072" spans="2:69" ht="20.55" customHeight="1" x14ac:dyDescent="0.3">
      <c r="B1072" s="4"/>
      <c r="C1072" s="2"/>
      <c r="E1072" s="4"/>
      <c r="F1072" s="2"/>
      <c r="G1072" s="24"/>
      <c r="H1072" s="2"/>
      <c r="I1072" s="4"/>
      <c r="J1072" s="2"/>
      <c r="K1072" s="24"/>
      <c r="L1072" s="2"/>
      <c r="M1072" s="2"/>
      <c r="N1072" s="4"/>
      <c r="R1072" s="2"/>
      <c r="S1072" s="2"/>
      <c r="T1072" s="1"/>
      <c r="U1072" s="1"/>
      <c r="V1072" s="1"/>
      <c r="W1072" s="1"/>
      <c r="X1072" s="1"/>
      <c r="AA1072" s="1"/>
      <c r="AB1072" s="1"/>
      <c r="AC1072" s="1"/>
      <c r="AD1072" s="1"/>
      <c r="AE1072" s="1"/>
      <c r="AF1072" s="1"/>
      <c r="AG1072" s="1"/>
      <c r="AH1072" s="1"/>
      <c r="AI1072" s="1"/>
      <c r="AJ1072" s="1"/>
      <c r="AK1072" s="1"/>
      <c r="AL1072" s="2"/>
      <c r="AM1072" s="1"/>
      <c r="AN1072" s="2"/>
      <c r="AO1072" s="2"/>
      <c r="AP1072" s="1"/>
      <c r="AQ1072" s="1"/>
      <c r="AR1072" s="1"/>
      <c r="AS1072" s="1"/>
      <c r="AT1072" s="1"/>
      <c r="AU1072" s="1"/>
      <c r="AV1072" s="1"/>
      <c r="AW1072" s="1"/>
      <c r="AX1072" s="1"/>
      <c r="AY1072" s="1"/>
      <c r="AZ1072" s="1"/>
      <c r="BA1072" s="1"/>
      <c r="BB1072" s="1"/>
      <c r="BC1072" s="1"/>
      <c r="BD1072" s="1"/>
      <c r="BE1072" s="1"/>
      <c r="BF1072" s="1"/>
      <c r="BG1072" s="1"/>
    </row>
    <row r="1073" spans="2:69" x14ac:dyDescent="0.3">
      <c r="B1073" s="3" t="s">
        <v>30</v>
      </c>
      <c r="C1073" s="10"/>
      <c r="D1073" s="10"/>
      <c r="E1073" s="3" t="s">
        <v>32</v>
      </c>
      <c r="F1073" s="11"/>
      <c r="G1073" s="25"/>
      <c r="H1073" s="11"/>
      <c r="I1073" s="3" t="s">
        <v>36</v>
      </c>
      <c r="J1073" s="10"/>
      <c r="K1073" s="25"/>
      <c r="L1073" s="2"/>
      <c r="M1073" s="2"/>
      <c r="N1073" s="3" t="s">
        <v>40</v>
      </c>
      <c r="R1073" s="2" t="s">
        <v>7</v>
      </c>
      <c r="S1073" s="2"/>
      <c r="T1073" s="1"/>
      <c r="U1073" s="1"/>
      <c r="V1073" s="1"/>
      <c r="W1073" s="1"/>
      <c r="X1073" s="1"/>
      <c r="AA1073" s="1"/>
      <c r="AB1073" s="1"/>
      <c r="AC1073" s="1"/>
      <c r="AD1073" s="1"/>
      <c r="AE1073" s="1"/>
      <c r="AF1073" s="1"/>
      <c r="AG1073" s="1"/>
      <c r="AH1073" s="1"/>
      <c r="AI1073" s="1"/>
      <c r="AJ1073" s="1"/>
      <c r="AK1073" s="1"/>
      <c r="AL1073" s="2"/>
      <c r="AM1073" s="1"/>
      <c r="AN1073" s="2" t="s">
        <v>7</v>
      </c>
      <c r="AO1073" s="2"/>
      <c r="AP1073" s="1"/>
      <c r="AQ1073" s="1"/>
      <c r="AR1073" s="1"/>
      <c r="AS1073" s="1"/>
      <c r="AT1073" s="1"/>
      <c r="AU1073" s="1"/>
      <c r="AV1073" s="1"/>
      <c r="AW1073" s="1"/>
      <c r="AX1073" s="1"/>
      <c r="AY1073" s="1"/>
      <c r="AZ1073" s="1"/>
      <c r="BA1073" s="1"/>
      <c r="BB1073" s="1"/>
      <c r="BC1073" s="1"/>
      <c r="BD1073" s="1"/>
      <c r="BE1073" s="1"/>
      <c r="BF1073" s="1"/>
      <c r="BG1073" s="1"/>
    </row>
    <row r="1074" spans="2:69" ht="15" thickBot="1" x14ac:dyDescent="0.35">
      <c r="B1074" s="4"/>
      <c r="C1074" s="2"/>
      <c r="D1074" s="2"/>
      <c r="E1074" s="4"/>
      <c r="F1074" s="4"/>
      <c r="G1074" s="26"/>
      <c r="H1074" s="2"/>
      <c r="I1074" s="4"/>
      <c r="J1074" s="4"/>
      <c r="K1074" s="26"/>
      <c r="L1074" s="2"/>
      <c r="M1074" s="2"/>
      <c r="N1074" s="4"/>
      <c r="R1074" s="5" t="s">
        <v>1</v>
      </c>
      <c r="S1074" s="2"/>
      <c r="T1074" s="2">
        <v>0</v>
      </c>
      <c r="U1074" s="2">
        <v>0</v>
      </c>
      <c r="V1074" s="2"/>
      <c r="W1074" s="2"/>
      <c r="X1074" s="2"/>
      <c r="AA1074" s="1"/>
      <c r="AB1074" s="1">
        <v>2000</v>
      </c>
      <c r="AC1074" s="1"/>
      <c r="AD1074" s="1">
        <v>2000</v>
      </c>
      <c r="AE1074" s="1"/>
      <c r="AF1074" s="1"/>
      <c r="AG1074" s="1"/>
      <c r="AH1074" s="1"/>
      <c r="AI1074" s="1">
        <v>0</v>
      </c>
      <c r="AJ1074" s="1">
        <v>0</v>
      </c>
      <c r="AK1074" s="1"/>
      <c r="AL1074" s="1"/>
      <c r="AM1074" s="1"/>
      <c r="AN1074" s="5" t="s">
        <v>1</v>
      </c>
      <c r="AO1074" s="2">
        <v>0</v>
      </c>
      <c r="AP1074" s="2"/>
      <c r="AQ1074" s="2"/>
      <c r="AR1074" s="2">
        <v>0</v>
      </c>
      <c r="AS1074" s="2">
        <v>0</v>
      </c>
      <c r="AT1074" s="2">
        <v>0</v>
      </c>
      <c r="AU1074" s="2">
        <v>0</v>
      </c>
      <c r="AV1074" s="2">
        <v>0</v>
      </c>
      <c r="AW1074" s="1">
        <v>2000</v>
      </c>
      <c r="AX1074" s="1"/>
      <c r="AY1074" s="1">
        <v>2000</v>
      </c>
      <c r="AZ1074" s="1"/>
      <c r="BA1074" s="1">
        <v>2000</v>
      </c>
      <c r="BB1074" s="1">
        <v>2000</v>
      </c>
      <c r="BC1074" s="1"/>
      <c r="BD1074" s="1">
        <v>0</v>
      </c>
      <c r="BE1074" s="1">
        <v>0</v>
      </c>
      <c r="BF1074" s="1">
        <v>0</v>
      </c>
      <c r="BG1074" s="1">
        <v>0</v>
      </c>
      <c r="BQ1074" s="12"/>
    </row>
    <row r="1075" spans="2:69" x14ac:dyDescent="0.3">
      <c r="B1075" s="13" t="s">
        <v>17</v>
      </c>
      <c r="C1075" s="4"/>
      <c r="D1075" s="3" t="s">
        <v>18</v>
      </c>
      <c r="E1075" s="4"/>
      <c r="F1075" s="13" t="s">
        <v>19</v>
      </c>
      <c r="G1075" s="4"/>
      <c r="H1075" s="3" t="s">
        <v>20</v>
      </c>
      <c r="I1075" s="4"/>
      <c r="J1075" s="23" t="s">
        <v>21</v>
      </c>
      <c r="K1075" s="4"/>
      <c r="L1075" s="3" t="s">
        <v>22</v>
      </c>
      <c r="M1075" s="4"/>
      <c r="N1075" s="13" t="s">
        <v>23</v>
      </c>
      <c r="R1075" s="5" t="s">
        <v>2</v>
      </c>
      <c r="S1075" s="2"/>
      <c r="T1075" s="2">
        <v>0</v>
      </c>
      <c r="U1075" s="2">
        <v>0</v>
      </c>
      <c r="V1075" s="2"/>
      <c r="W1075" s="2"/>
      <c r="X1075" s="2"/>
      <c r="AA1075" s="1"/>
      <c r="AB1075" s="1">
        <v>2000</v>
      </c>
      <c r="AC1075" s="1"/>
      <c r="AD1075" s="1">
        <v>2000</v>
      </c>
      <c r="AE1075" s="1"/>
      <c r="AF1075" s="1"/>
      <c r="AG1075" s="1"/>
      <c r="AH1075" s="1"/>
      <c r="AI1075" s="1">
        <v>0</v>
      </c>
      <c r="AJ1075" s="1">
        <v>0</v>
      </c>
      <c r="AK1075" s="1"/>
      <c r="AL1075" s="1"/>
      <c r="AM1075" s="1"/>
      <c r="AN1075" s="5" t="s">
        <v>2</v>
      </c>
      <c r="AO1075" s="2">
        <v>0</v>
      </c>
      <c r="AP1075" s="2"/>
      <c r="AQ1075" s="2"/>
      <c r="AR1075" s="2">
        <v>0</v>
      </c>
      <c r="AS1075" s="2">
        <v>0</v>
      </c>
      <c r="AT1075" s="2">
        <v>0</v>
      </c>
      <c r="AU1075" s="2">
        <v>0</v>
      </c>
      <c r="AV1075" s="2">
        <v>0</v>
      </c>
      <c r="AW1075" s="1">
        <v>2000</v>
      </c>
      <c r="AX1075" s="1"/>
      <c r="AY1075" s="1">
        <v>2000</v>
      </c>
      <c r="AZ1075" s="1"/>
      <c r="BA1075" s="1">
        <v>2000</v>
      </c>
      <c r="BB1075" s="1">
        <v>2000</v>
      </c>
      <c r="BC1075" s="1"/>
      <c r="BD1075" s="1">
        <v>0</v>
      </c>
      <c r="BE1075" s="1">
        <v>0</v>
      </c>
      <c r="BF1075" s="1">
        <v>0</v>
      </c>
      <c r="BG1075" s="1">
        <v>0</v>
      </c>
    </row>
    <row r="1076" spans="2:69" x14ac:dyDescent="0.3">
      <c r="B1076" s="2"/>
      <c r="C1076" s="2"/>
      <c r="D1076" s="10"/>
      <c r="E1076" s="2"/>
      <c r="F1076" s="2"/>
      <c r="G1076" s="2"/>
      <c r="H1076" s="10"/>
      <c r="I1076" s="2"/>
      <c r="J1076" s="2"/>
      <c r="R1076" s="5" t="s">
        <v>3</v>
      </c>
      <c r="S1076" s="2"/>
      <c r="T1076" s="2">
        <v>0</v>
      </c>
      <c r="U1076" s="2">
        <v>0</v>
      </c>
      <c r="V1076" s="2"/>
      <c r="W1076" s="2"/>
      <c r="X1076" s="2"/>
      <c r="AA1076" s="1"/>
      <c r="AB1076" s="1">
        <v>2000</v>
      </c>
      <c r="AC1076" s="1"/>
      <c r="AD1076" s="1">
        <v>2000</v>
      </c>
      <c r="AE1076" s="1"/>
      <c r="AF1076" s="1"/>
      <c r="AG1076" s="1"/>
      <c r="AH1076" s="1"/>
      <c r="AI1076" s="1">
        <v>0</v>
      </c>
      <c r="AJ1076" s="1">
        <v>0</v>
      </c>
      <c r="AK1076" s="1"/>
      <c r="AL1076" s="2"/>
      <c r="AM1076" s="1"/>
      <c r="AN1076" s="5" t="s">
        <v>3</v>
      </c>
      <c r="AO1076" s="2">
        <v>0</v>
      </c>
      <c r="AP1076" s="2"/>
      <c r="AQ1076" s="2"/>
      <c r="AR1076" s="2">
        <v>0</v>
      </c>
      <c r="AS1076" s="2">
        <v>0</v>
      </c>
      <c r="AT1076" s="2">
        <v>0</v>
      </c>
      <c r="AU1076" s="2">
        <v>0</v>
      </c>
      <c r="AV1076" s="2">
        <v>0</v>
      </c>
      <c r="AW1076" s="1">
        <v>2000</v>
      </c>
      <c r="AX1076" s="1"/>
      <c r="AY1076" s="1">
        <v>2000</v>
      </c>
      <c r="AZ1076" s="1"/>
      <c r="BA1076" s="1">
        <v>2000</v>
      </c>
      <c r="BB1076" s="1">
        <v>2000</v>
      </c>
      <c r="BC1076" s="1"/>
      <c r="BD1076" s="1">
        <v>0</v>
      </c>
      <c r="BE1076" s="1">
        <v>0</v>
      </c>
      <c r="BF1076" s="1">
        <v>0</v>
      </c>
      <c r="BG1076" s="1">
        <v>0</v>
      </c>
    </row>
    <row r="1077" spans="2:69" x14ac:dyDescent="0.3">
      <c r="R1077" s="5" t="s">
        <v>8</v>
      </c>
      <c r="S1077" s="2"/>
      <c r="T1077" s="2">
        <v>0</v>
      </c>
      <c r="U1077" s="2">
        <v>0</v>
      </c>
      <c r="V1077" s="2"/>
      <c r="W1077" s="2"/>
      <c r="X1077" s="2"/>
      <c r="AA1077" s="1"/>
      <c r="AB1077" s="1">
        <v>2000</v>
      </c>
      <c r="AC1077" s="1"/>
      <c r="AD1077" s="1">
        <v>2000</v>
      </c>
      <c r="AE1077" s="1"/>
      <c r="AF1077" s="1"/>
      <c r="AG1077" s="1"/>
      <c r="AH1077" s="1"/>
      <c r="AI1077" s="1">
        <v>0</v>
      </c>
      <c r="AJ1077" s="1">
        <v>0</v>
      </c>
      <c r="AK1077" s="1"/>
      <c r="AN1077" s="5" t="s">
        <v>8</v>
      </c>
      <c r="AO1077" s="2">
        <v>0</v>
      </c>
      <c r="AP1077" s="2"/>
      <c r="AQ1077" s="2"/>
      <c r="AR1077" s="2">
        <v>0</v>
      </c>
      <c r="AS1077" s="2">
        <v>0</v>
      </c>
      <c r="AT1077" s="2">
        <v>0</v>
      </c>
      <c r="AU1077" s="2">
        <v>0</v>
      </c>
      <c r="AV1077" s="2">
        <v>0</v>
      </c>
      <c r="AW1077" s="1">
        <v>2000</v>
      </c>
      <c r="AX1077" s="1"/>
      <c r="AY1077" s="1">
        <v>2000</v>
      </c>
      <c r="AZ1077" s="1"/>
      <c r="BA1077" s="1">
        <v>2000</v>
      </c>
      <c r="BB1077" s="1">
        <v>2000</v>
      </c>
      <c r="BC1077" s="1"/>
      <c r="BD1077" s="1">
        <v>0</v>
      </c>
      <c r="BE1077" s="1">
        <v>0</v>
      </c>
      <c r="BF1077" s="1">
        <v>0</v>
      </c>
      <c r="BG1077" s="1">
        <v>0</v>
      </c>
    </row>
    <row r="1081" spans="2:69" ht="20.55" customHeight="1" x14ac:dyDescent="0.3">
      <c r="B1081" s="16" t="s">
        <v>16</v>
      </c>
      <c r="D1081" s="16" t="s">
        <v>38</v>
      </c>
      <c r="F1081" t="s">
        <v>36</v>
      </c>
      <c r="H1081" s="16" t="s">
        <v>18</v>
      </c>
      <c r="J1081" s="16" t="s">
        <v>34</v>
      </c>
      <c r="L1081" t="s">
        <v>32</v>
      </c>
    </row>
    <row r="1082" spans="2:69" ht="20.55" customHeight="1" thickBot="1" x14ac:dyDescent="0.35">
      <c r="R1082" s="2"/>
      <c r="S1082" s="2"/>
      <c r="T1082" s="2"/>
      <c r="U1082" s="2"/>
      <c r="V1082" s="2"/>
      <c r="W1082" s="2"/>
      <c r="X1082" s="2"/>
      <c r="Y1082" s="2"/>
      <c r="Z1082" s="2"/>
      <c r="AA1082" s="2"/>
      <c r="AB1082" s="2"/>
      <c r="AC1082" s="2"/>
      <c r="AD1082" s="2"/>
      <c r="AE1082" s="2"/>
      <c r="AF1082" s="2"/>
      <c r="AH1082" s="2"/>
      <c r="AK1082" s="2"/>
      <c r="AL1082" s="2"/>
      <c r="AM1082" s="2"/>
      <c r="AN1082" s="2"/>
      <c r="AO1082" s="2"/>
      <c r="AQ1082" s="2"/>
      <c r="BK1082" t="s">
        <v>9</v>
      </c>
      <c r="BL1082" t="s">
        <v>9</v>
      </c>
      <c r="BM1082" t="s">
        <v>10</v>
      </c>
      <c r="BN1082" t="s">
        <v>10</v>
      </c>
      <c r="BO1082" t="s">
        <v>11</v>
      </c>
    </row>
    <row r="1083" spans="2:69" ht="20.55" customHeight="1" x14ac:dyDescent="0.3">
      <c r="B1083" s="13" t="s">
        <v>12</v>
      </c>
      <c r="C1083" s="28"/>
      <c r="D1083" s="28"/>
      <c r="E1083" s="28"/>
      <c r="F1083" s="13" t="s">
        <v>4</v>
      </c>
      <c r="G1083" s="4"/>
      <c r="H1083" s="3" t="s">
        <v>15</v>
      </c>
      <c r="I1083" s="4"/>
      <c r="J1083" s="15" t="s">
        <v>6</v>
      </c>
      <c r="K1083" s="19"/>
      <c r="L1083" s="20"/>
      <c r="M1083" s="21"/>
      <c r="N1083" s="17" t="s">
        <v>5</v>
      </c>
      <c r="R1083" s="2" t="s">
        <v>0</v>
      </c>
      <c r="S1083" s="2" t="s">
        <v>5</v>
      </c>
      <c r="T1083" s="2" t="s">
        <v>6</v>
      </c>
      <c r="U1083" s="2" t="s">
        <v>4</v>
      </c>
      <c r="V1083" s="2" t="s">
        <v>12</v>
      </c>
      <c r="W1083" s="2" t="s">
        <v>23</v>
      </c>
      <c r="X1083" s="2" t="s">
        <v>21</v>
      </c>
      <c r="Y1083" s="2" t="s">
        <v>19</v>
      </c>
      <c r="Z1083" s="2" t="s">
        <v>17</v>
      </c>
      <c r="AA1083" s="2" t="s">
        <v>24</v>
      </c>
      <c r="AB1083" s="1" t="s">
        <v>25</v>
      </c>
      <c r="AC1083" s="2" t="s">
        <v>26</v>
      </c>
      <c r="AD1083" s="2" t="s">
        <v>41</v>
      </c>
      <c r="AE1083" s="2" t="s">
        <v>42</v>
      </c>
      <c r="AF1083" s="2" t="s">
        <v>43</v>
      </c>
      <c r="AH1083" s="2" t="s">
        <v>44</v>
      </c>
      <c r="AI1083" s="2" t="s">
        <v>45</v>
      </c>
      <c r="AJ1083" s="2" t="s">
        <v>46</v>
      </c>
      <c r="AK1083" s="2" t="s">
        <v>47</v>
      </c>
      <c r="AL1083" s="2"/>
      <c r="AM1083" s="1"/>
      <c r="AN1083" s="2" t="s">
        <v>0</v>
      </c>
      <c r="AO1083" s="2" t="s">
        <v>5</v>
      </c>
      <c r="AP1083" s="2" t="s">
        <v>6</v>
      </c>
      <c r="AQ1083" s="2" t="s">
        <v>4</v>
      </c>
      <c r="AR1083" s="2" t="s">
        <v>12</v>
      </c>
      <c r="AS1083" s="2" t="s">
        <v>23</v>
      </c>
      <c r="AT1083" s="2" t="s">
        <v>21</v>
      </c>
      <c r="AU1083" s="2" t="s">
        <v>19</v>
      </c>
      <c r="AV1083" s="2" t="s">
        <v>17</v>
      </c>
      <c r="AW1083" s="2" t="s">
        <v>24</v>
      </c>
      <c r="AX1083" s="1" t="s">
        <v>25</v>
      </c>
      <c r="AY1083" s="2" t="s">
        <v>26</v>
      </c>
      <c r="AZ1083" s="2" t="s">
        <v>41</v>
      </c>
      <c r="BA1083" s="2" t="s">
        <v>42</v>
      </c>
      <c r="BB1083" s="2" t="s">
        <v>43</v>
      </c>
      <c r="BD1083" s="2" t="s">
        <v>44</v>
      </c>
      <c r="BE1083" s="2" t="s">
        <v>45</v>
      </c>
      <c r="BF1083" s="2" t="s">
        <v>46</v>
      </c>
      <c r="BG1083" s="2" t="s">
        <v>47</v>
      </c>
      <c r="BK1083" t="s">
        <v>48</v>
      </c>
      <c r="BL1083" t="s">
        <v>0</v>
      </c>
      <c r="BM1083" t="s">
        <v>48</v>
      </c>
      <c r="BN1083" t="s">
        <v>0</v>
      </c>
    </row>
    <row r="1084" spans="2:69" ht="20.55" customHeight="1" x14ac:dyDescent="0.3">
      <c r="B1084" s="4"/>
      <c r="D1084" s="2"/>
      <c r="E1084" s="24"/>
      <c r="F1084" s="4"/>
      <c r="G1084" s="4"/>
      <c r="H1084" s="2"/>
      <c r="I1084" s="24"/>
      <c r="J1084" s="25"/>
      <c r="K1084" s="24"/>
      <c r="L1084" s="2"/>
      <c r="M1084" s="2"/>
      <c r="N1084" s="4"/>
      <c r="R1084" s="5" t="s">
        <v>1</v>
      </c>
      <c r="S1084" s="2"/>
      <c r="T1084" s="1">
        <v>25</v>
      </c>
      <c r="U1084" s="1">
        <v>30</v>
      </c>
      <c r="V1084" s="1"/>
      <c r="W1084" s="1"/>
      <c r="X1084" s="1"/>
      <c r="AA1084" s="2"/>
      <c r="AB1084" s="2"/>
      <c r="AC1084" s="2"/>
      <c r="AD1084" s="2">
        <v>0</v>
      </c>
      <c r="AE1084" s="2"/>
      <c r="AF1084" s="2"/>
      <c r="AG1084" s="1"/>
      <c r="AH1084" s="1"/>
      <c r="AI1084" s="1">
        <v>30</v>
      </c>
      <c r="AJ1084" s="1">
        <v>35</v>
      </c>
      <c r="AK1084" s="1"/>
      <c r="AL1084" s="2"/>
      <c r="AM1084" s="1"/>
      <c r="AN1084" s="5" t="s">
        <v>1</v>
      </c>
      <c r="AO1084" s="2">
        <v>100</v>
      </c>
      <c r="AP1084" s="1"/>
      <c r="AQ1084" s="1"/>
      <c r="AR1084" s="1">
        <v>120</v>
      </c>
      <c r="AS1084" s="1">
        <v>90</v>
      </c>
      <c r="AT1084" s="1">
        <v>15</v>
      </c>
      <c r="AU1084" s="1">
        <v>20</v>
      </c>
      <c r="AV1084" s="1">
        <v>110</v>
      </c>
      <c r="AW1084" s="2">
        <v>0</v>
      </c>
      <c r="AX1084" s="2">
        <v>0</v>
      </c>
      <c r="AY1084" s="2">
        <v>0</v>
      </c>
      <c r="AZ1084" s="2"/>
      <c r="BA1084" s="2">
        <v>0</v>
      </c>
      <c r="BB1084" s="2">
        <v>0</v>
      </c>
      <c r="BC1084" s="1"/>
      <c r="BD1084" s="1">
        <v>25</v>
      </c>
      <c r="BE1084" s="1">
        <v>30</v>
      </c>
      <c r="BF1084" s="1">
        <v>35</v>
      </c>
      <c r="BG1084" s="1">
        <v>40</v>
      </c>
      <c r="BK1084">
        <f>SUM(S1090:AK1090)</f>
        <v>2000</v>
      </c>
      <c r="BL1084">
        <f>SUM(S1084:AK1084)</f>
        <v>120</v>
      </c>
      <c r="BM1084">
        <f>SUM(AO1090:BG1090)</f>
        <v>10000</v>
      </c>
      <c r="BN1084">
        <f>SUM(AO1084:BG1084)</f>
        <v>585</v>
      </c>
      <c r="BO1084">
        <f>MAX(MIN(BK1084,BN1084),MIN(BL1084,BM1084))</f>
        <v>585</v>
      </c>
    </row>
    <row r="1085" spans="2:69" ht="20.55" customHeight="1" x14ac:dyDescent="0.3">
      <c r="B1085" s="3" t="s">
        <v>29</v>
      </c>
      <c r="C1085" s="10"/>
      <c r="D1085" s="18"/>
      <c r="E1085" s="25"/>
      <c r="F1085" s="2"/>
      <c r="G1085" s="3" t="s">
        <v>33</v>
      </c>
      <c r="H1085" s="10"/>
      <c r="I1085" s="25"/>
      <c r="J1085" s="10"/>
      <c r="K1085" s="25"/>
      <c r="L1085" s="2"/>
      <c r="M1085" s="2"/>
      <c r="N1085" s="3" t="s">
        <v>39</v>
      </c>
      <c r="R1085" s="5" t="s">
        <v>2</v>
      </c>
      <c r="S1085" s="2"/>
      <c r="T1085" s="1">
        <v>50</v>
      </c>
      <c r="U1085" s="1">
        <v>60</v>
      </c>
      <c r="V1085" s="1"/>
      <c r="W1085" s="1"/>
      <c r="X1085" s="1"/>
      <c r="AA1085" s="2"/>
      <c r="AB1085" s="2"/>
      <c r="AC1085" s="2"/>
      <c r="AD1085" s="2">
        <v>0</v>
      </c>
      <c r="AE1085" s="2"/>
      <c r="AF1085" s="2"/>
      <c r="AG1085" s="1"/>
      <c r="AH1085" s="1"/>
      <c r="AI1085" s="1">
        <v>20</v>
      </c>
      <c r="AJ1085" s="1">
        <v>25</v>
      </c>
      <c r="AK1085" s="1"/>
      <c r="AL1085" s="2"/>
      <c r="AM1085" s="1"/>
      <c r="AN1085" s="5" t="s">
        <v>2</v>
      </c>
      <c r="AO1085" s="2">
        <v>75</v>
      </c>
      <c r="AP1085" s="1"/>
      <c r="AQ1085" s="1"/>
      <c r="AR1085" s="1">
        <v>100</v>
      </c>
      <c r="AS1085" s="1">
        <v>80</v>
      </c>
      <c r="AT1085" s="1">
        <v>55</v>
      </c>
      <c r="AU1085" s="1">
        <v>65</v>
      </c>
      <c r="AV1085" s="1">
        <v>105</v>
      </c>
      <c r="AW1085" s="2">
        <v>0</v>
      </c>
      <c r="AX1085" s="2">
        <v>0</v>
      </c>
      <c r="AY1085" s="2">
        <v>0</v>
      </c>
      <c r="AZ1085" s="2"/>
      <c r="BA1085" s="2">
        <v>0</v>
      </c>
      <c r="BB1085" s="2">
        <v>0</v>
      </c>
      <c r="BC1085" s="1"/>
      <c r="BD1085" s="1">
        <v>15</v>
      </c>
      <c r="BE1085" s="1">
        <v>20</v>
      </c>
      <c r="BF1085" s="1">
        <v>25</v>
      </c>
      <c r="BG1085" s="1">
        <v>30</v>
      </c>
      <c r="BK1085">
        <f t="shared" ref="BK1085:BK1087" si="330">SUM(S1091:AK1091)</f>
        <v>2000</v>
      </c>
      <c r="BL1085">
        <f t="shared" ref="BL1085:BL1087" si="331">SUM(S1085:AK1085)</f>
        <v>155</v>
      </c>
      <c r="BM1085">
        <f t="shared" ref="BM1085:BM1087" si="332">SUM(AO1091:BG1091)</f>
        <v>10000</v>
      </c>
      <c r="BN1085">
        <f t="shared" ref="BN1085:BN1087" si="333">SUM(AO1085:BG1085)</f>
        <v>570</v>
      </c>
      <c r="BO1085">
        <f t="shared" ref="BO1085:BO1087" si="334">MAX(MIN(BK1085,BN1085),MIN(BL1085,BM1085))</f>
        <v>570</v>
      </c>
    </row>
    <row r="1086" spans="2:69" ht="20.55" customHeight="1" thickBot="1" x14ac:dyDescent="0.35">
      <c r="B1086" s="4"/>
      <c r="C1086" s="2"/>
      <c r="D1086" s="2"/>
      <c r="E1086" s="26"/>
      <c r="F1086" s="2"/>
      <c r="G1086" s="4"/>
      <c r="H1086" s="2"/>
      <c r="I1086" s="26"/>
      <c r="J1086" s="2"/>
      <c r="K1086" s="26"/>
      <c r="L1086" s="2"/>
      <c r="M1086" s="2"/>
      <c r="N1086" s="4"/>
      <c r="R1086" s="5" t="s">
        <v>3</v>
      </c>
      <c r="S1086" s="2"/>
      <c r="T1086" s="1">
        <v>75</v>
      </c>
      <c r="U1086" s="1">
        <v>100</v>
      </c>
      <c r="V1086" s="1"/>
      <c r="W1086" s="1"/>
      <c r="X1086" s="1"/>
      <c r="AA1086" s="2"/>
      <c r="AB1086" s="2"/>
      <c r="AC1086" s="2"/>
      <c r="AD1086" s="2">
        <v>0</v>
      </c>
      <c r="AE1086" s="2"/>
      <c r="AF1086" s="2"/>
      <c r="AG1086" s="1"/>
      <c r="AH1086" s="1"/>
      <c r="AI1086" s="1">
        <v>25</v>
      </c>
      <c r="AJ1086" s="1">
        <v>30</v>
      </c>
      <c r="AK1086" s="1"/>
      <c r="AL1086" s="2"/>
      <c r="AM1086" s="1"/>
      <c r="AN1086" s="5" t="s">
        <v>3</v>
      </c>
      <c r="AO1086" s="2">
        <v>50</v>
      </c>
      <c r="AP1086" s="1"/>
      <c r="AQ1086" s="1"/>
      <c r="AR1086" s="1">
        <v>60</v>
      </c>
      <c r="AS1086" s="1">
        <v>45</v>
      </c>
      <c r="AT1086" s="1">
        <v>70</v>
      </c>
      <c r="AU1086" s="1">
        <v>95</v>
      </c>
      <c r="AV1086" s="1">
        <v>55</v>
      </c>
      <c r="AW1086" s="2">
        <v>0</v>
      </c>
      <c r="AX1086" s="2">
        <v>0</v>
      </c>
      <c r="AY1086" s="2">
        <v>0</v>
      </c>
      <c r="AZ1086" s="2"/>
      <c r="BA1086" s="2">
        <v>0</v>
      </c>
      <c r="BB1086" s="2">
        <v>0</v>
      </c>
      <c r="BC1086" s="1"/>
      <c r="BD1086" s="1">
        <v>20</v>
      </c>
      <c r="BE1086" s="1">
        <v>25</v>
      </c>
      <c r="BF1086" s="1">
        <v>30</v>
      </c>
      <c r="BG1086" s="1">
        <v>35</v>
      </c>
      <c r="BK1086">
        <f t="shared" si="330"/>
        <v>2000</v>
      </c>
      <c r="BL1086">
        <f t="shared" si="331"/>
        <v>230</v>
      </c>
      <c r="BM1086">
        <f t="shared" si="332"/>
        <v>10000</v>
      </c>
      <c r="BN1086">
        <f t="shared" si="333"/>
        <v>485</v>
      </c>
      <c r="BO1086">
        <f t="shared" si="334"/>
        <v>485</v>
      </c>
    </row>
    <row r="1087" spans="2:69" ht="20.55" customHeight="1" x14ac:dyDescent="0.3">
      <c r="B1087" s="13" t="s">
        <v>13</v>
      </c>
      <c r="C1087" s="2"/>
      <c r="D1087" s="2"/>
      <c r="E1087" s="13" t="s">
        <v>28</v>
      </c>
      <c r="F1087" s="2"/>
      <c r="G1087" s="13" t="s">
        <v>27</v>
      </c>
      <c r="H1087" s="2"/>
      <c r="I1087" s="13" t="s">
        <v>26</v>
      </c>
      <c r="J1087" s="2"/>
      <c r="K1087" s="13" t="s">
        <v>25</v>
      </c>
      <c r="L1087" s="2"/>
      <c r="M1087" s="2"/>
      <c r="N1087" s="23" t="s">
        <v>24</v>
      </c>
      <c r="R1087" s="5" t="s">
        <v>8</v>
      </c>
      <c r="S1087" s="2"/>
      <c r="T1087" s="1">
        <v>100</v>
      </c>
      <c r="U1087" s="1">
        <v>120</v>
      </c>
      <c r="V1087" s="1"/>
      <c r="W1087" s="1"/>
      <c r="X1087" s="1"/>
      <c r="AA1087" s="2"/>
      <c r="AB1087" s="2"/>
      <c r="AC1087" s="2"/>
      <c r="AD1087" s="2">
        <v>0</v>
      </c>
      <c r="AE1087" s="2"/>
      <c r="AF1087" s="2"/>
      <c r="AG1087" s="1"/>
      <c r="AH1087" s="1"/>
      <c r="AI1087" s="1">
        <v>40</v>
      </c>
      <c r="AJ1087" s="1">
        <v>45</v>
      </c>
      <c r="AK1087" s="1"/>
      <c r="AL1087" s="2"/>
      <c r="AM1087" s="1"/>
      <c r="AN1087" s="5" t="s">
        <v>8</v>
      </c>
      <c r="AO1087" s="2">
        <v>25</v>
      </c>
      <c r="AP1087" s="1"/>
      <c r="AQ1087" s="1"/>
      <c r="AR1087" s="1">
        <v>30</v>
      </c>
      <c r="AS1087" s="1">
        <v>35</v>
      </c>
      <c r="AT1087" s="1">
        <v>110</v>
      </c>
      <c r="AU1087" s="1">
        <v>130</v>
      </c>
      <c r="AV1087" s="1">
        <v>40</v>
      </c>
      <c r="AW1087" s="2">
        <v>0</v>
      </c>
      <c r="AX1087" s="2">
        <v>0</v>
      </c>
      <c r="AY1087" s="2">
        <v>0</v>
      </c>
      <c r="AZ1087" s="2"/>
      <c r="BA1087" s="2">
        <v>0</v>
      </c>
      <c r="BB1087" s="2">
        <v>0</v>
      </c>
      <c r="BC1087" s="1"/>
      <c r="BD1087" s="1">
        <v>35</v>
      </c>
      <c r="BE1087" s="1">
        <v>40</v>
      </c>
      <c r="BF1087" s="1">
        <v>45</v>
      </c>
      <c r="BG1087" s="1">
        <v>50</v>
      </c>
      <c r="BK1087">
        <f t="shared" si="330"/>
        <v>2000</v>
      </c>
      <c r="BL1087">
        <f t="shared" si="331"/>
        <v>305</v>
      </c>
      <c r="BM1087">
        <f t="shared" si="332"/>
        <v>10000</v>
      </c>
      <c r="BN1087">
        <f t="shared" si="333"/>
        <v>540</v>
      </c>
      <c r="BO1087">
        <f t="shared" si="334"/>
        <v>540</v>
      </c>
    </row>
    <row r="1088" spans="2:69" ht="20.55" customHeight="1" x14ac:dyDescent="0.3">
      <c r="B1088" s="4"/>
      <c r="C1088" s="2"/>
      <c r="E1088" s="4"/>
      <c r="F1088" s="2"/>
      <c r="G1088" s="24"/>
      <c r="H1088" s="2"/>
      <c r="I1088" s="4"/>
      <c r="J1088" s="2"/>
      <c r="K1088" s="4"/>
      <c r="L1088" s="2"/>
      <c r="M1088" s="2"/>
      <c r="N1088" s="4"/>
      <c r="R1088" s="2"/>
      <c r="S1088" s="2"/>
      <c r="T1088" s="1"/>
      <c r="U1088" s="1"/>
      <c r="V1088" s="1"/>
      <c r="W1088" s="1"/>
      <c r="X1088" s="1"/>
      <c r="AA1088" s="1"/>
      <c r="AB1088" s="1"/>
      <c r="AC1088" s="1"/>
      <c r="AD1088" s="1"/>
      <c r="AE1088" s="1"/>
      <c r="AF1088" s="1"/>
      <c r="AG1088" s="1"/>
      <c r="AH1088" s="1"/>
      <c r="AI1088" s="1"/>
      <c r="AJ1088" s="1"/>
      <c r="AK1088" s="1"/>
      <c r="AL1088" s="2"/>
      <c r="AM1088" s="1"/>
      <c r="AN1088" s="2"/>
      <c r="AO1088" s="2"/>
      <c r="AP1088" s="1"/>
      <c r="AQ1088" s="1"/>
      <c r="AR1088" s="1"/>
      <c r="AS1088" s="1"/>
      <c r="AT1088" s="1"/>
      <c r="AU1088" s="1"/>
      <c r="AV1088" s="1"/>
      <c r="AW1088" s="1"/>
      <c r="AX1088" s="1"/>
      <c r="AY1088" s="1"/>
      <c r="AZ1088" s="1"/>
      <c r="BA1088" s="1"/>
      <c r="BB1088" s="1"/>
      <c r="BC1088" s="1"/>
      <c r="BD1088" s="1"/>
      <c r="BE1088" s="1"/>
      <c r="BF1088" s="1"/>
      <c r="BG1088" s="1"/>
    </row>
    <row r="1089" spans="2:69" x14ac:dyDescent="0.3">
      <c r="B1089" s="3" t="s">
        <v>30</v>
      </c>
      <c r="C1089" s="10"/>
      <c r="D1089" s="10"/>
      <c r="E1089" s="3" t="s">
        <v>32</v>
      </c>
      <c r="F1089" s="11"/>
      <c r="G1089" s="25"/>
      <c r="H1089" s="11"/>
      <c r="I1089" s="3" t="s">
        <v>36</v>
      </c>
      <c r="J1089" s="10"/>
      <c r="K1089" s="3" t="s">
        <v>38</v>
      </c>
      <c r="L1089" s="2"/>
      <c r="M1089" s="2"/>
      <c r="N1089" s="3" t="s">
        <v>40</v>
      </c>
      <c r="R1089" s="2" t="s">
        <v>7</v>
      </c>
      <c r="S1089" s="2"/>
      <c r="T1089" s="1"/>
      <c r="U1089" s="1"/>
      <c r="V1089" s="1"/>
      <c r="W1089" s="1"/>
      <c r="X1089" s="1"/>
      <c r="AA1089" s="1"/>
      <c r="AB1089" s="1"/>
      <c r="AC1089" s="1"/>
      <c r="AD1089" s="1"/>
      <c r="AE1089" s="1"/>
      <c r="AF1089" s="1"/>
      <c r="AG1089" s="1"/>
      <c r="AH1089" s="1"/>
      <c r="AI1089" s="1"/>
      <c r="AJ1089" s="1"/>
      <c r="AK1089" s="1"/>
      <c r="AL1089" s="2"/>
      <c r="AM1089" s="1"/>
      <c r="AN1089" s="2" t="s">
        <v>7</v>
      </c>
      <c r="AO1089" s="2"/>
      <c r="AP1089" s="1"/>
      <c r="AQ1089" s="1"/>
      <c r="AR1089" s="1"/>
      <c r="AS1089" s="1"/>
      <c r="AT1089" s="1"/>
      <c r="AU1089" s="1"/>
      <c r="AV1089" s="1"/>
      <c r="AW1089" s="1"/>
      <c r="AX1089" s="1"/>
      <c r="AY1089" s="1"/>
      <c r="AZ1089" s="1"/>
      <c r="BA1089" s="1"/>
      <c r="BB1089" s="1"/>
      <c r="BC1089" s="1"/>
      <c r="BD1089" s="1"/>
      <c r="BE1089" s="1"/>
      <c r="BF1089" s="1"/>
      <c r="BG1089" s="1"/>
    </row>
    <row r="1090" spans="2:69" ht="15" thickBot="1" x14ac:dyDescent="0.35">
      <c r="B1090" s="4"/>
      <c r="C1090" s="2"/>
      <c r="D1090" s="2"/>
      <c r="E1090" s="4"/>
      <c r="F1090" s="4"/>
      <c r="G1090" s="26"/>
      <c r="H1090" s="2"/>
      <c r="I1090" s="4"/>
      <c r="J1090" s="4"/>
      <c r="K1090" s="4"/>
      <c r="L1090" s="2"/>
      <c r="M1090" s="2"/>
      <c r="N1090" s="4"/>
      <c r="R1090" s="5" t="s">
        <v>1</v>
      </c>
      <c r="S1090" s="2"/>
      <c r="T1090" s="2">
        <v>0</v>
      </c>
      <c r="U1090" s="2">
        <v>0</v>
      </c>
      <c r="V1090" s="2"/>
      <c r="W1090" s="2"/>
      <c r="X1090" s="2"/>
      <c r="AA1090" s="1"/>
      <c r="AB1090" s="1"/>
      <c r="AC1090" s="1"/>
      <c r="AD1090" s="1">
        <v>2000</v>
      </c>
      <c r="AE1090" s="1"/>
      <c r="AF1090" s="1"/>
      <c r="AG1090" s="1"/>
      <c r="AH1090" s="1"/>
      <c r="AI1090" s="1">
        <v>0</v>
      </c>
      <c r="AJ1090" s="1">
        <v>0</v>
      </c>
      <c r="AK1090" s="1"/>
      <c r="AL1090" s="1"/>
      <c r="AM1090" s="1"/>
      <c r="AN1090" s="5" t="s">
        <v>1</v>
      </c>
      <c r="AO1090" s="2">
        <v>0</v>
      </c>
      <c r="AP1090" s="2"/>
      <c r="AQ1090" s="2"/>
      <c r="AR1090" s="2">
        <v>0</v>
      </c>
      <c r="AS1090" s="2">
        <v>0</v>
      </c>
      <c r="AT1090" s="2">
        <v>0</v>
      </c>
      <c r="AU1090" s="2">
        <v>0</v>
      </c>
      <c r="AV1090" s="2">
        <v>0</v>
      </c>
      <c r="AW1090" s="1">
        <v>2000</v>
      </c>
      <c r="AX1090" s="1">
        <v>2000</v>
      </c>
      <c r="AY1090" s="1">
        <v>2000</v>
      </c>
      <c r="AZ1090" s="1"/>
      <c r="BA1090" s="1">
        <v>2000</v>
      </c>
      <c r="BB1090" s="1">
        <v>2000</v>
      </c>
      <c r="BC1090" s="1"/>
      <c r="BD1090" s="1">
        <v>0</v>
      </c>
      <c r="BE1090" s="1">
        <v>0</v>
      </c>
      <c r="BF1090" s="1">
        <v>0</v>
      </c>
      <c r="BG1090" s="1">
        <v>0</v>
      </c>
      <c r="BQ1090" s="12"/>
    </row>
    <row r="1091" spans="2:69" x14ac:dyDescent="0.3">
      <c r="B1091" s="13" t="s">
        <v>17</v>
      </c>
      <c r="C1091" s="4"/>
      <c r="D1091" s="3" t="s">
        <v>18</v>
      </c>
      <c r="E1091" s="4"/>
      <c r="F1091" s="13" t="s">
        <v>19</v>
      </c>
      <c r="G1091" s="4"/>
      <c r="H1091" s="3" t="s">
        <v>20</v>
      </c>
      <c r="I1091" s="4"/>
      <c r="J1091" s="23" t="s">
        <v>21</v>
      </c>
      <c r="K1091" s="4"/>
      <c r="L1091" s="3" t="s">
        <v>22</v>
      </c>
      <c r="M1091" s="4"/>
      <c r="N1091" s="13" t="s">
        <v>23</v>
      </c>
      <c r="R1091" s="5" t="s">
        <v>2</v>
      </c>
      <c r="S1091" s="2"/>
      <c r="T1091" s="2">
        <v>0</v>
      </c>
      <c r="U1091" s="2">
        <v>0</v>
      </c>
      <c r="V1091" s="2"/>
      <c r="W1091" s="2"/>
      <c r="X1091" s="2"/>
      <c r="AA1091" s="1"/>
      <c r="AB1091" s="1"/>
      <c r="AC1091" s="1"/>
      <c r="AD1091" s="1">
        <v>2000</v>
      </c>
      <c r="AE1091" s="1"/>
      <c r="AF1091" s="1"/>
      <c r="AG1091" s="1"/>
      <c r="AH1091" s="1"/>
      <c r="AI1091" s="1">
        <v>0</v>
      </c>
      <c r="AJ1091" s="1">
        <v>0</v>
      </c>
      <c r="AK1091" s="1"/>
      <c r="AL1091" s="1"/>
      <c r="AM1091" s="1"/>
      <c r="AN1091" s="5" t="s">
        <v>2</v>
      </c>
      <c r="AO1091" s="2">
        <v>0</v>
      </c>
      <c r="AP1091" s="2"/>
      <c r="AQ1091" s="2"/>
      <c r="AR1091" s="2">
        <v>0</v>
      </c>
      <c r="AS1091" s="2">
        <v>0</v>
      </c>
      <c r="AT1091" s="2">
        <v>0</v>
      </c>
      <c r="AU1091" s="2">
        <v>0</v>
      </c>
      <c r="AV1091" s="2">
        <v>0</v>
      </c>
      <c r="AW1091" s="1">
        <v>2000</v>
      </c>
      <c r="AX1091" s="1">
        <v>2000</v>
      </c>
      <c r="AY1091" s="1">
        <v>2000</v>
      </c>
      <c r="AZ1091" s="1"/>
      <c r="BA1091" s="1">
        <v>2000</v>
      </c>
      <c r="BB1091" s="1">
        <v>2000</v>
      </c>
      <c r="BC1091" s="1"/>
      <c r="BD1091" s="1">
        <v>0</v>
      </c>
      <c r="BE1091" s="1">
        <v>0</v>
      </c>
      <c r="BF1091" s="1">
        <v>0</v>
      </c>
      <c r="BG1091" s="1">
        <v>0</v>
      </c>
    </row>
    <row r="1092" spans="2:69" x14ac:dyDescent="0.3">
      <c r="B1092" s="2"/>
      <c r="C1092" s="2"/>
      <c r="D1092" s="10"/>
      <c r="E1092" s="2"/>
      <c r="F1092" s="2"/>
      <c r="G1092" s="2"/>
      <c r="H1092" s="10"/>
      <c r="I1092" s="2"/>
      <c r="J1092" s="2"/>
      <c r="R1092" s="5" t="s">
        <v>3</v>
      </c>
      <c r="S1092" s="2"/>
      <c r="T1092" s="2">
        <v>0</v>
      </c>
      <c r="U1092" s="2">
        <v>0</v>
      </c>
      <c r="V1092" s="2"/>
      <c r="W1092" s="2"/>
      <c r="X1092" s="2"/>
      <c r="AA1092" s="1"/>
      <c r="AB1092" s="1"/>
      <c r="AC1092" s="1"/>
      <c r="AD1092" s="1">
        <v>2000</v>
      </c>
      <c r="AE1092" s="1"/>
      <c r="AF1092" s="1"/>
      <c r="AG1092" s="1"/>
      <c r="AH1092" s="1"/>
      <c r="AI1092" s="1">
        <v>0</v>
      </c>
      <c r="AJ1092" s="1">
        <v>0</v>
      </c>
      <c r="AK1092" s="1"/>
      <c r="AL1092" s="2"/>
      <c r="AM1092" s="1"/>
      <c r="AN1092" s="5" t="s">
        <v>3</v>
      </c>
      <c r="AO1092" s="2">
        <v>0</v>
      </c>
      <c r="AP1092" s="2"/>
      <c r="AQ1092" s="2"/>
      <c r="AR1092" s="2">
        <v>0</v>
      </c>
      <c r="AS1092" s="2">
        <v>0</v>
      </c>
      <c r="AT1092" s="2">
        <v>0</v>
      </c>
      <c r="AU1092" s="2">
        <v>0</v>
      </c>
      <c r="AV1092" s="2">
        <v>0</v>
      </c>
      <c r="AW1092" s="1">
        <v>2000</v>
      </c>
      <c r="AX1092" s="1">
        <v>2000</v>
      </c>
      <c r="AY1092" s="1">
        <v>2000</v>
      </c>
      <c r="AZ1092" s="1"/>
      <c r="BA1092" s="1">
        <v>2000</v>
      </c>
      <c r="BB1092" s="1">
        <v>2000</v>
      </c>
      <c r="BC1092" s="1"/>
      <c r="BD1092" s="1">
        <v>0</v>
      </c>
      <c r="BE1092" s="1">
        <v>0</v>
      </c>
      <c r="BF1092" s="1">
        <v>0</v>
      </c>
      <c r="BG1092" s="1">
        <v>0</v>
      </c>
    </row>
    <row r="1093" spans="2:69" x14ac:dyDescent="0.3">
      <c r="R1093" s="5" t="s">
        <v>8</v>
      </c>
      <c r="S1093" s="2"/>
      <c r="T1093" s="2">
        <v>0</v>
      </c>
      <c r="U1093" s="2">
        <v>0</v>
      </c>
      <c r="V1093" s="2"/>
      <c r="W1093" s="2"/>
      <c r="X1093" s="2"/>
      <c r="AA1093" s="1"/>
      <c r="AB1093" s="1"/>
      <c r="AC1093" s="1"/>
      <c r="AD1093" s="1">
        <v>2000</v>
      </c>
      <c r="AE1093" s="1"/>
      <c r="AF1093" s="1"/>
      <c r="AG1093" s="1"/>
      <c r="AH1093" s="1"/>
      <c r="AI1093" s="1">
        <v>0</v>
      </c>
      <c r="AJ1093" s="1">
        <v>0</v>
      </c>
      <c r="AK1093" s="1"/>
      <c r="AN1093" s="5" t="s">
        <v>8</v>
      </c>
      <c r="AO1093" s="2">
        <v>0</v>
      </c>
      <c r="AP1093" s="2"/>
      <c r="AQ1093" s="2"/>
      <c r="AR1093" s="2">
        <v>0</v>
      </c>
      <c r="AS1093" s="2">
        <v>0</v>
      </c>
      <c r="AT1093" s="2">
        <v>0</v>
      </c>
      <c r="AU1093" s="2">
        <v>0</v>
      </c>
      <c r="AV1093" s="2">
        <v>0</v>
      </c>
      <c r="AW1093" s="1">
        <v>2000</v>
      </c>
      <c r="AX1093" s="1">
        <v>2000</v>
      </c>
      <c r="AY1093" s="1">
        <v>2000</v>
      </c>
      <c r="AZ1093" s="1"/>
      <c r="BA1093" s="1">
        <v>2000</v>
      </c>
      <c r="BB1093" s="1">
        <v>2000</v>
      </c>
      <c r="BC1093" s="1"/>
      <c r="BD1093" s="1">
        <v>0</v>
      </c>
      <c r="BE1093" s="1">
        <v>0</v>
      </c>
      <c r="BF1093" s="1">
        <v>0</v>
      </c>
      <c r="BG1093" s="1">
        <v>0</v>
      </c>
    </row>
    <row r="1097" spans="2:69" ht="20.55" customHeight="1" x14ac:dyDescent="0.3">
      <c r="B1097" s="16" t="s">
        <v>16</v>
      </c>
      <c r="D1097" s="16" t="s">
        <v>38</v>
      </c>
      <c r="F1097" t="s">
        <v>36</v>
      </c>
      <c r="H1097" s="16" t="s">
        <v>18</v>
      </c>
      <c r="J1097" s="16" t="s">
        <v>34</v>
      </c>
      <c r="L1097" t="s">
        <v>32</v>
      </c>
    </row>
    <row r="1098" spans="2:69" ht="20.55" customHeight="1" thickBot="1" x14ac:dyDescent="0.35">
      <c r="R1098" s="2"/>
      <c r="S1098" s="2"/>
      <c r="T1098" s="2"/>
      <c r="U1098" s="2"/>
      <c r="V1098" s="2"/>
      <c r="W1098" s="2"/>
      <c r="X1098" s="2"/>
      <c r="Y1098" s="2"/>
      <c r="Z1098" s="2"/>
      <c r="AA1098" s="2"/>
      <c r="AB1098" s="2"/>
      <c r="AC1098" s="2"/>
      <c r="AD1098" s="2"/>
      <c r="AE1098" s="2"/>
      <c r="AF1098" s="2"/>
      <c r="AH1098" s="2"/>
      <c r="AK1098" s="2"/>
      <c r="AL1098" s="2"/>
      <c r="AM1098" s="2"/>
      <c r="AN1098" s="2"/>
      <c r="AO1098" s="2"/>
      <c r="AQ1098" s="2"/>
      <c r="BK1098" t="s">
        <v>9</v>
      </c>
      <c r="BL1098" t="s">
        <v>9</v>
      </c>
      <c r="BM1098" t="s">
        <v>10</v>
      </c>
      <c r="BN1098" t="s">
        <v>10</v>
      </c>
      <c r="BO1098" t="s">
        <v>11</v>
      </c>
    </row>
    <row r="1099" spans="2:69" ht="20.55" customHeight="1" x14ac:dyDescent="0.3">
      <c r="B1099" s="13" t="s">
        <v>12</v>
      </c>
      <c r="C1099" s="28"/>
      <c r="D1099" s="28"/>
      <c r="E1099" s="28"/>
      <c r="F1099" s="13" t="s">
        <v>4</v>
      </c>
      <c r="G1099" s="4"/>
      <c r="H1099" s="3" t="s">
        <v>15</v>
      </c>
      <c r="I1099" s="4"/>
      <c r="J1099" s="15" t="s">
        <v>6</v>
      </c>
      <c r="K1099" s="19"/>
      <c r="L1099" s="20"/>
      <c r="M1099" s="21"/>
      <c r="N1099" s="17" t="s">
        <v>5</v>
      </c>
      <c r="R1099" s="2" t="s">
        <v>0</v>
      </c>
      <c r="S1099" s="2" t="s">
        <v>5</v>
      </c>
      <c r="T1099" s="2" t="s">
        <v>6</v>
      </c>
      <c r="U1099" s="2" t="s">
        <v>4</v>
      </c>
      <c r="V1099" s="2" t="s">
        <v>12</v>
      </c>
      <c r="W1099" s="2" t="s">
        <v>23</v>
      </c>
      <c r="X1099" s="2" t="s">
        <v>21</v>
      </c>
      <c r="Y1099" s="2" t="s">
        <v>19</v>
      </c>
      <c r="Z1099" s="2" t="s">
        <v>17</v>
      </c>
      <c r="AA1099" s="2" t="s">
        <v>24</v>
      </c>
      <c r="AB1099" s="1" t="s">
        <v>25</v>
      </c>
      <c r="AC1099" s="2" t="s">
        <v>26</v>
      </c>
      <c r="AD1099" s="2" t="s">
        <v>41</v>
      </c>
      <c r="AE1099" s="2" t="s">
        <v>42</v>
      </c>
      <c r="AF1099" s="2" t="s">
        <v>43</v>
      </c>
      <c r="AH1099" s="2" t="s">
        <v>44</v>
      </c>
      <c r="AI1099" s="2" t="s">
        <v>45</v>
      </c>
      <c r="AJ1099" s="2" t="s">
        <v>46</v>
      </c>
      <c r="AK1099" s="2" t="s">
        <v>47</v>
      </c>
      <c r="AL1099" s="2"/>
      <c r="AM1099" s="1"/>
      <c r="AN1099" s="2" t="s">
        <v>0</v>
      </c>
      <c r="AO1099" s="2" t="s">
        <v>5</v>
      </c>
      <c r="AP1099" s="2" t="s">
        <v>6</v>
      </c>
      <c r="AQ1099" s="2" t="s">
        <v>4</v>
      </c>
      <c r="AR1099" s="2" t="s">
        <v>12</v>
      </c>
      <c r="AS1099" s="2" t="s">
        <v>23</v>
      </c>
      <c r="AT1099" s="2" t="s">
        <v>21</v>
      </c>
      <c r="AU1099" s="2" t="s">
        <v>19</v>
      </c>
      <c r="AV1099" s="2" t="s">
        <v>17</v>
      </c>
      <c r="AW1099" s="2" t="s">
        <v>24</v>
      </c>
      <c r="AX1099" s="1" t="s">
        <v>25</v>
      </c>
      <c r="AY1099" s="2" t="s">
        <v>26</v>
      </c>
      <c r="AZ1099" s="2" t="s">
        <v>41</v>
      </c>
      <c r="BA1099" s="2" t="s">
        <v>42</v>
      </c>
      <c r="BB1099" s="2" t="s">
        <v>43</v>
      </c>
      <c r="BD1099" s="2" t="s">
        <v>44</v>
      </c>
      <c r="BE1099" s="2" t="s">
        <v>45</v>
      </c>
      <c r="BF1099" s="2" t="s">
        <v>46</v>
      </c>
      <c r="BG1099" s="2" t="s">
        <v>47</v>
      </c>
      <c r="BK1099" t="s">
        <v>48</v>
      </c>
      <c r="BL1099" t="s">
        <v>0</v>
      </c>
      <c r="BM1099" t="s">
        <v>48</v>
      </c>
      <c r="BN1099" t="s">
        <v>0</v>
      </c>
    </row>
    <row r="1100" spans="2:69" ht="20.55" customHeight="1" x14ac:dyDescent="0.3">
      <c r="B1100" s="4"/>
      <c r="D1100" s="2"/>
      <c r="E1100" s="24"/>
      <c r="F1100" s="25"/>
      <c r="G1100" s="24"/>
      <c r="H1100" s="2"/>
      <c r="I1100" s="4"/>
      <c r="J1100" s="4"/>
      <c r="K1100" s="24"/>
      <c r="L1100" s="2"/>
      <c r="M1100" s="2"/>
      <c r="N1100" s="4"/>
      <c r="R1100" s="5" t="s">
        <v>1</v>
      </c>
      <c r="S1100" s="2"/>
      <c r="T1100" s="1">
        <v>25</v>
      </c>
      <c r="U1100" s="1">
        <v>30</v>
      </c>
      <c r="V1100" s="1"/>
      <c r="W1100" s="1"/>
      <c r="X1100" s="1"/>
      <c r="AA1100" s="2"/>
      <c r="AB1100" s="2"/>
      <c r="AC1100" s="2">
        <v>0</v>
      </c>
      <c r="AD1100" s="2"/>
      <c r="AE1100" s="2"/>
      <c r="AF1100" s="2"/>
      <c r="AG1100" s="1"/>
      <c r="AH1100" s="1"/>
      <c r="AI1100" s="1">
        <v>30</v>
      </c>
      <c r="AJ1100" s="1">
        <v>35</v>
      </c>
      <c r="AK1100" s="1"/>
      <c r="AL1100" s="2"/>
      <c r="AM1100" s="1"/>
      <c r="AN1100" s="5" t="s">
        <v>1</v>
      </c>
      <c r="AO1100" s="2">
        <v>100</v>
      </c>
      <c r="AP1100" s="1"/>
      <c r="AQ1100" s="1"/>
      <c r="AR1100" s="1">
        <v>120</v>
      </c>
      <c r="AS1100" s="1">
        <v>90</v>
      </c>
      <c r="AT1100" s="1">
        <v>15</v>
      </c>
      <c r="AU1100" s="1">
        <v>20</v>
      </c>
      <c r="AV1100" s="1">
        <v>110</v>
      </c>
      <c r="AW1100" s="2">
        <v>0</v>
      </c>
      <c r="AX1100" s="2">
        <v>0</v>
      </c>
      <c r="AY1100" s="2"/>
      <c r="AZ1100" s="2">
        <v>0</v>
      </c>
      <c r="BA1100" s="2">
        <v>0</v>
      </c>
      <c r="BB1100" s="2">
        <v>0</v>
      </c>
      <c r="BC1100" s="1"/>
      <c r="BD1100" s="1">
        <v>25</v>
      </c>
      <c r="BE1100" s="1">
        <v>30</v>
      </c>
      <c r="BF1100" s="1">
        <v>35</v>
      </c>
      <c r="BG1100" s="1">
        <v>40</v>
      </c>
      <c r="BK1100">
        <f>SUM(S1106:AK1106)</f>
        <v>2000</v>
      </c>
      <c r="BL1100">
        <f>SUM(S1100:AK1100)</f>
        <v>120</v>
      </c>
      <c r="BM1100">
        <f>SUM(AO1106:BG1106)</f>
        <v>10000</v>
      </c>
      <c r="BN1100">
        <f>SUM(AO1100:BG1100)</f>
        <v>585</v>
      </c>
      <c r="BO1100">
        <f>MAX(MIN(BK1100,BN1100),MIN(BL1100,BM1100))</f>
        <v>585</v>
      </c>
    </row>
    <row r="1101" spans="2:69" ht="20.55" customHeight="1" x14ac:dyDescent="0.3">
      <c r="B1101" s="3" t="s">
        <v>29</v>
      </c>
      <c r="C1101" s="10"/>
      <c r="D1101" s="18"/>
      <c r="E1101" s="25"/>
      <c r="F1101" s="2"/>
      <c r="G1101" s="25"/>
      <c r="H1101" s="10"/>
      <c r="I1101" s="3" t="s">
        <v>35</v>
      </c>
      <c r="J1101" s="10"/>
      <c r="K1101" s="25"/>
      <c r="L1101" s="2"/>
      <c r="M1101" s="2"/>
      <c r="N1101" s="3" t="s">
        <v>39</v>
      </c>
      <c r="R1101" s="5" t="s">
        <v>2</v>
      </c>
      <c r="S1101" s="2"/>
      <c r="T1101" s="1">
        <v>50</v>
      </c>
      <c r="U1101" s="1">
        <v>60</v>
      </c>
      <c r="V1101" s="1"/>
      <c r="W1101" s="1"/>
      <c r="X1101" s="1"/>
      <c r="AA1101" s="2"/>
      <c r="AB1101" s="2"/>
      <c r="AC1101" s="2">
        <v>0</v>
      </c>
      <c r="AD1101" s="2"/>
      <c r="AE1101" s="2"/>
      <c r="AF1101" s="2"/>
      <c r="AG1101" s="1"/>
      <c r="AH1101" s="1"/>
      <c r="AI1101" s="1">
        <v>20</v>
      </c>
      <c r="AJ1101" s="1">
        <v>25</v>
      </c>
      <c r="AK1101" s="1"/>
      <c r="AL1101" s="2"/>
      <c r="AM1101" s="1"/>
      <c r="AN1101" s="5" t="s">
        <v>2</v>
      </c>
      <c r="AO1101" s="2">
        <v>75</v>
      </c>
      <c r="AP1101" s="1"/>
      <c r="AQ1101" s="1"/>
      <c r="AR1101" s="1">
        <v>100</v>
      </c>
      <c r="AS1101" s="1">
        <v>80</v>
      </c>
      <c r="AT1101" s="1">
        <v>55</v>
      </c>
      <c r="AU1101" s="1">
        <v>65</v>
      </c>
      <c r="AV1101" s="1">
        <v>105</v>
      </c>
      <c r="AW1101" s="2">
        <v>0</v>
      </c>
      <c r="AX1101" s="2">
        <v>0</v>
      </c>
      <c r="AY1101" s="2"/>
      <c r="AZ1101" s="2">
        <v>0</v>
      </c>
      <c r="BA1101" s="2">
        <v>0</v>
      </c>
      <c r="BB1101" s="2">
        <v>0</v>
      </c>
      <c r="BC1101" s="1"/>
      <c r="BD1101" s="1">
        <v>15</v>
      </c>
      <c r="BE1101" s="1">
        <v>20</v>
      </c>
      <c r="BF1101" s="1">
        <v>25</v>
      </c>
      <c r="BG1101" s="1">
        <v>30</v>
      </c>
      <c r="BK1101">
        <f t="shared" ref="BK1101:BK1103" si="335">SUM(S1107:AK1107)</f>
        <v>2000</v>
      </c>
      <c r="BL1101">
        <f t="shared" ref="BL1101:BL1103" si="336">SUM(S1101:AK1101)</f>
        <v>155</v>
      </c>
      <c r="BM1101">
        <f t="shared" ref="BM1101:BM1103" si="337">SUM(AO1107:BG1107)</f>
        <v>10000</v>
      </c>
      <c r="BN1101">
        <f t="shared" ref="BN1101:BN1103" si="338">SUM(AO1101:BG1101)</f>
        <v>570</v>
      </c>
      <c r="BO1101">
        <f t="shared" ref="BO1101:BO1103" si="339">MAX(MIN(BK1101,BN1101),MIN(BL1101,BM1101))</f>
        <v>570</v>
      </c>
    </row>
    <row r="1102" spans="2:69" ht="20.55" customHeight="1" thickBot="1" x14ac:dyDescent="0.35">
      <c r="B1102" s="4"/>
      <c r="C1102" s="2"/>
      <c r="D1102" s="2"/>
      <c r="E1102" s="26"/>
      <c r="F1102" s="2"/>
      <c r="G1102" s="26"/>
      <c r="H1102" s="2"/>
      <c r="I1102" s="4"/>
      <c r="J1102" s="2"/>
      <c r="K1102" s="26"/>
      <c r="L1102" s="2"/>
      <c r="M1102" s="2"/>
      <c r="N1102" s="4"/>
      <c r="R1102" s="5" t="s">
        <v>3</v>
      </c>
      <c r="S1102" s="2"/>
      <c r="T1102" s="1">
        <v>75</v>
      </c>
      <c r="U1102" s="1">
        <v>100</v>
      </c>
      <c r="V1102" s="1"/>
      <c r="W1102" s="1"/>
      <c r="X1102" s="1"/>
      <c r="AA1102" s="2"/>
      <c r="AB1102" s="2"/>
      <c r="AC1102" s="2">
        <v>0</v>
      </c>
      <c r="AD1102" s="2"/>
      <c r="AE1102" s="2"/>
      <c r="AF1102" s="2"/>
      <c r="AG1102" s="1"/>
      <c r="AH1102" s="1"/>
      <c r="AI1102" s="1">
        <v>25</v>
      </c>
      <c r="AJ1102" s="1">
        <v>30</v>
      </c>
      <c r="AK1102" s="1"/>
      <c r="AL1102" s="2"/>
      <c r="AM1102" s="1"/>
      <c r="AN1102" s="5" t="s">
        <v>3</v>
      </c>
      <c r="AO1102" s="2">
        <v>50</v>
      </c>
      <c r="AP1102" s="1"/>
      <c r="AQ1102" s="1"/>
      <c r="AR1102" s="1">
        <v>60</v>
      </c>
      <c r="AS1102" s="1">
        <v>45</v>
      </c>
      <c r="AT1102" s="1">
        <v>70</v>
      </c>
      <c r="AU1102" s="1">
        <v>95</v>
      </c>
      <c r="AV1102" s="1">
        <v>55</v>
      </c>
      <c r="AW1102" s="2">
        <v>0</v>
      </c>
      <c r="AX1102" s="2">
        <v>0</v>
      </c>
      <c r="AY1102" s="2"/>
      <c r="AZ1102" s="2">
        <v>0</v>
      </c>
      <c r="BA1102" s="2">
        <v>0</v>
      </c>
      <c r="BB1102" s="2">
        <v>0</v>
      </c>
      <c r="BC1102" s="1"/>
      <c r="BD1102" s="1">
        <v>20</v>
      </c>
      <c r="BE1102" s="1">
        <v>25</v>
      </c>
      <c r="BF1102" s="1">
        <v>30</v>
      </c>
      <c r="BG1102" s="1">
        <v>35</v>
      </c>
      <c r="BK1102">
        <f t="shared" si="335"/>
        <v>2000</v>
      </c>
      <c r="BL1102">
        <f t="shared" si="336"/>
        <v>230</v>
      </c>
      <c r="BM1102">
        <f t="shared" si="337"/>
        <v>10000</v>
      </c>
      <c r="BN1102">
        <f t="shared" si="338"/>
        <v>485</v>
      </c>
      <c r="BO1102">
        <f t="shared" si="339"/>
        <v>485</v>
      </c>
    </row>
    <row r="1103" spans="2:69" ht="20.55" customHeight="1" x14ac:dyDescent="0.3">
      <c r="B1103" s="13" t="s">
        <v>13</v>
      </c>
      <c r="C1103" s="2"/>
      <c r="D1103" s="2"/>
      <c r="E1103" s="13" t="s">
        <v>28</v>
      </c>
      <c r="F1103" s="2"/>
      <c r="G1103" s="13" t="s">
        <v>27</v>
      </c>
      <c r="H1103" s="2"/>
      <c r="I1103" s="13" t="s">
        <v>26</v>
      </c>
      <c r="J1103" s="2"/>
      <c r="K1103" s="13" t="s">
        <v>25</v>
      </c>
      <c r="L1103" s="2"/>
      <c r="M1103" s="2"/>
      <c r="N1103" s="23" t="s">
        <v>24</v>
      </c>
      <c r="R1103" s="5" t="s">
        <v>8</v>
      </c>
      <c r="S1103" s="2"/>
      <c r="T1103" s="1">
        <v>100</v>
      </c>
      <c r="U1103" s="1">
        <v>120</v>
      </c>
      <c r="V1103" s="1"/>
      <c r="W1103" s="1"/>
      <c r="X1103" s="1"/>
      <c r="AA1103" s="2"/>
      <c r="AB1103" s="2"/>
      <c r="AC1103" s="2">
        <v>0</v>
      </c>
      <c r="AD1103" s="2"/>
      <c r="AE1103" s="2"/>
      <c r="AF1103" s="2"/>
      <c r="AG1103" s="1"/>
      <c r="AH1103" s="1"/>
      <c r="AI1103" s="1">
        <v>40</v>
      </c>
      <c r="AJ1103" s="1">
        <v>45</v>
      </c>
      <c r="AK1103" s="1"/>
      <c r="AL1103" s="2"/>
      <c r="AM1103" s="1"/>
      <c r="AN1103" s="5" t="s">
        <v>8</v>
      </c>
      <c r="AO1103" s="2">
        <v>25</v>
      </c>
      <c r="AP1103" s="1"/>
      <c r="AQ1103" s="1"/>
      <c r="AR1103" s="1">
        <v>30</v>
      </c>
      <c r="AS1103" s="1">
        <v>35</v>
      </c>
      <c r="AT1103" s="1">
        <v>110</v>
      </c>
      <c r="AU1103" s="1">
        <v>130</v>
      </c>
      <c r="AV1103" s="1">
        <v>40</v>
      </c>
      <c r="AW1103" s="2">
        <v>0</v>
      </c>
      <c r="AX1103" s="2">
        <v>0</v>
      </c>
      <c r="AY1103" s="2"/>
      <c r="AZ1103" s="2">
        <v>0</v>
      </c>
      <c r="BA1103" s="2">
        <v>0</v>
      </c>
      <c r="BB1103" s="2">
        <v>0</v>
      </c>
      <c r="BC1103" s="1"/>
      <c r="BD1103" s="1">
        <v>35</v>
      </c>
      <c r="BE1103" s="1">
        <v>40</v>
      </c>
      <c r="BF1103" s="1">
        <v>45</v>
      </c>
      <c r="BG1103" s="1">
        <v>50</v>
      </c>
      <c r="BK1103">
        <f t="shared" si="335"/>
        <v>2000</v>
      </c>
      <c r="BL1103">
        <f t="shared" si="336"/>
        <v>305</v>
      </c>
      <c r="BM1103">
        <f t="shared" si="337"/>
        <v>10000</v>
      </c>
      <c r="BN1103">
        <f t="shared" si="338"/>
        <v>540</v>
      </c>
      <c r="BO1103">
        <f t="shared" si="339"/>
        <v>540</v>
      </c>
    </row>
    <row r="1104" spans="2:69" ht="20.55" customHeight="1" x14ac:dyDescent="0.3">
      <c r="B1104" s="4"/>
      <c r="C1104" s="2"/>
      <c r="E1104" s="4"/>
      <c r="F1104" s="2"/>
      <c r="G1104" s="4"/>
      <c r="H1104" s="2"/>
      <c r="I1104" s="24"/>
      <c r="J1104" s="2"/>
      <c r="K1104" s="4"/>
      <c r="L1104" s="2"/>
      <c r="M1104" s="2"/>
      <c r="N1104" s="4"/>
      <c r="R1104" s="2"/>
      <c r="S1104" s="2"/>
      <c r="T1104" s="1"/>
      <c r="U1104" s="1"/>
      <c r="V1104" s="1"/>
      <c r="W1104" s="1"/>
      <c r="X1104" s="1"/>
      <c r="AA1104" s="1"/>
      <c r="AB1104" s="1"/>
      <c r="AC1104" s="1"/>
      <c r="AD1104" s="1"/>
      <c r="AE1104" s="1"/>
      <c r="AF1104" s="1"/>
      <c r="AG1104" s="1"/>
      <c r="AH1104" s="1"/>
      <c r="AI1104" s="1"/>
      <c r="AJ1104" s="1"/>
      <c r="AK1104" s="1"/>
      <c r="AL1104" s="2"/>
      <c r="AM1104" s="1"/>
      <c r="AN1104" s="2"/>
      <c r="AO1104" s="2"/>
      <c r="AP1104" s="1"/>
      <c r="AQ1104" s="1"/>
      <c r="AR1104" s="1"/>
      <c r="AS1104" s="1"/>
      <c r="AT1104" s="1"/>
      <c r="AU1104" s="1"/>
      <c r="AV1104" s="1"/>
      <c r="AW1104" s="1"/>
      <c r="AX1104" s="1"/>
      <c r="AY1104" s="1"/>
      <c r="AZ1104" s="1"/>
      <c r="BA1104" s="1"/>
      <c r="BB1104" s="1"/>
      <c r="BC1104" s="1"/>
      <c r="BD1104" s="1"/>
      <c r="BE1104" s="1"/>
      <c r="BF1104" s="1"/>
      <c r="BG1104" s="1"/>
    </row>
    <row r="1105" spans="2:69" x14ac:dyDescent="0.3">
      <c r="B1105" s="3" t="s">
        <v>30</v>
      </c>
      <c r="C1105" s="10"/>
      <c r="D1105" s="10"/>
      <c r="E1105" s="3" t="s">
        <v>32</v>
      </c>
      <c r="F1105" s="11"/>
      <c r="G1105" s="3" t="s">
        <v>34</v>
      </c>
      <c r="H1105" s="11"/>
      <c r="I1105" s="25"/>
      <c r="J1105" s="10"/>
      <c r="K1105" s="3" t="s">
        <v>38</v>
      </c>
      <c r="L1105" s="2"/>
      <c r="M1105" s="2"/>
      <c r="N1105" s="3" t="s">
        <v>40</v>
      </c>
      <c r="R1105" s="2" t="s">
        <v>7</v>
      </c>
      <c r="S1105" s="2"/>
      <c r="T1105" s="1"/>
      <c r="U1105" s="1"/>
      <c r="V1105" s="1"/>
      <c r="W1105" s="1"/>
      <c r="X1105" s="1"/>
      <c r="AA1105" s="1"/>
      <c r="AB1105" s="1"/>
      <c r="AC1105" s="1"/>
      <c r="AD1105" s="1"/>
      <c r="AE1105" s="1"/>
      <c r="AF1105" s="1"/>
      <c r="AG1105" s="1"/>
      <c r="AH1105" s="1"/>
      <c r="AI1105" s="1"/>
      <c r="AJ1105" s="1"/>
      <c r="AK1105" s="1"/>
      <c r="AL1105" s="2"/>
      <c r="AM1105" s="1"/>
      <c r="AN1105" s="2" t="s">
        <v>7</v>
      </c>
      <c r="AO1105" s="2"/>
      <c r="AP1105" s="1"/>
      <c r="AQ1105" s="1"/>
      <c r="AR1105" s="1"/>
      <c r="AS1105" s="1"/>
      <c r="AT1105" s="1"/>
      <c r="AU1105" s="1"/>
      <c r="AV1105" s="1"/>
      <c r="AW1105" s="1"/>
      <c r="AX1105" s="1"/>
      <c r="AY1105" s="1"/>
      <c r="AZ1105" s="1"/>
      <c r="BA1105" s="1"/>
      <c r="BB1105" s="1"/>
      <c r="BC1105" s="1"/>
      <c r="BD1105" s="1"/>
      <c r="BE1105" s="1"/>
      <c r="BF1105" s="1"/>
      <c r="BG1105" s="1"/>
    </row>
    <row r="1106" spans="2:69" ht="15" thickBot="1" x14ac:dyDescent="0.35">
      <c r="B1106" s="4"/>
      <c r="C1106" s="2"/>
      <c r="D1106" s="2"/>
      <c r="E1106" s="4"/>
      <c r="F1106" s="4"/>
      <c r="G1106" s="4"/>
      <c r="H1106" s="2"/>
      <c r="I1106" s="26"/>
      <c r="J1106" s="4"/>
      <c r="K1106" s="4"/>
      <c r="L1106" s="2"/>
      <c r="M1106" s="2"/>
      <c r="N1106" s="4"/>
      <c r="R1106" s="5" t="s">
        <v>1</v>
      </c>
      <c r="S1106" s="2"/>
      <c r="T1106" s="2">
        <v>0</v>
      </c>
      <c r="U1106" s="2">
        <v>0</v>
      </c>
      <c r="V1106" s="2"/>
      <c r="W1106" s="2"/>
      <c r="X1106" s="2"/>
      <c r="AA1106" s="1"/>
      <c r="AB1106" s="1"/>
      <c r="AC1106" s="1">
        <v>2000</v>
      </c>
      <c r="AD1106" s="1"/>
      <c r="AE1106" s="1"/>
      <c r="AF1106" s="1"/>
      <c r="AG1106" s="1"/>
      <c r="AH1106" s="1"/>
      <c r="AI1106" s="1">
        <v>0</v>
      </c>
      <c r="AJ1106" s="1">
        <v>0</v>
      </c>
      <c r="AK1106" s="1"/>
      <c r="AL1106" s="1"/>
      <c r="AM1106" s="1"/>
      <c r="AN1106" s="5" t="s">
        <v>1</v>
      </c>
      <c r="AO1106" s="2">
        <v>0</v>
      </c>
      <c r="AP1106" s="2"/>
      <c r="AQ1106" s="2"/>
      <c r="AR1106" s="2">
        <v>0</v>
      </c>
      <c r="AS1106" s="2">
        <v>0</v>
      </c>
      <c r="AT1106" s="2">
        <v>0</v>
      </c>
      <c r="AU1106" s="2">
        <v>0</v>
      </c>
      <c r="AV1106" s="2">
        <v>0</v>
      </c>
      <c r="AW1106" s="1">
        <v>2000</v>
      </c>
      <c r="AX1106" s="1">
        <v>2000</v>
      </c>
      <c r="AY1106" s="1"/>
      <c r="AZ1106" s="1">
        <v>2000</v>
      </c>
      <c r="BA1106" s="1">
        <v>2000</v>
      </c>
      <c r="BB1106" s="1">
        <v>2000</v>
      </c>
      <c r="BC1106" s="1"/>
      <c r="BD1106" s="1">
        <v>0</v>
      </c>
      <c r="BE1106" s="1">
        <v>0</v>
      </c>
      <c r="BF1106" s="1">
        <v>0</v>
      </c>
      <c r="BG1106" s="1">
        <v>0</v>
      </c>
      <c r="BQ1106" s="12"/>
    </row>
    <row r="1107" spans="2:69" x14ac:dyDescent="0.3">
      <c r="B1107" s="13" t="s">
        <v>17</v>
      </c>
      <c r="C1107" s="4"/>
      <c r="D1107" s="3" t="s">
        <v>18</v>
      </c>
      <c r="E1107" s="4"/>
      <c r="F1107" s="13" t="s">
        <v>19</v>
      </c>
      <c r="G1107" s="4"/>
      <c r="H1107" s="3" t="s">
        <v>20</v>
      </c>
      <c r="I1107" s="4"/>
      <c r="J1107" s="23" t="s">
        <v>21</v>
      </c>
      <c r="K1107" s="4"/>
      <c r="L1107" s="3" t="s">
        <v>22</v>
      </c>
      <c r="M1107" s="4"/>
      <c r="N1107" s="13" t="s">
        <v>23</v>
      </c>
      <c r="R1107" s="5" t="s">
        <v>2</v>
      </c>
      <c r="S1107" s="2"/>
      <c r="T1107" s="2">
        <v>0</v>
      </c>
      <c r="U1107" s="2">
        <v>0</v>
      </c>
      <c r="V1107" s="2"/>
      <c r="W1107" s="2"/>
      <c r="X1107" s="2"/>
      <c r="AA1107" s="1"/>
      <c r="AB1107" s="1"/>
      <c r="AC1107" s="1">
        <v>2000</v>
      </c>
      <c r="AD1107" s="1"/>
      <c r="AE1107" s="1"/>
      <c r="AF1107" s="1"/>
      <c r="AG1107" s="1"/>
      <c r="AH1107" s="1"/>
      <c r="AI1107" s="1">
        <v>0</v>
      </c>
      <c r="AJ1107" s="1">
        <v>0</v>
      </c>
      <c r="AK1107" s="1"/>
      <c r="AL1107" s="1"/>
      <c r="AM1107" s="1"/>
      <c r="AN1107" s="5" t="s">
        <v>2</v>
      </c>
      <c r="AO1107" s="2">
        <v>0</v>
      </c>
      <c r="AP1107" s="2"/>
      <c r="AQ1107" s="2"/>
      <c r="AR1107" s="2">
        <v>0</v>
      </c>
      <c r="AS1107" s="2">
        <v>0</v>
      </c>
      <c r="AT1107" s="2">
        <v>0</v>
      </c>
      <c r="AU1107" s="2">
        <v>0</v>
      </c>
      <c r="AV1107" s="2">
        <v>0</v>
      </c>
      <c r="AW1107" s="1">
        <v>2000</v>
      </c>
      <c r="AX1107" s="1">
        <v>2000</v>
      </c>
      <c r="AY1107" s="1"/>
      <c r="AZ1107" s="1">
        <v>2000</v>
      </c>
      <c r="BA1107" s="1">
        <v>2000</v>
      </c>
      <c r="BB1107" s="1">
        <v>2000</v>
      </c>
      <c r="BC1107" s="1"/>
      <c r="BD1107" s="1">
        <v>0</v>
      </c>
      <c r="BE1107" s="1">
        <v>0</v>
      </c>
      <c r="BF1107" s="1">
        <v>0</v>
      </c>
      <c r="BG1107" s="1">
        <v>0</v>
      </c>
    </row>
    <row r="1108" spans="2:69" x14ac:dyDescent="0.3">
      <c r="B1108" s="2"/>
      <c r="C1108" s="2"/>
      <c r="D1108" s="10"/>
      <c r="E1108" s="2"/>
      <c r="F1108" s="2"/>
      <c r="G1108" s="2"/>
      <c r="H1108" s="10"/>
      <c r="I1108" s="2"/>
      <c r="J1108" s="2"/>
      <c r="R1108" s="5" t="s">
        <v>3</v>
      </c>
      <c r="S1108" s="2"/>
      <c r="T1108" s="2">
        <v>0</v>
      </c>
      <c r="U1108" s="2">
        <v>0</v>
      </c>
      <c r="V1108" s="2"/>
      <c r="W1108" s="2"/>
      <c r="X1108" s="2"/>
      <c r="AA1108" s="1"/>
      <c r="AB1108" s="1"/>
      <c r="AC1108" s="1">
        <v>2000</v>
      </c>
      <c r="AD1108" s="1"/>
      <c r="AE1108" s="1"/>
      <c r="AF1108" s="1"/>
      <c r="AG1108" s="1"/>
      <c r="AH1108" s="1"/>
      <c r="AI1108" s="1">
        <v>0</v>
      </c>
      <c r="AJ1108" s="1">
        <v>0</v>
      </c>
      <c r="AK1108" s="1"/>
      <c r="AL1108" s="2"/>
      <c r="AM1108" s="1"/>
      <c r="AN1108" s="5" t="s">
        <v>3</v>
      </c>
      <c r="AO1108" s="2">
        <v>0</v>
      </c>
      <c r="AP1108" s="2"/>
      <c r="AQ1108" s="2"/>
      <c r="AR1108" s="2">
        <v>0</v>
      </c>
      <c r="AS1108" s="2">
        <v>0</v>
      </c>
      <c r="AT1108" s="2">
        <v>0</v>
      </c>
      <c r="AU1108" s="2">
        <v>0</v>
      </c>
      <c r="AV1108" s="2">
        <v>0</v>
      </c>
      <c r="AW1108" s="1">
        <v>2000</v>
      </c>
      <c r="AX1108" s="1">
        <v>2000</v>
      </c>
      <c r="AY1108" s="1"/>
      <c r="AZ1108" s="1">
        <v>2000</v>
      </c>
      <c r="BA1108" s="1">
        <v>2000</v>
      </c>
      <c r="BB1108" s="1">
        <v>2000</v>
      </c>
      <c r="BC1108" s="1"/>
      <c r="BD1108" s="1">
        <v>0</v>
      </c>
      <c r="BE1108" s="1">
        <v>0</v>
      </c>
      <c r="BF1108" s="1">
        <v>0</v>
      </c>
      <c r="BG1108" s="1">
        <v>0</v>
      </c>
    </row>
    <row r="1109" spans="2:69" x14ac:dyDescent="0.3">
      <c r="R1109" s="5" t="s">
        <v>8</v>
      </c>
      <c r="S1109" s="2"/>
      <c r="T1109" s="2">
        <v>0</v>
      </c>
      <c r="U1109" s="2">
        <v>0</v>
      </c>
      <c r="V1109" s="2"/>
      <c r="W1109" s="2"/>
      <c r="X1109" s="2"/>
      <c r="AA1109" s="1"/>
      <c r="AB1109" s="1"/>
      <c r="AC1109" s="1">
        <v>2000</v>
      </c>
      <c r="AD1109" s="1"/>
      <c r="AE1109" s="1"/>
      <c r="AF1109" s="1"/>
      <c r="AG1109" s="1"/>
      <c r="AH1109" s="1"/>
      <c r="AI1109" s="1">
        <v>0</v>
      </c>
      <c r="AJ1109" s="1">
        <v>0</v>
      </c>
      <c r="AK1109" s="1"/>
      <c r="AN1109" s="5" t="s">
        <v>8</v>
      </c>
      <c r="AO1109" s="2">
        <v>0</v>
      </c>
      <c r="AP1109" s="2"/>
      <c r="AQ1109" s="2"/>
      <c r="AR1109" s="2">
        <v>0</v>
      </c>
      <c r="AS1109" s="2">
        <v>0</v>
      </c>
      <c r="AT1109" s="2">
        <v>0</v>
      </c>
      <c r="AU1109" s="2">
        <v>0</v>
      </c>
      <c r="AV1109" s="2">
        <v>0</v>
      </c>
      <c r="AW1109" s="1">
        <v>2000</v>
      </c>
      <c r="AX1109" s="1">
        <v>2000</v>
      </c>
      <c r="AY1109" s="1"/>
      <c r="AZ1109" s="1">
        <v>2000</v>
      </c>
      <c r="BA1109" s="1">
        <v>2000</v>
      </c>
      <c r="BB1109" s="1">
        <v>2000</v>
      </c>
      <c r="BC1109" s="1"/>
      <c r="BD1109" s="1">
        <v>0</v>
      </c>
      <c r="BE1109" s="1">
        <v>0</v>
      </c>
      <c r="BF1109" s="1">
        <v>0</v>
      </c>
      <c r="BG1109" s="1">
        <v>0</v>
      </c>
    </row>
    <row r="1110" spans="2:69" x14ac:dyDescent="0.3">
      <c r="F1110" s="2"/>
      <c r="G1110" s="2"/>
      <c r="H1110" s="10"/>
      <c r="I1110" s="2"/>
      <c r="J1110" s="2"/>
      <c r="K1110" s="2"/>
      <c r="L1110" s="10"/>
      <c r="M1110" s="10"/>
      <c r="N1110" s="10"/>
      <c r="O1110" s="10"/>
      <c r="P1110" s="2"/>
      <c r="Q1110" s="2"/>
    </row>
    <row r="1113" spans="2:69" ht="20.55" customHeight="1" x14ac:dyDescent="0.3">
      <c r="B1113" s="16" t="s">
        <v>16</v>
      </c>
      <c r="D1113" s="16" t="s">
        <v>38</v>
      </c>
      <c r="F1113" t="s">
        <v>36</v>
      </c>
      <c r="H1113" s="16" t="s">
        <v>18</v>
      </c>
      <c r="J1113" s="16" t="s">
        <v>34</v>
      </c>
      <c r="L1113" t="s">
        <v>32</v>
      </c>
    </row>
    <row r="1114" spans="2:69" ht="20.55" customHeight="1" thickBot="1" x14ac:dyDescent="0.35">
      <c r="R1114" s="2"/>
      <c r="S1114" s="2"/>
      <c r="T1114" s="2"/>
      <c r="U1114" s="2"/>
      <c r="V1114" s="2"/>
      <c r="W1114" s="2"/>
      <c r="X1114" s="2"/>
      <c r="Y1114" s="2"/>
      <c r="Z1114" s="2"/>
      <c r="AA1114" s="2"/>
      <c r="AB1114" s="2"/>
      <c r="AC1114" s="2"/>
      <c r="AD1114" s="2"/>
      <c r="AE1114" s="2"/>
      <c r="AF1114" s="2"/>
      <c r="AH1114" s="2"/>
      <c r="AK1114" s="2"/>
      <c r="AL1114" s="2"/>
      <c r="AM1114" s="2"/>
      <c r="AN1114" s="2"/>
      <c r="AO1114" s="2"/>
      <c r="AQ1114" s="2"/>
      <c r="BK1114" t="s">
        <v>9</v>
      </c>
      <c r="BL1114" t="s">
        <v>9</v>
      </c>
      <c r="BM1114" t="s">
        <v>10</v>
      </c>
      <c r="BN1114" t="s">
        <v>10</v>
      </c>
      <c r="BO1114" t="s">
        <v>11</v>
      </c>
    </row>
    <row r="1115" spans="2:69" ht="20.55" customHeight="1" x14ac:dyDescent="0.3">
      <c r="B1115" s="13" t="s">
        <v>12</v>
      </c>
      <c r="C1115" s="28"/>
      <c r="D1115" s="28"/>
      <c r="E1115" s="30"/>
      <c r="F1115" s="13" t="s">
        <v>4</v>
      </c>
      <c r="G1115" s="4"/>
      <c r="H1115" s="3" t="s">
        <v>15</v>
      </c>
      <c r="I1115" s="4"/>
      <c r="J1115" s="15" t="s">
        <v>6</v>
      </c>
      <c r="K1115" s="19"/>
      <c r="L1115" s="20"/>
      <c r="M1115" s="21"/>
      <c r="N1115" s="17" t="s">
        <v>5</v>
      </c>
      <c r="R1115" s="2" t="s">
        <v>0</v>
      </c>
      <c r="S1115" s="2" t="s">
        <v>5</v>
      </c>
      <c r="T1115" s="2" t="s">
        <v>6</v>
      </c>
      <c r="U1115" s="2" t="s">
        <v>4</v>
      </c>
      <c r="V1115" s="2" t="s">
        <v>12</v>
      </c>
      <c r="W1115" s="2" t="s">
        <v>23</v>
      </c>
      <c r="X1115" s="2" t="s">
        <v>21</v>
      </c>
      <c r="Y1115" s="2" t="s">
        <v>19</v>
      </c>
      <c r="Z1115" s="2" t="s">
        <v>17</v>
      </c>
      <c r="AA1115" s="2" t="s">
        <v>24</v>
      </c>
      <c r="AB1115" s="1" t="s">
        <v>25</v>
      </c>
      <c r="AC1115" s="2" t="s">
        <v>26</v>
      </c>
      <c r="AD1115" s="2" t="s">
        <v>41</v>
      </c>
      <c r="AE1115" s="2" t="s">
        <v>42</v>
      </c>
      <c r="AF1115" s="2" t="s">
        <v>43</v>
      </c>
      <c r="AH1115" s="2" t="s">
        <v>44</v>
      </c>
      <c r="AI1115" s="2" t="s">
        <v>45</v>
      </c>
      <c r="AJ1115" s="2" t="s">
        <v>46</v>
      </c>
      <c r="AK1115" s="2" t="s">
        <v>47</v>
      </c>
      <c r="AL1115" s="2"/>
      <c r="AM1115" s="1"/>
      <c r="AN1115" s="2" t="s">
        <v>0</v>
      </c>
      <c r="AO1115" s="2" t="s">
        <v>5</v>
      </c>
      <c r="AP1115" s="2" t="s">
        <v>6</v>
      </c>
      <c r="AQ1115" s="2" t="s">
        <v>4</v>
      </c>
      <c r="AR1115" s="2" t="s">
        <v>12</v>
      </c>
      <c r="AS1115" s="2" t="s">
        <v>23</v>
      </c>
      <c r="AT1115" s="2" t="s">
        <v>21</v>
      </c>
      <c r="AU1115" s="2" t="s">
        <v>19</v>
      </c>
      <c r="AV1115" s="2" t="s">
        <v>17</v>
      </c>
      <c r="AW1115" s="2" t="s">
        <v>24</v>
      </c>
      <c r="AX1115" s="1" t="s">
        <v>25</v>
      </c>
      <c r="AY1115" s="2" t="s">
        <v>26</v>
      </c>
      <c r="AZ1115" s="2" t="s">
        <v>41</v>
      </c>
      <c r="BA1115" s="2" t="s">
        <v>42</v>
      </c>
      <c r="BB1115" s="2" t="s">
        <v>43</v>
      </c>
      <c r="BD1115" s="2" t="s">
        <v>44</v>
      </c>
      <c r="BE1115" s="2" t="s">
        <v>45</v>
      </c>
      <c r="BF1115" s="2" t="s">
        <v>46</v>
      </c>
      <c r="BG1115" s="2" t="s">
        <v>47</v>
      </c>
      <c r="BK1115" t="s">
        <v>48</v>
      </c>
      <c r="BL1115" t="s">
        <v>0</v>
      </c>
      <c r="BM1115" t="s">
        <v>48</v>
      </c>
      <c r="BN1115" t="s">
        <v>0</v>
      </c>
    </row>
    <row r="1116" spans="2:69" ht="20.55" customHeight="1" x14ac:dyDescent="0.3">
      <c r="B1116" s="4"/>
      <c r="D1116" s="2"/>
      <c r="F1116" s="25"/>
      <c r="G1116" s="24"/>
      <c r="H1116" s="2"/>
      <c r="I1116" s="24"/>
      <c r="J1116" s="4"/>
      <c r="K1116" s="4"/>
      <c r="L1116" s="2"/>
      <c r="M1116" s="2"/>
      <c r="N1116" s="4"/>
      <c r="R1116" s="5" t="s">
        <v>1</v>
      </c>
      <c r="S1116" s="2"/>
      <c r="T1116" s="1">
        <v>25</v>
      </c>
      <c r="U1116" s="1">
        <v>30</v>
      </c>
      <c r="V1116" s="1"/>
      <c r="W1116" s="1"/>
      <c r="X1116" s="1"/>
      <c r="AA1116" s="2"/>
      <c r="AB1116" s="2">
        <v>0</v>
      </c>
      <c r="AC1116" s="2"/>
      <c r="AD1116" s="2"/>
      <c r="AE1116" s="2"/>
      <c r="AF1116" s="2"/>
      <c r="AG1116" s="1"/>
      <c r="AH1116" s="1"/>
      <c r="AI1116" s="1">
        <v>30</v>
      </c>
      <c r="AJ1116" s="1">
        <v>35</v>
      </c>
      <c r="AK1116" s="1"/>
      <c r="AL1116" s="2"/>
      <c r="AM1116" s="1"/>
      <c r="AN1116" s="5" t="s">
        <v>1</v>
      </c>
      <c r="AO1116" s="2">
        <v>100</v>
      </c>
      <c r="AP1116" s="1"/>
      <c r="AQ1116" s="1"/>
      <c r="AR1116" s="1">
        <v>120</v>
      </c>
      <c r="AS1116" s="1">
        <v>90</v>
      </c>
      <c r="AT1116" s="1">
        <v>15</v>
      </c>
      <c r="AU1116" s="1">
        <v>20</v>
      </c>
      <c r="AV1116" s="1">
        <v>110</v>
      </c>
      <c r="AW1116" s="2">
        <v>0</v>
      </c>
      <c r="AX1116" s="2"/>
      <c r="AY1116" s="2">
        <v>0</v>
      </c>
      <c r="AZ1116" s="2">
        <v>0</v>
      </c>
      <c r="BA1116" s="2">
        <v>0</v>
      </c>
      <c r="BB1116" s="2">
        <v>0</v>
      </c>
      <c r="BC1116" s="1"/>
      <c r="BD1116" s="1">
        <v>25</v>
      </c>
      <c r="BE1116" s="1">
        <v>30</v>
      </c>
      <c r="BF1116" s="1">
        <v>35</v>
      </c>
      <c r="BG1116" s="1">
        <v>40</v>
      </c>
      <c r="BK1116">
        <f>SUM(S1122:AK1122)</f>
        <v>2000</v>
      </c>
      <c r="BL1116">
        <f>SUM(S1116:AK1116)</f>
        <v>120</v>
      </c>
      <c r="BM1116">
        <f>SUM(AO1122:BG1122)</f>
        <v>10000</v>
      </c>
      <c r="BN1116">
        <f>SUM(AO1116:BG1116)</f>
        <v>585</v>
      </c>
      <c r="BO1116">
        <f>MAX(MIN(BK1116,BN1116),MIN(BL1116,BM1116))</f>
        <v>585</v>
      </c>
    </row>
    <row r="1117" spans="2:69" ht="20.55" customHeight="1" x14ac:dyDescent="0.3">
      <c r="B1117" s="3" t="s">
        <v>29</v>
      </c>
      <c r="C1117" s="10"/>
      <c r="D1117" s="18"/>
      <c r="E1117" s="25"/>
      <c r="F1117" s="2"/>
      <c r="G1117" s="25"/>
      <c r="H1117" s="10"/>
      <c r="I1117" s="25"/>
      <c r="J1117" s="10"/>
      <c r="K1117" s="3" t="s">
        <v>37</v>
      </c>
      <c r="L1117" s="2"/>
      <c r="M1117" s="2"/>
      <c r="N1117" s="3" t="s">
        <v>39</v>
      </c>
      <c r="R1117" s="5" t="s">
        <v>2</v>
      </c>
      <c r="S1117" s="2"/>
      <c r="T1117" s="1">
        <v>50</v>
      </c>
      <c r="U1117" s="1">
        <v>60</v>
      </c>
      <c r="V1117" s="1"/>
      <c r="W1117" s="1"/>
      <c r="X1117" s="1"/>
      <c r="AA1117" s="2"/>
      <c r="AB1117" s="2">
        <v>0</v>
      </c>
      <c r="AC1117" s="2"/>
      <c r="AD1117" s="2"/>
      <c r="AE1117" s="2"/>
      <c r="AF1117" s="2"/>
      <c r="AG1117" s="1"/>
      <c r="AH1117" s="1"/>
      <c r="AI1117" s="1">
        <v>20</v>
      </c>
      <c r="AJ1117" s="1">
        <v>25</v>
      </c>
      <c r="AK1117" s="1"/>
      <c r="AL1117" s="2"/>
      <c r="AM1117" s="1"/>
      <c r="AN1117" s="5" t="s">
        <v>2</v>
      </c>
      <c r="AO1117" s="2">
        <v>75</v>
      </c>
      <c r="AP1117" s="1"/>
      <c r="AQ1117" s="1"/>
      <c r="AR1117" s="1">
        <v>100</v>
      </c>
      <c r="AS1117" s="1">
        <v>80</v>
      </c>
      <c r="AT1117" s="1">
        <v>55</v>
      </c>
      <c r="AU1117" s="1">
        <v>65</v>
      </c>
      <c r="AV1117" s="1">
        <v>105</v>
      </c>
      <c r="AW1117" s="2">
        <v>0</v>
      </c>
      <c r="AX1117" s="2"/>
      <c r="AY1117" s="2">
        <v>0</v>
      </c>
      <c r="AZ1117" s="2">
        <v>0</v>
      </c>
      <c r="BA1117" s="2">
        <v>0</v>
      </c>
      <c r="BB1117" s="2">
        <v>0</v>
      </c>
      <c r="BC1117" s="1"/>
      <c r="BD1117" s="1">
        <v>15</v>
      </c>
      <c r="BE1117" s="1">
        <v>20</v>
      </c>
      <c r="BF1117" s="1">
        <v>25</v>
      </c>
      <c r="BG1117" s="1">
        <v>30</v>
      </c>
      <c r="BK1117">
        <f t="shared" ref="BK1117:BK1119" si="340">SUM(S1123:AK1123)</f>
        <v>2000</v>
      </c>
      <c r="BL1117">
        <f t="shared" ref="BL1117:BL1119" si="341">SUM(S1117:AK1117)</f>
        <v>155</v>
      </c>
      <c r="BM1117">
        <f t="shared" ref="BM1117:BM1119" si="342">SUM(AO1123:BG1123)</f>
        <v>10000</v>
      </c>
      <c r="BN1117">
        <f t="shared" ref="BN1117:BN1119" si="343">SUM(AO1117:BG1117)</f>
        <v>570</v>
      </c>
      <c r="BO1117">
        <f t="shared" ref="BO1117:BO1119" si="344">MAX(MIN(BK1117,BN1117),MIN(BL1117,BM1117))</f>
        <v>570</v>
      </c>
    </row>
    <row r="1118" spans="2:69" ht="20.55" customHeight="1" thickBot="1" x14ac:dyDescent="0.35">
      <c r="B1118" s="4"/>
      <c r="C1118" s="2"/>
      <c r="D1118" s="2"/>
      <c r="E1118" s="26"/>
      <c r="F1118" s="2"/>
      <c r="G1118" s="26"/>
      <c r="H1118" s="2"/>
      <c r="I1118" s="26"/>
      <c r="J1118" s="2"/>
      <c r="K1118" s="4"/>
      <c r="L1118" s="2"/>
      <c r="M1118" s="2"/>
      <c r="N1118" s="4"/>
      <c r="R1118" s="5" t="s">
        <v>3</v>
      </c>
      <c r="S1118" s="2"/>
      <c r="T1118" s="1">
        <v>75</v>
      </c>
      <c r="U1118" s="1">
        <v>100</v>
      </c>
      <c r="V1118" s="1"/>
      <c r="W1118" s="1"/>
      <c r="X1118" s="1"/>
      <c r="AA1118" s="2"/>
      <c r="AB1118" s="2">
        <v>0</v>
      </c>
      <c r="AC1118" s="2"/>
      <c r="AD1118" s="2"/>
      <c r="AE1118" s="2"/>
      <c r="AF1118" s="2"/>
      <c r="AG1118" s="1"/>
      <c r="AH1118" s="1"/>
      <c r="AI1118" s="1">
        <v>25</v>
      </c>
      <c r="AJ1118" s="1">
        <v>30</v>
      </c>
      <c r="AK1118" s="1"/>
      <c r="AL1118" s="2"/>
      <c r="AM1118" s="1"/>
      <c r="AN1118" s="5" t="s">
        <v>3</v>
      </c>
      <c r="AO1118" s="2">
        <v>50</v>
      </c>
      <c r="AP1118" s="1"/>
      <c r="AQ1118" s="1"/>
      <c r="AR1118" s="1">
        <v>60</v>
      </c>
      <c r="AS1118" s="1">
        <v>45</v>
      </c>
      <c r="AT1118" s="1">
        <v>70</v>
      </c>
      <c r="AU1118" s="1">
        <v>95</v>
      </c>
      <c r="AV1118" s="1">
        <v>55</v>
      </c>
      <c r="AW1118" s="2">
        <v>0</v>
      </c>
      <c r="AX1118" s="2"/>
      <c r="AY1118" s="2">
        <v>0</v>
      </c>
      <c r="AZ1118" s="2">
        <v>0</v>
      </c>
      <c r="BA1118" s="2">
        <v>0</v>
      </c>
      <c r="BB1118" s="2">
        <v>0</v>
      </c>
      <c r="BC1118" s="1"/>
      <c r="BD1118" s="1">
        <v>20</v>
      </c>
      <c r="BE1118" s="1">
        <v>25</v>
      </c>
      <c r="BF1118" s="1">
        <v>30</v>
      </c>
      <c r="BG1118" s="1">
        <v>35</v>
      </c>
      <c r="BK1118">
        <f t="shared" si="340"/>
        <v>2000</v>
      </c>
      <c r="BL1118">
        <f t="shared" si="341"/>
        <v>230</v>
      </c>
      <c r="BM1118">
        <f t="shared" si="342"/>
        <v>10000</v>
      </c>
      <c r="BN1118">
        <f t="shared" si="343"/>
        <v>485</v>
      </c>
      <c r="BO1118">
        <f t="shared" si="344"/>
        <v>485</v>
      </c>
    </row>
    <row r="1119" spans="2:69" ht="20.55" customHeight="1" x14ac:dyDescent="0.3">
      <c r="B1119" s="13" t="s">
        <v>13</v>
      </c>
      <c r="C1119" s="2"/>
      <c r="D1119" s="2"/>
      <c r="E1119" s="13" t="s">
        <v>28</v>
      </c>
      <c r="F1119" s="2"/>
      <c r="G1119" s="13" t="s">
        <v>27</v>
      </c>
      <c r="H1119" s="2"/>
      <c r="I1119" s="13" t="s">
        <v>26</v>
      </c>
      <c r="J1119" s="2"/>
      <c r="K1119" s="13" t="s">
        <v>25</v>
      </c>
      <c r="L1119" s="2"/>
      <c r="M1119" s="2"/>
      <c r="N1119" s="23" t="s">
        <v>24</v>
      </c>
      <c r="R1119" s="5" t="s">
        <v>8</v>
      </c>
      <c r="S1119" s="2"/>
      <c r="T1119" s="1">
        <v>100</v>
      </c>
      <c r="U1119" s="1">
        <v>120</v>
      </c>
      <c r="V1119" s="1"/>
      <c r="W1119" s="1"/>
      <c r="X1119" s="1"/>
      <c r="AA1119" s="2"/>
      <c r="AB1119" s="2">
        <v>0</v>
      </c>
      <c r="AC1119" s="2"/>
      <c r="AD1119" s="2"/>
      <c r="AE1119" s="2"/>
      <c r="AF1119" s="2"/>
      <c r="AG1119" s="1"/>
      <c r="AH1119" s="1"/>
      <c r="AI1119" s="1">
        <v>40</v>
      </c>
      <c r="AJ1119" s="1">
        <v>45</v>
      </c>
      <c r="AK1119" s="1"/>
      <c r="AL1119" s="2"/>
      <c r="AM1119" s="1"/>
      <c r="AN1119" s="5" t="s">
        <v>8</v>
      </c>
      <c r="AO1119" s="2">
        <v>25</v>
      </c>
      <c r="AP1119" s="1"/>
      <c r="AQ1119" s="1"/>
      <c r="AR1119" s="1">
        <v>30</v>
      </c>
      <c r="AS1119" s="1">
        <v>35</v>
      </c>
      <c r="AT1119" s="1">
        <v>110</v>
      </c>
      <c r="AU1119" s="1">
        <v>130</v>
      </c>
      <c r="AV1119" s="1">
        <v>40</v>
      </c>
      <c r="AW1119" s="2">
        <v>0</v>
      </c>
      <c r="AX1119" s="2"/>
      <c r="AY1119" s="2">
        <v>0</v>
      </c>
      <c r="AZ1119" s="2">
        <v>0</v>
      </c>
      <c r="BA1119" s="2">
        <v>0</v>
      </c>
      <c r="BB1119" s="2">
        <v>0</v>
      </c>
      <c r="BC1119" s="1"/>
      <c r="BD1119" s="1">
        <v>35</v>
      </c>
      <c r="BE1119" s="1">
        <v>40</v>
      </c>
      <c r="BF1119" s="1">
        <v>45</v>
      </c>
      <c r="BG1119" s="1">
        <v>50</v>
      </c>
      <c r="BK1119">
        <f t="shared" si="340"/>
        <v>2000</v>
      </c>
      <c r="BL1119">
        <f t="shared" si="341"/>
        <v>305</v>
      </c>
      <c r="BM1119">
        <f t="shared" si="342"/>
        <v>10000</v>
      </c>
      <c r="BN1119">
        <f t="shared" si="343"/>
        <v>540</v>
      </c>
      <c r="BO1119">
        <f t="shared" si="344"/>
        <v>540</v>
      </c>
    </row>
    <row r="1120" spans="2:69" ht="20.55" customHeight="1" x14ac:dyDescent="0.3">
      <c r="B1120" s="4"/>
      <c r="C1120" s="2"/>
      <c r="E1120" s="4"/>
      <c r="F1120" s="2"/>
      <c r="G1120" s="4"/>
      <c r="H1120" s="2"/>
      <c r="I1120" s="4"/>
      <c r="J1120" s="2"/>
      <c r="K1120" s="24"/>
      <c r="L1120" s="2"/>
      <c r="M1120" s="2"/>
      <c r="N1120" s="4"/>
      <c r="R1120" s="2"/>
      <c r="S1120" s="2"/>
      <c r="T1120" s="1"/>
      <c r="U1120" s="1"/>
      <c r="V1120" s="1"/>
      <c r="W1120" s="1"/>
      <c r="X1120" s="1"/>
      <c r="AA1120" s="1"/>
      <c r="AB1120" s="1"/>
      <c r="AC1120" s="1"/>
      <c r="AD1120" s="1"/>
      <c r="AE1120" s="1"/>
      <c r="AF1120" s="1"/>
      <c r="AG1120" s="1"/>
      <c r="AH1120" s="1"/>
      <c r="AI1120" s="1"/>
      <c r="AJ1120" s="1"/>
      <c r="AK1120" s="1"/>
      <c r="AL1120" s="2"/>
      <c r="AM1120" s="1"/>
      <c r="AN1120" s="2"/>
      <c r="AO1120" s="2"/>
      <c r="AP1120" s="1"/>
      <c r="AQ1120" s="1"/>
      <c r="AR1120" s="1"/>
      <c r="AS1120" s="1"/>
      <c r="AT1120" s="1"/>
      <c r="AU1120" s="1"/>
      <c r="AV1120" s="1"/>
      <c r="AW1120" s="1"/>
      <c r="AX1120" s="1"/>
      <c r="AY1120" s="1"/>
      <c r="AZ1120" s="1"/>
      <c r="BA1120" s="1"/>
      <c r="BB1120" s="1"/>
      <c r="BC1120" s="1"/>
      <c r="BD1120" s="1"/>
      <c r="BE1120" s="1"/>
      <c r="BF1120" s="1"/>
      <c r="BG1120" s="1"/>
    </row>
    <row r="1121" spans="2:69" x14ac:dyDescent="0.3">
      <c r="B1121" s="3" t="s">
        <v>30</v>
      </c>
      <c r="C1121" s="10"/>
      <c r="D1121" s="10"/>
      <c r="E1121" s="3" t="s">
        <v>32</v>
      </c>
      <c r="F1121" s="11"/>
      <c r="G1121" s="3" t="s">
        <v>34</v>
      </c>
      <c r="H1121" s="11"/>
      <c r="I1121" s="3" t="s">
        <v>36</v>
      </c>
      <c r="J1121" s="10"/>
      <c r="K1121" s="25"/>
      <c r="L1121" s="2"/>
      <c r="M1121" s="2"/>
      <c r="N1121" s="3" t="s">
        <v>40</v>
      </c>
      <c r="R1121" s="2" t="s">
        <v>7</v>
      </c>
      <c r="S1121" s="2"/>
      <c r="T1121" s="1"/>
      <c r="U1121" s="1"/>
      <c r="V1121" s="1"/>
      <c r="W1121" s="1"/>
      <c r="X1121" s="1"/>
      <c r="AA1121" s="1"/>
      <c r="AB1121" s="1"/>
      <c r="AC1121" s="1"/>
      <c r="AD1121" s="1"/>
      <c r="AE1121" s="1"/>
      <c r="AF1121" s="1"/>
      <c r="AG1121" s="1"/>
      <c r="AH1121" s="1"/>
      <c r="AI1121" s="1"/>
      <c r="AJ1121" s="1"/>
      <c r="AK1121" s="1"/>
      <c r="AL1121" s="2"/>
      <c r="AM1121" s="1"/>
      <c r="AN1121" s="2" t="s">
        <v>7</v>
      </c>
      <c r="AO1121" s="2"/>
      <c r="AP1121" s="1"/>
      <c r="AQ1121" s="1"/>
      <c r="AR1121" s="1"/>
      <c r="AS1121" s="1"/>
      <c r="AT1121" s="1"/>
      <c r="AU1121" s="1"/>
      <c r="AV1121" s="1"/>
      <c r="AW1121" s="1"/>
      <c r="AX1121" s="1"/>
      <c r="AY1121" s="1"/>
      <c r="AZ1121" s="1"/>
      <c r="BA1121" s="1"/>
      <c r="BB1121" s="1"/>
      <c r="BC1121" s="1"/>
      <c r="BD1121" s="1"/>
      <c r="BE1121" s="1"/>
      <c r="BF1121" s="1"/>
      <c r="BG1121" s="1"/>
    </row>
    <row r="1122" spans="2:69" ht="15" thickBot="1" x14ac:dyDescent="0.35">
      <c r="B1122" s="4"/>
      <c r="C1122" s="2"/>
      <c r="D1122" s="2"/>
      <c r="E1122" s="4"/>
      <c r="F1122" s="4"/>
      <c r="G1122" s="4"/>
      <c r="H1122" s="2"/>
      <c r="I1122" s="4"/>
      <c r="J1122" s="4"/>
      <c r="K1122" s="26"/>
      <c r="L1122" s="2"/>
      <c r="M1122" s="2"/>
      <c r="N1122" s="4"/>
      <c r="R1122" s="5" t="s">
        <v>1</v>
      </c>
      <c r="S1122" s="2"/>
      <c r="T1122" s="2">
        <v>0</v>
      </c>
      <c r="U1122" s="2">
        <v>0</v>
      </c>
      <c r="V1122" s="2"/>
      <c r="W1122" s="2"/>
      <c r="X1122" s="2"/>
      <c r="AA1122" s="1"/>
      <c r="AB1122" s="1">
        <v>2000</v>
      </c>
      <c r="AC1122" s="1"/>
      <c r="AD1122" s="1"/>
      <c r="AE1122" s="1"/>
      <c r="AF1122" s="1"/>
      <c r="AG1122" s="1"/>
      <c r="AH1122" s="1"/>
      <c r="AI1122" s="1">
        <v>0</v>
      </c>
      <c r="AJ1122" s="1">
        <v>0</v>
      </c>
      <c r="AK1122" s="1"/>
      <c r="AL1122" s="1"/>
      <c r="AM1122" s="1"/>
      <c r="AN1122" s="5" t="s">
        <v>1</v>
      </c>
      <c r="AO1122" s="2">
        <v>0</v>
      </c>
      <c r="AP1122" s="2"/>
      <c r="AQ1122" s="2"/>
      <c r="AR1122" s="2">
        <v>0</v>
      </c>
      <c r="AS1122" s="2">
        <v>0</v>
      </c>
      <c r="AT1122" s="2">
        <v>0</v>
      </c>
      <c r="AU1122" s="2">
        <v>0</v>
      </c>
      <c r="AV1122" s="2">
        <v>0</v>
      </c>
      <c r="AW1122" s="1">
        <v>2000</v>
      </c>
      <c r="AX1122" s="1"/>
      <c r="AY1122" s="1">
        <v>2000</v>
      </c>
      <c r="AZ1122" s="1">
        <v>2000</v>
      </c>
      <c r="BA1122" s="1">
        <v>2000</v>
      </c>
      <c r="BB1122" s="1">
        <v>2000</v>
      </c>
      <c r="BC1122" s="1"/>
      <c r="BD1122" s="1">
        <v>0</v>
      </c>
      <c r="BE1122" s="1">
        <v>0</v>
      </c>
      <c r="BF1122" s="1">
        <v>0</v>
      </c>
      <c r="BG1122" s="1">
        <v>0</v>
      </c>
      <c r="BQ1122" s="12"/>
    </row>
    <row r="1123" spans="2:69" x14ac:dyDescent="0.3">
      <c r="B1123" s="13" t="s">
        <v>17</v>
      </c>
      <c r="C1123" s="4"/>
      <c r="D1123" s="3" t="s">
        <v>18</v>
      </c>
      <c r="E1123" s="4"/>
      <c r="F1123" s="13" t="s">
        <v>19</v>
      </c>
      <c r="G1123" s="4"/>
      <c r="H1123" s="3" t="s">
        <v>20</v>
      </c>
      <c r="I1123" s="4"/>
      <c r="J1123" s="23" t="s">
        <v>21</v>
      </c>
      <c r="K1123" s="4"/>
      <c r="L1123" s="3" t="s">
        <v>22</v>
      </c>
      <c r="M1123" s="4"/>
      <c r="N1123" s="13" t="s">
        <v>23</v>
      </c>
      <c r="R1123" s="5" t="s">
        <v>2</v>
      </c>
      <c r="S1123" s="2"/>
      <c r="T1123" s="2">
        <v>0</v>
      </c>
      <c r="U1123" s="2">
        <v>0</v>
      </c>
      <c r="V1123" s="2"/>
      <c r="W1123" s="2"/>
      <c r="X1123" s="2"/>
      <c r="AA1123" s="1"/>
      <c r="AB1123" s="1">
        <v>2000</v>
      </c>
      <c r="AC1123" s="1"/>
      <c r="AD1123" s="1"/>
      <c r="AE1123" s="1"/>
      <c r="AF1123" s="1"/>
      <c r="AG1123" s="1"/>
      <c r="AH1123" s="1"/>
      <c r="AI1123" s="1">
        <v>0</v>
      </c>
      <c r="AJ1123" s="1">
        <v>0</v>
      </c>
      <c r="AK1123" s="1"/>
      <c r="AL1123" s="1"/>
      <c r="AM1123" s="1"/>
      <c r="AN1123" s="5" t="s">
        <v>2</v>
      </c>
      <c r="AO1123" s="2">
        <v>0</v>
      </c>
      <c r="AP1123" s="2"/>
      <c r="AQ1123" s="2"/>
      <c r="AR1123" s="2">
        <v>0</v>
      </c>
      <c r="AS1123" s="2">
        <v>0</v>
      </c>
      <c r="AT1123" s="2">
        <v>0</v>
      </c>
      <c r="AU1123" s="2">
        <v>0</v>
      </c>
      <c r="AV1123" s="2">
        <v>0</v>
      </c>
      <c r="AW1123" s="1">
        <v>2000</v>
      </c>
      <c r="AX1123" s="1"/>
      <c r="AY1123" s="1">
        <v>2000</v>
      </c>
      <c r="AZ1123" s="1">
        <v>2000</v>
      </c>
      <c r="BA1123" s="1">
        <v>2000</v>
      </c>
      <c r="BB1123" s="1">
        <v>2000</v>
      </c>
      <c r="BC1123" s="1"/>
      <c r="BD1123" s="1">
        <v>0</v>
      </c>
      <c r="BE1123" s="1">
        <v>0</v>
      </c>
      <c r="BF1123" s="1">
        <v>0</v>
      </c>
      <c r="BG1123" s="1">
        <v>0</v>
      </c>
    </row>
    <row r="1124" spans="2:69" x14ac:dyDescent="0.3">
      <c r="B1124" s="2"/>
      <c r="C1124" s="2"/>
      <c r="D1124" s="10"/>
      <c r="E1124" s="2"/>
      <c r="F1124" s="2"/>
      <c r="G1124" s="2"/>
      <c r="H1124" s="10"/>
      <c r="I1124" s="2"/>
      <c r="J1124" s="2"/>
      <c r="R1124" s="5" t="s">
        <v>3</v>
      </c>
      <c r="S1124" s="2"/>
      <c r="T1124" s="2">
        <v>0</v>
      </c>
      <c r="U1124" s="2">
        <v>0</v>
      </c>
      <c r="V1124" s="2"/>
      <c r="W1124" s="2"/>
      <c r="X1124" s="2"/>
      <c r="AA1124" s="1"/>
      <c r="AB1124" s="1">
        <v>2000</v>
      </c>
      <c r="AC1124" s="1"/>
      <c r="AD1124" s="1"/>
      <c r="AE1124" s="1"/>
      <c r="AF1124" s="1"/>
      <c r="AG1124" s="1"/>
      <c r="AH1124" s="1"/>
      <c r="AI1124" s="1">
        <v>0</v>
      </c>
      <c r="AJ1124" s="1">
        <v>0</v>
      </c>
      <c r="AK1124" s="1"/>
      <c r="AL1124" s="2"/>
      <c r="AM1124" s="1"/>
      <c r="AN1124" s="5" t="s">
        <v>3</v>
      </c>
      <c r="AO1124" s="2">
        <v>0</v>
      </c>
      <c r="AP1124" s="2"/>
      <c r="AQ1124" s="2"/>
      <c r="AR1124" s="2">
        <v>0</v>
      </c>
      <c r="AS1124" s="2">
        <v>0</v>
      </c>
      <c r="AT1124" s="2">
        <v>0</v>
      </c>
      <c r="AU1124" s="2">
        <v>0</v>
      </c>
      <c r="AV1124" s="2">
        <v>0</v>
      </c>
      <c r="AW1124" s="1">
        <v>2000</v>
      </c>
      <c r="AX1124" s="1"/>
      <c r="AY1124" s="1">
        <v>2000</v>
      </c>
      <c r="AZ1124" s="1">
        <v>2000</v>
      </c>
      <c r="BA1124" s="1">
        <v>2000</v>
      </c>
      <c r="BB1124" s="1">
        <v>2000</v>
      </c>
      <c r="BC1124" s="1"/>
      <c r="BD1124" s="1">
        <v>0</v>
      </c>
      <c r="BE1124" s="1">
        <v>0</v>
      </c>
      <c r="BF1124" s="1">
        <v>0</v>
      </c>
      <c r="BG1124" s="1">
        <v>0</v>
      </c>
    </row>
    <row r="1125" spans="2:69" x14ac:dyDescent="0.3">
      <c r="R1125" s="5" t="s">
        <v>8</v>
      </c>
      <c r="S1125" s="2"/>
      <c r="T1125" s="2">
        <v>0</v>
      </c>
      <c r="U1125" s="2">
        <v>0</v>
      </c>
      <c r="V1125" s="2"/>
      <c r="W1125" s="2"/>
      <c r="X1125" s="2"/>
      <c r="AA1125" s="1"/>
      <c r="AB1125" s="1">
        <v>2000</v>
      </c>
      <c r="AC1125" s="1"/>
      <c r="AD1125" s="1"/>
      <c r="AE1125" s="1"/>
      <c r="AF1125" s="1"/>
      <c r="AG1125" s="1"/>
      <c r="AH1125" s="1"/>
      <c r="AI1125" s="1">
        <v>0</v>
      </c>
      <c r="AJ1125" s="1">
        <v>0</v>
      </c>
      <c r="AK1125" s="1"/>
      <c r="AN1125" s="5" t="s">
        <v>8</v>
      </c>
      <c r="AO1125" s="2">
        <v>0</v>
      </c>
      <c r="AP1125" s="2"/>
      <c r="AQ1125" s="2"/>
      <c r="AR1125" s="2">
        <v>0</v>
      </c>
      <c r="AS1125" s="2">
        <v>0</v>
      </c>
      <c r="AT1125" s="2">
        <v>0</v>
      </c>
      <c r="AU1125" s="2">
        <v>0</v>
      </c>
      <c r="AV1125" s="2">
        <v>0</v>
      </c>
      <c r="AW1125" s="1">
        <v>2000</v>
      </c>
      <c r="AX1125" s="1"/>
      <c r="AY1125" s="1">
        <v>2000</v>
      </c>
      <c r="AZ1125" s="1">
        <v>2000</v>
      </c>
      <c r="BA1125" s="1">
        <v>2000</v>
      </c>
      <c r="BB1125" s="1">
        <v>2000</v>
      </c>
      <c r="BC1125" s="1"/>
      <c r="BD1125" s="1">
        <v>0</v>
      </c>
      <c r="BE1125" s="1">
        <v>0</v>
      </c>
      <c r="BF1125" s="1">
        <v>0</v>
      </c>
      <c r="BG1125" s="1">
        <v>0</v>
      </c>
    </row>
    <row r="1129" spans="2:69" ht="20.55" customHeight="1" x14ac:dyDescent="0.3">
      <c r="B1129" s="16" t="s">
        <v>16</v>
      </c>
      <c r="D1129" s="16" t="s">
        <v>38</v>
      </c>
      <c r="F1129" t="s">
        <v>36</v>
      </c>
      <c r="H1129" s="16" t="s">
        <v>18</v>
      </c>
      <c r="J1129" s="16" t="s">
        <v>34</v>
      </c>
      <c r="L1129" t="s">
        <v>32</v>
      </c>
    </row>
    <row r="1130" spans="2:69" ht="20.55" customHeight="1" thickBot="1" x14ac:dyDescent="0.35">
      <c r="R1130" s="2"/>
      <c r="S1130" s="2"/>
      <c r="T1130" s="2"/>
      <c r="U1130" s="2"/>
      <c r="V1130" s="2"/>
      <c r="W1130" s="2"/>
      <c r="X1130" s="2"/>
      <c r="Y1130" s="2"/>
      <c r="Z1130" s="2"/>
      <c r="AA1130" s="2"/>
      <c r="AB1130" s="2"/>
      <c r="AC1130" s="2"/>
      <c r="AD1130" s="2"/>
      <c r="AE1130" s="2"/>
      <c r="AF1130" s="2"/>
      <c r="AH1130" s="2"/>
      <c r="AK1130" s="2"/>
      <c r="AL1130" s="2"/>
      <c r="AM1130" s="2"/>
      <c r="AN1130" s="2"/>
      <c r="AO1130" s="2"/>
      <c r="AQ1130" s="2"/>
      <c r="BK1130" t="s">
        <v>9</v>
      </c>
      <c r="BL1130" t="s">
        <v>9</v>
      </c>
      <c r="BM1130" t="s">
        <v>10</v>
      </c>
      <c r="BN1130" t="s">
        <v>10</v>
      </c>
      <c r="BO1130" t="s">
        <v>11</v>
      </c>
    </row>
    <row r="1131" spans="2:69" ht="20.55" customHeight="1" x14ac:dyDescent="0.3">
      <c r="B1131" s="13" t="s">
        <v>12</v>
      </c>
      <c r="C1131" s="28"/>
      <c r="D1131" s="28"/>
      <c r="E1131" s="28"/>
      <c r="F1131" s="13" t="s">
        <v>4</v>
      </c>
      <c r="G1131" s="4"/>
      <c r="H1131" s="3" t="s">
        <v>15</v>
      </c>
      <c r="I1131" s="4"/>
      <c r="J1131" s="15" t="s">
        <v>6</v>
      </c>
      <c r="K1131" s="19"/>
      <c r="L1131" s="20"/>
      <c r="M1131" s="21"/>
      <c r="N1131" s="17" t="s">
        <v>5</v>
      </c>
      <c r="R1131" s="2" t="s">
        <v>0</v>
      </c>
      <c r="S1131" s="2" t="s">
        <v>5</v>
      </c>
      <c r="T1131" s="2" t="s">
        <v>6</v>
      </c>
      <c r="U1131" s="2" t="s">
        <v>4</v>
      </c>
      <c r="V1131" s="2" t="s">
        <v>12</v>
      </c>
      <c r="W1131" s="2" t="s">
        <v>23</v>
      </c>
      <c r="X1131" s="2" t="s">
        <v>21</v>
      </c>
      <c r="Y1131" s="2" t="s">
        <v>19</v>
      </c>
      <c r="Z1131" s="2" t="s">
        <v>17</v>
      </c>
      <c r="AA1131" s="2" t="s">
        <v>24</v>
      </c>
      <c r="AB1131" s="1" t="s">
        <v>25</v>
      </c>
      <c r="AC1131" s="2" t="s">
        <v>26</v>
      </c>
      <c r="AD1131" s="2" t="s">
        <v>41</v>
      </c>
      <c r="AE1131" s="2" t="s">
        <v>42</v>
      </c>
      <c r="AF1131" s="2" t="s">
        <v>43</v>
      </c>
      <c r="AH1131" s="2" t="s">
        <v>44</v>
      </c>
      <c r="AI1131" s="2" t="s">
        <v>45</v>
      </c>
      <c r="AJ1131" s="2" t="s">
        <v>46</v>
      </c>
      <c r="AK1131" s="2" t="s">
        <v>47</v>
      </c>
      <c r="AL1131" s="2"/>
      <c r="AM1131" s="1"/>
      <c r="AN1131" s="2" t="s">
        <v>0</v>
      </c>
      <c r="AO1131" s="2" t="s">
        <v>5</v>
      </c>
      <c r="AP1131" s="2" t="s">
        <v>6</v>
      </c>
      <c r="AQ1131" s="2" t="s">
        <v>4</v>
      </c>
      <c r="AR1131" s="2" t="s">
        <v>12</v>
      </c>
      <c r="AS1131" s="2" t="s">
        <v>23</v>
      </c>
      <c r="AT1131" s="2" t="s">
        <v>21</v>
      </c>
      <c r="AU1131" s="2" t="s">
        <v>19</v>
      </c>
      <c r="AV1131" s="2" t="s">
        <v>17</v>
      </c>
      <c r="AW1131" s="2" t="s">
        <v>24</v>
      </c>
      <c r="AX1131" s="1" t="s">
        <v>25</v>
      </c>
      <c r="AY1131" s="2" t="s">
        <v>26</v>
      </c>
      <c r="AZ1131" s="2" t="s">
        <v>41</v>
      </c>
      <c r="BA1131" s="2" t="s">
        <v>42</v>
      </c>
      <c r="BB1131" s="2" t="s">
        <v>43</v>
      </c>
      <c r="BD1131" s="2" t="s">
        <v>44</v>
      </c>
      <c r="BE1131" s="2" t="s">
        <v>45</v>
      </c>
      <c r="BF1131" s="2" t="s">
        <v>46</v>
      </c>
      <c r="BG1131" s="2" t="s">
        <v>47</v>
      </c>
      <c r="BK1131" t="s">
        <v>48</v>
      </c>
      <c r="BL1131" t="s">
        <v>0</v>
      </c>
      <c r="BM1131" t="s">
        <v>48</v>
      </c>
      <c r="BN1131" t="s">
        <v>0</v>
      </c>
    </row>
    <row r="1132" spans="2:69" ht="20.55" customHeight="1" x14ac:dyDescent="0.3">
      <c r="B1132" s="4"/>
      <c r="D1132" s="2"/>
      <c r="E1132" s="24"/>
      <c r="F1132" s="25"/>
      <c r="G1132" s="24"/>
      <c r="H1132" s="2"/>
      <c r="I1132" s="4"/>
      <c r="J1132" s="4"/>
      <c r="K1132" s="4"/>
      <c r="L1132" s="2"/>
      <c r="M1132" s="2"/>
      <c r="N1132" s="4"/>
      <c r="R1132" s="5" t="s">
        <v>1</v>
      </c>
      <c r="S1132" s="2"/>
      <c r="T1132" s="1">
        <v>25</v>
      </c>
      <c r="U1132" s="1">
        <v>30</v>
      </c>
      <c r="V1132" s="1"/>
      <c r="W1132" s="1"/>
      <c r="X1132" s="1"/>
      <c r="AA1132" s="2"/>
      <c r="AB1132" s="2">
        <v>0</v>
      </c>
      <c r="AC1132" s="2">
        <v>0</v>
      </c>
      <c r="AD1132" s="2"/>
      <c r="AE1132" s="2"/>
      <c r="AF1132" s="2"/>
      <c r="AG1132" s="1"/>
      <c r="AH1132" s="1"/>
      <c r="AI1132" s="1">
        <v>30</v>
      </c>
      <c r="AJ1132" s="1">
        <v>35</v>
      </c>
      <c r="AK1132" s="1"/>
      <c r="AL1132" s="2"/>
      <c r="AM1132" s="1"/>
      <c r="AN1132" s="5" t="s">
        <v>1</v>
      </c>
      <c r="AO1132" s="2">
        <v>100</v>
      </c>
      <c r="AP1132" s="1"/>
      <c r="AQ1132" s="1"/>
      <c r="AR1132" s="1">
        <v>120</v>
      </c>
      <c r="AS1132" s="1">
        <v>90</v>
      </c>
      <c r="AT1132" s="1">
        <v>15</v>
      </c>
      <c r="AU1132" s="1">
        <v>20</v>
      </c>
      <c r="AV1132" s="1">
        <v>110</v>
      </c>
      <c r="AW1132" s="2">
        <v>0</v>
      </c>
      <c r="AX1132" s="2"/>
      <c r="AY1132" s="2"/>
      <c r="AZ1132" s="2">
        <v>0</v>
      </c>
      <c r="BA1132" s="2">
        <v>0</v>
      </c>
      <c r="BB1132" s="2">
        <v>0</v>
      </c>
      <c r="BC1132" s="1"/>
      <c r="BD1132" s="1">
        <v>25</v>
      </c>
      <c r="BE1132" s="1">
        <v>30</v>
      </c>
      <c r="BF1132" s="1">
        <v>35</v>
      </c>
      <c r="BG1132" s="1">
        <v>40</v>
      </c>
      <c r="BK1132">
        <f>SUM(S1138:AK1138)</f>
        <v>4000</v>
      </c>
      <c r="BL1132">
        <f>SUM(S1132:AK1132)</f>
        <v>120</v>
      </c>
      <c r="BM1132">
        <f>SUM(AO1138:BG1138)</f>
        <v>8000</v>
      </c>
      <c r="BN1132">
        <f>SUM(AO1132:BG1132)</f>
        <v>585</v>
      </c>
      <c r="BO1132">
        <f>MAX(MIN(BK1132,BN1132),MIN(BL1132,BM1132))</f>
        <v>585</v>
      </c>
    </row>
    <row r="1133" spans="2:69" ht="20.55" customHeight="1" x14ac:dyDescent="0.3">
      <c r="B1133" s="3" t="s">
        <v>29</v>
      </c>
      <c r="C1133" s="10"/>
      <c r="D1133" s="18"/>
      <c r="E1133" s="25"/>
      <c r="F1133" s="2"/>
      <c r="G1133" s="25"/>
      <c r="H1133" s="10"/>
      <c r="I1133" s="3" t="s">
        <v>35</v>
      </c>
      <c r="J1133" s="10"/>
      <c r="K1133" s="3" t="s">
        <v>37</v>
      </c>
      <c r="L1133" s="2"/>
      <c r="M1133" s="2"/>
      <c r="N1133" s="3" t="s">
        <v>39</v>
      </c>
      <c r="R1133" s="5" t="s">
        <v>2</v>
      </c>
      <c r="S1133" s="2"/>
      <c r="T1133" s="1">
        <v>50</v>
      </c>
      <c r="U1133" s="1">
        <v>60</v>
      </c>
      <c r="V1133" s="1"/>
      <c r="W1133" s="1"/>
      <c r="X1133" s="1"/>
      <c r="AA1133" s="2"/>
      <c r="AB1133" s="2">
        <v>0</v>
      </c>
      <c r="AC1133" s="2">
        <v>0</v>
      </c>
      <c r="AD1133" s="2"/>
      <c r="AE1133" s="2"/>
      <c r="AF1133" s="2"/>
      <c r="AG1133" s="1"/>
      <c r="AH1133" s="1"/>
      <c r="AI1133" s="1">
        <v>20</v>
      </c>
      <c r="AJ1133" s="1">
        <v>25</v>
      </c>
      <c r="AK1133" s="1"/>
      <c r="AL1133" s="2"/>
      <c r="AM1133" s="1"/>
      <c r="AN1133" s="5" t="s">
        <v>2</v>
      </c>
      <c r="AO1133" s="2">
        <v>75</v>
      </c>
      <c r="AP1133" s="1"/>
      <c r="AQ1133" s="1"/>
      <c r="AR1133" s="1">
        <v>100</v>
      </c>
      <c r="AS1133" s="1">
        <v>80</v>
      </c>
      <c r="AT1133" s="1">
        <v>55</v>
      </c>
      <c r="AU1133" s="1">
        <v>65</v>
      </c>
      <c r="AV1133" s="1">
        <v>105</v>
      </c>
      <c r="AW1133" s="2">
        <v>0</v>
      </c>
      <c r="AX1133" s="2"/>
      <c r="AY1133" s="2"/>
      <c r="AZ1133" s="2">
        <v>0</v>
      </c>
      <c r="BA1133" s="2">
        <v>0</v>
      </c>
      <c r="BB1133" s="2">
        <v>0</v>
      </c>
      <c r="BC1133" s="1"/>
      <c r="BD1133" s="1">
        <v>15</v>
      </c>
      <c r="BE1133" s="1">
        <v>20</v>
      </c>
      <c r="BF1133" s="1">
        <v>25</v>
      </c>
      <c r="BG1133" s="1">
        <v>30</v>
      </c>
      <c r="BK1133">
        <f t="shared" ref="BK1133:BK1135" si="345">SUM(S1139:AK1139)</f>
        <v>4000</v>
      </c>
      <c r="BL1133">
        <f t="shared" ref="BL1133:BL1135" si="346">SUM(S1133:AK1133)</f>
        <v>155</v>
      </c>
      <c r="BM1133">
        <f t="shared" ref="BM1133:BM1135" si="347">SUM(AO1139:BG1139)</f>
        <v>8000</v>
      </c>
      <c r="BN1133">
        <f t="shared" ref="BN1133:BN1135" si="348">SUM(AO1133:BG1133)</f>
        <v>570</v>
      </c>
      <c r="BO1133">
        <f t="shared" ref="BO1133:BO1135" si="349">MAX(MIN(BK1133,BN1133),MIN(BL1133,BM1133))</f>
        <v>570</v>
      </c>
    </row>
    <row r="1134" spans="2:69" ht="20.55" customHeight="1" thickBot="1" x14ac:dyDescent="0.35">
      <c r="B1134" s="4"/>
      <c r="C1134" s="2"/>
      <c r="D1134" s="2"/>
      <c r="E1134" s="26"/>
      <c r="F1134" s="2"/>
      <c r="G1134" s="26"/>
      <c r="H1134" s="2"/>
      <c r="I1134" s="4"/>
      <c r="J1134" s="2"/>
      <c r="K1134" s="4"/>
      <c r="L1134" s="2"/>
      <c r="M1134" s="2"/>
      <c r="N1134" s="4"/>
      <c r="R1134" s="5" t="s">
        <v>3</v>
      </c>
      <c r="S1134" s="2"/>
      <c r="T1134" s="1">
        <v>75</v>
      </c>
      <c r="U1134" s="1">
        <v>100</v>
      </c>
      <c r="V1134" s="1"/>
      <c r="W1134" s="1"/>
      <c r="X1134" s="1"/>
      <c r="AA1134" s="2"/>
      <c r="AB1134" s="2">
        <v>0</v>
      </c>
      <c r="AC1134" s="2">
        <v>0</v>
      </c>
      <c r="AD1134" s="2"/>
      <c r="AE1134" s="2"/>
      <c r="AF1134" s="2"/>
      <c r="AG1134" s="1"/>
      <c r="AH1134" s="1"/>
      <c r="AI1134" s="1">
        <v>25</v>
      </c>
      <c r="AJ1134" s="1">
        <v>30</v>
      </c>
      <c r="AK1134" s="1"/>
      <c r="AL1134" s="2"/>
      <c r="AM1134" s="1"/>
      <c r="AN1134" s="5" t="s">
        <v>3</v>
      </c>
      <c r="AO1134" s="2">
        <v>50</v>
      </c>
      <c r="AP1134" s="1"/>
      <c r="AQ1134" s="1"/>
      <c r="AR1134" s="1">
        <v>60</v>
      </c>
      <c r="AS1134" s="1">
        <v>45</v>
      </c>
      <c r="AT1134" s="1">
        <v>70</v>
      </c>
      <c r="AU1134" s="1">
        <v>95</v>
      </c>
      <c r="AV1134" s="1">
        <v>55</v>
      </c>
      <c r="AW1134" s="2">
        <v>0</v>
      </c>
      <c r="AX1134" s="2"/>
      <c r="AY1134" s="2"/>
      <c r="AZ1134" s="2">
        <v>0</v>
      </c>
      <c r="BA1134" s="2">
        <v>0</v>
      </c>
      <c r="BB1134" s="2">
        <v>0</v>
      </c>
      <c r="BC1134" s="1"/>
      <c r="BD1134" s="1">
        <v>20</v>
      </c>
      <c r="BE1134" s="1">
        <v>25</v>
      </c>
      <c r="BF1134" s="1">
        <v>30</v>
      </c>
      <c r="BG1134" s="1">
        <v>35</v>
      </c>
      <c r="BK1134">
        <f t="shared" si="345"/>
        <v>4000</v>
      </c>
      <c r="BL1134">
        <f t="shared" si="346"/>
        <v>230</v>
      </c>
      <c r="BM1134">
        <f t="shared" si="347"/>
        <v>8000</v>
      </c>
      <c r="BN1134">
        <f t="shared" si="348"/>
        <v>485</v>
      </c>
      <c r="BO1134">
        <f t="shared" si="349"/>
        <v>485</v>
      </c>
    </row>
    <row r="1135" spans="2:69" ht="20.55" customHeight="1" x14ac:dyDescent="0.3">
      <c r="B1135" s="13" t="s">
        <v>13</v>
      </c>
      <c r="C1135" s="2"/>
      <c r="D1135" s="2"/>
      <c r="E1135" s="13" t="s">
        <v>28</v>
      </c>
      <c r="F1135" s="2"/>
      <c r="G1135" s="13" t="s">
        <v>27</v>
      </c>
      <c r="H1135" s="2"/>
      <c r="I1135" s="13" t="s">
        <v>26</v>
      </c>
      <c r="J1135" s="2"/>
      <c r="K1135" s="13" t="s">
        <v>25</v>
      </c>
      <c r="L1135" s="2"/>
      <c r="M1135" s="2"/>
      <c r="N1135" s="23" t="s">
        <v>24</v>
      </c>
      <c r="R1135" s="5" t="s">
        <v>8</v>
      </c>
      <c r="S1135" s="2"/>
      <c r="T1135" s="1">
        <v>100</v>
      </c>
      <c r="U1135" s="1">
        <v>120</v>
      </c>
      <c r="V1135" s="1"/>
      <c r="W1135" s="1"/>
      <c r="X1135" s="1"/>
      <c r="AA1135" s="2"/>
      <c r="AB1135" s="2">
        <v>0</v>
      </c>
      <c r="AC1135" s="2">
        <v>0</v>
      </c>
      <c r="AD1135" s="2"/>
      <c r="AE1135" s="2"/>
      <c r="AF1135" s="2"/>
      <c r="AG1135" s="1"/>
      <c r="AH1135" s="1"/>
      <c r="AI1135" s="1">
        <v>40</v>
      </c>
      <c r="AJ1135" s="1">
        <v>45</v>
      </c>
      <c r="AK1135" s="1"/>
      <c r="AL1135" s="2"/>
      <c r="AM1135" s="1"/>
      <c r="AN1135" s="5" t="s">
        <v>8</v>
      </c>
      <c r="AO1135" s="2">
        <v>25</v>
      </c>
      <c r="AP1135" s="1"/>
      <c r="AQ1135" s="1"/>
      <c r="AR1135" s="1">
        <v>30</v>
      </c>
      <c r="AS1135" s="1">
        <v>35</v>
      </c>
      <c r="AT1135" s="1">
        <v>110</v>
      </c>
      <c r="AU1135" s="1">
        <v>130</v>
      </c>
      <c r="AV1135" s="1">
        <v>40</v>
      </c>
      <c r="AW1135" s="2">
        <v>0</v>
      </c>
      <c r="AX1135" s="2"/>
      <c r="AY1135" s="2"/>
      <c r="AZ1135" s="2">
        <v>0</v>
      </c>
      <c r="BA1135" s="2">
        <v>0</v>
      </c>
      <c r="BB1135" s="2">
        <v>0</v>
      </c>
      <c r="BC1135" s="1"/>
      <c r="BD1135" s="1">
        <v>35</v>
      </c>
      <c r="BE1135" s="1">
        <v>40</v>
      </c>
      <c r="BF1135" s="1">
        <v>45</v>
      </c>
      <c r="BG1135" s="1">
        <v>50</v>
      </c>
      <c r="BK1135">
        <f t="shared" si="345"/>
        <v>4000</v>
      </c>
      <c r="BL1135">
        <f t="shared" si="346"/>
        <v>305</v>
      </c>
      <c r="BM1135">
        <f t="shared" si="347"/>
        <v>8000</v>
      </c>
      <c r="BN1135">
        <f t="shared" si="348"/>
        <v>540</v>
      </c>
      <c r="BO1135">
        <f t="shared" si="349"/>
        <v>540</v>
      </c>
    </row>
    <row r="1136" spans="2:69" ht="20.55" customHeight="1" x14ac:dyDescent="0.3">
      <c r="B1136" s="4"/>
      <c r="C1136" s="2"/>
      <c r="E1136" s="4"/>
      <c r="F1136" s="2"/>
      <c r="G1136" s="4"/>
      <c r="H1136" s="2"/>
      <c r="I1136" s="24"/>
      <c r="J1136" s="2"/>
      <c r="K1136" s="24"/>
      <c r="L1136" s="2"/>
      <c r="M1136" s="2"/>
      <c r="N1136" s="4"/>
      <c r="R1136" s="2"/>
      <c r="S1136" s="2"/>
      <c r="T1136" s="1"/>
      <c r="U1136" s="1"/>
      <c r="V1136" s="1"/>
      <c r="W1136" s="1"/>
      <c r="X1136" s="1"/>
      <c r="AA1136" s="1"/>
      <c r="AB1136" s="1"/>
      <c r="AC1136" s="1"/>
      <c r="AD1136" s="1"/>
      <c r="AE1136" s="1"/>
      <c r="AF1136" s="1"/>
      <c r="AG1136" s="1"/>
      <c r="AH1136" s="1"/>
      <c r="AI1136" s="1"/>
      <c r="AJ1136" s="1"/>
      <c r="AK1136" s="1"/>
      <c r="AL1136" s="2"/>
      <c r="AM1136" s="1"/>
      <c r="AN1136" s="2"/>
      <c r="AO1136" s="2"/>
      <c r="AP1136" s="1"/>
      <c r="AQ1136" s="1"/>
      <c r="AR1136" s="1"/>
      <c r="AS1136" s="1"/>
      <c r="AT1136" s="1"/>
      <c r="AU1136" s="1"/>
      <c r="AV1136" s="1"/>
      <c r="AW1136" s="1"/>
      <c r="AX1136" s="1"/>
      <c r="AY1136" s="1"/>
      <c r="AZ1136" s="1"/>
      <c r="BA1136" s="1"/>
      <c r="BB1136" s="1"/>
      <c r="BC1136" s="1"/>
      <c r="BD1136" s="1"/>
      <c r="BE1136" s="1"/>
      <c r="BF1136" s="1"/>
      <c r="BG1136" s="1"/>
    </row>
    <row r="1137" spans="2:69" x14ac:dyDescent="0.3">
      <c r="B1137" s="3" t="s">
        <v>30</v>
      </c>
      <c r="C1137" s="10"/>
      <c r="D1137" s="10"/>
      <c r="E1137" s="3" t="s">
        <v>32</v>
      </c>
      <c r="F1137" s="11"/>
      <c r="G1137" s="3" t="s">
        <v>34</v>
      </c>
      <c r="H1137" s="11"/>
      <c r="I1137" s="25"/>
      <c r="J1137" s="10"/>
      <c r="K1137" s="25"/>
      <c r="L1137" s="2"/>
      <c r="M1137" s="2"/>
      <c r="N1137" s="3" t="s">
        <v>40</v>
      </c>
      <c r="R1137" s="2" t="s">
        <v>7</v>
      </c>
      <c r="S1137" s="2"/>
      <c r="T1137" s="1"/>
      <c r="U1137" s="1"/>
      <c r="V1137" s="1"/>
      <c r="W1137" s="1"/>
      <c r="X1137" s="1"/>
      <c r="AA1137" s="1"/>
      <c r="AB1137" s="1"/>
      <c r="AC1137" s="1"/>
      <c r="AD1137" s="1"/>
      <c r="AE1137" s="1"/>
      <c r="AF1137" s="1"/>
      <c r="AG1137" s="1"/>
      <c r="AH1137" s="1"/>
      <c r="AI1137" s="1"/>
      <c r="AJ1137" s="1"/>
      <c r="AK1137" s="1"/>
      <c r="AL1137" s="2"/>
      <c r="AM1137" s="1"/>
      <c r="AN1137" s="2" t="s">
        <v>7</v>
      </c>
      <c r="AO1137" s="2"/>
      <c r="AP1137" s="1"/>
      <c r="AQ1137" s="1"/>
      <c r="AR1137" s="1"/>
      <c r="AS1137" s="1"/>
      <c r="AT1137" s="1"/>
      <c r="AU1137" s="1"/>
      <c r="AV1137" s="1"/>
      <c r="AW1137" s="1"/>
      <c r="AX1137" s="1"/>
      <c r="AY1137" s="1"/>
      <c r="AZ1137" s="1"/>
      <c r="BA1137" s="1"/>
      <c r="BB1137" s="1"/>
      <c r="BC1137" s="1"/>
      <c r="BD1137" s="1"/>
      <c r="BE1137" s="1"/>
      <c r="BF1137" s="1"/>
      <c r="BG1137" s="1"/>
    </row>
    <row r="1138" spans="2:69" ht="15" thickBot="1" x14ac:dyDescent="0.35">
      <c r="B1138" s="4"/>
      <c r="C1138" s="2"/>
      <c r="D1138" s="2"/>
      <c r="E1138" s="4"/>
      <c r="F1138" s="4"/>
      <c r="G1138" s="4"/>
      <c r="H1138" s="2"/>
      <c r="I1138" s="26"/>
      <c r="L1138" s="2"/>
      <c r="M1138" s="2"/>
      <c r="N1138" s="4"/>
      <c r="R1138" s="5" t="s">
        <v>1</v>
      </c>
      <c r="S1138" s="2"/>
      <c r="T1138" s="2">
        <v>0</v>
      </c>
      <c r="U1138" s="2">
        <v>0</v>
      </c>
      <c r="V1138" s="2"/>
      <c r="W1138" s="2"/>
      <c r="X1138" s="2"/>
      <c r="AA1138" s="1"/>
      <c r="AB1138" s="1">
        <v>2000</v>
      </c>
      <c r="AC1138" s="1">
        <v>2000</v>
      </c>
      <c r="AD1138" s="1"/>
      <c r="AE1138" s="1"/>
      <c r="AF1138" s="1"/>
      <c r="AG1138" s="1"/>
      <c r="AH1138" s="1"/>
      <c r="AI1138" s="1">
        <v>0</v>
      </c>
      <c r="AJ1138" s="1">
        <v>0</v>
      </c>
      <c r="AK1138" s="1"/>
      <c r="AL1138" s="1"/>
      <c r="AM1138" s="1"/>
      <c r="AN1138" s="5" t="s">
        <v>1</v>
      </c>
      <c r="AO1138" s="2">
        <v>0</v>
      </c>
      <c r="AP1138" s="2"/>
      <c r="AQ1138" s="2"/>
      <c r="AR1138" s="2">
        <v>0</v>
      </c>
      <c r="AS1138" s="2">
        <v>0</v>
      </c>
      <c r="AT1138" s="2">
        <v>0</v>
      </c>
      <c r="AU1138" s="2">
        <v>0</v>
      </c>
      <c r="AV1138" s="2">
        <v>0</v>
      </c>
      <c r="AW1138" s="1">
        <v>2000</v>
      </c>
      <c r="AX1138" s="1"/>
      <c r="AY1138" s="1"/>
      <c r="AZ1138" s="1">
        <v>2000</v>
      </c>
      <c r="BA1138" s="1">
        <v>2000</v>
      </c>
      <c r="BB1138" s="1">
        <v>2000</v>
      </c>
      <c r="BC1138" s="1"/>
      <c r="BD1138" s="1">
        <v>0</v>
      </c>
      <c r="BE1138" s="1">
        <v>0</v>
      </c>
      <c r="BF1138" s="1">
        <v>0</v>
      </c>
      <c r="BG1138" s="1">
        <v>0</v>
      </c>
      <c r="BQ1138" s="12"/>
    </row>
    <row r="1139" spans="2:69" x14ac:dyDescent="0.3">
      <c r="B1139" s="13" t="s">
        <v>17</v>
      </c>
      <c r="C1139" s="4"/>
      <c r="D1139" s="3" t="s">
        <v>18</v>
      </c>
      <c r="E1139" s="4"/>
      <c r="F1139" s="13" t="s">
        <v>19</v>
      </c>
      <c r="G1139" s="4"/>
      <c r="H1139" s="3" t="s">
        <v>20</v>
      </c>
      <c r="I1139" s="4"/>
      <c r="J1139" s="23" t="s">
        <v>21</v>
      </c>
      <c r="K1139" s="4"/>
      <c r="L1139" s="3" t="s">
        <v>22</v>
      </c>
      <c r="M1139" s="4"/>
      <c r="N1139" s="13" t="s">
        <v>23</v>
      </c>
      <c r="R1139" s="5" t="s">
        <v>2</v>
      </c>
      <c r="S1139" s="2"/>
      <c r="T1139" s="2">
        <v>0</v>
      </c>
      <c r="U1139" s="2">
        <v>0</v>
      </c>
      <c r="V1139" s="2"/>
      <c r="W1139" s="2"/>
      <c r="X1139" s="2"/>
      <c r="AA1139" s="1"/>
      <c r="AB1139" s="1">
        <v>2000</v>
      </c>
      <c r="AC1139" s="1">
        <v>2000</v>
      </c>
      <c r="AD1139" s="1"/>
      <c r="AE1139" s="1"/>
      <c r="AF1139" s="1"/>
      <c r="AG1139" s="1"/>
      <c r="AH1139" s="1"/>
      <c r="AI1139" s="1">
        <v>0</v>
      </c>
      <c r="AJ1139" s="1">
        <v>0</v>
      </c>
      <c r="AK1139" s="1"/>
      <c r="AL1139" s="1"/>
      <c r="AM1139" s="1"/>
      <c r="AN1139" s="5" t="s">
        <v>2</v>
      </c>
      <c r="AO1139" s="2">
        <v>0</v>
      </c>
      <c r="AP1139" s="2"/>
      <c r="AQ1139" s="2"/>
      <c r="AR1139" s="2">
        <v>0</v>
      </c>
      <c r="AS1139" s="2">
        <v>0</v>
      </c>
      <c r="AT1139" s="2">
        <v>0</v>
      </c>
      <c r="AU1139" s="2">
        <v>0</v>
      </c>
      <c r="AV1139" s="2">
        <v>0</v>
      </c>
      <c r="AW1139" s="1">
        <v>2000</v>
      </c>
      <c r="AX1139" s="1"/>
      <c r="AY1139" s="1"/>
      <c r="AZ1139" s="1">
        <v>2000</v>
      </c>
      <c r="BA1139" s="1">
        <v>2000</v>
      </c>
      <c r="BB1139" s="1">
        <v>2000</v>
      </c>
      <c r="BC1139" s="1"/>
      <c r="BD1139" s="1">
        <v>0</v>
      </c>
      <c r="BE1139" s="1">
        <v>0</v>
      </c>
      <c r="BF1139" s="1">
        <v>0</v>
      </c>
      <c r="BG1139" s="1">
        <v>0</v>
      </c>
    </row>
    <row r="1140" spans="2:69" x14ac:dyDescent="0.3">
      <c r="B1140" s="2"/>
      <c r="C1140" s="2"/>
      <c r="D1140" s="10"/>
      <c r="E1140" s="2"/>
      <c r="F1140" s="2"/>
      <c r="G1140" s="2"/>
      <c r="H1140" s="10"/>
      <c r="I1140" s="2"/>
      <c r="J1140" s="2"/>
      <c r="R1140" s="5" t="s">
        <v>3</v>
      </c>
      <c r="S1140" s="2"/>
      <c r="T1140" s="2">
        <v>0</v>
      </c>
      <c r="U1140" s="2">
        <v>0</v>
      </c>
      <c r="V1140" s="2"/>
      <c r="W1140" s="2"/>
      <c r="X1140" s="2"/>
      <c r="AA1140" s="1"/>
      <c r="AB1140" s="1">
        <v>2000</v>
      </c>
      <c r="AC1140" s="1">
        <v>2000</v>
      </c>
      <c r="AD1140" s="1"/>
      <c r="AE1140" s="1"/>
      <c r="AF1140" s="1"/>
      <c r="AG1140" s="1"/>
      <c r="AH1140" s="1"/>
      <c r="AI1140" s="1">
        <v>0</v>
      </c>
      <c r="AJ1140" s="1">
        <v>0</v>
      </c>
      <c r="AK1140" s="1"/>
      <c r="AL1140" s="2"/>
      <c r="AM1140" s="1"/>
      <c r="AN1140" s="5" t="s">
        <v>3</v>
      </c>
      <c r="AO1140" s="2">
        <v>0</v>
      </c>
      <c r="AP1140" s="2"/>
      <c r="AQ1140" s="2"/>
      <c r="AR1140" s="2">
        <v>0</v>
      </c>
      <c r="AS1140" s="2">
        <v>0</v>
      </c>
      <c r="AT1140" s="2">
        <v>0</v>
      </c>
      <c r="AU1140" s="2">
        <v>0</v>
      </c>
      <c r="AV1140" s="2">
        <v>0</v>
      </c>
      <c r="AW1140" s="1">
        <v>2000</v>
      </c>
      <c r="AX1140" s="1"/>
      <c r="AY1140" s="1"/>
      <c r="AZ1140" s="1">
        <v>2000</v>
      </c>
      <c r="BA1140" s="1">
        <v>2000</v>
      </c>
      <c r="BB1140" s="1">
        <v>2000</v>
      </c>
      <c r="BC1140" s="1"/>
      <c r="BD1140" s="1">
        <v>0</v>
      </c>
      <c r="BE1140" s="1">
        <v>0</v>
      </c>
      <c r="BF1140" s="1">
        <v>0</v>
      </c>
      <c r="BG1140" s="1">
        <v>0</v>
      </c>
    </row>
    <row r="1141" spans="2:69" x14ac:dyDescent="0.3">
      <c r="R1141" s="5" t="s">
        <v>8</v>
      </c>
      <c r="S1141" s="2"/>
      <c r="T1141" s="2">
        <v>0</v>
      </c>
      <c r="U1141" s="2">
        <v>0</v>
      </c>
      <c r="V1141" s="2"/>
      <c r="W1141" s="2"/>
      <c r="X1141" s="2"/>
      <c r="AA1141" s="1"/>
      <c r="AB1141" s="1">
        <v>2000</v>
      </c>
      <c r="AC1141" s="1">
        <v>2000</v>
      </c>
      <c r="AD1141" s="1"/>
      <c r="AE1141" s="1"/>
      <c r="AF1141" s="1"/>
      <c r="AG1141" s="1"/>
      <c r="AH1141" s="1"/>
      <c r="AI1141" s="1">
        <v>0</v>
      </c>
      <c r="AJ1141" s="1">
        <v>0</v>
      </c>
      <c r="AK1141" s="1"/>
      <c r="AN1141" s="5" t="s">
        <v>8</v>
      </c>
      <c r="AO1141" s="2">
        <v>0</v>
      </c>
      <c r="AP1141" s="2"/>
      <c r="AQ1141" s="2"/>
      <c r="AR1141" s="2">
        <v>0</v>
      </c>
      <c r="AS1141" s="2">
        <v>0</v>
      </c>
      <c r="AT1141" s="2">
        <v>0</v>
      </c>
      <c r="AU1141" s="2">
        <v>0</v>
      </c>
      <c r="AV1141" s="2">
        <v>0</v>
      </c>
      <c r="AW1141" s="1">
        <v>2000</v>
      </c>
      <c r="AX1141" s="1"/>
      <c r="AY1141" s="1"/>
      <c r="AZ1141" s="1">
        <v>2000</v>
      </c>
      <c r="BA1141" s="1">
        <v>2000</v>
      </c>
      <c r="BB1141" s="1">
        <v>2000</v>
      </c>
      <c r="BC1141" s="1"/>
      <c r="BD1141" s="1">
        <v>0</v>
      </c>
      <c r="BE1141" s="1">
        <v>0</v>
      </c>
      <c r="BF1141" s="1">
        <v>0</v>
      </c>
      <c r="BG1141" s="1">
        <v>0</v>
      </c>
    </row>
    <row r="1142" spans="2:69" x14ac:dyDescent="0.3">
      <c r="H1142" s="10"/>
      <c r="I1142" s="2"/>
      <c r="J1142" s="10"/>
      <c r="K1142" s="2"/>
      <c r="L1142" s="2"/>
      <c r="M1142" s="2"/>
      <c r="N1142" s="2"/>
      <c r="O1142" s="2"/>
      <c r="P1142" s="2"/>
      <c r="Q1142" s="10"/>
      <c r="R1142" s="2"/>
      <c r="S1142" s="10"/>
    </row>
    <row r="1143" spans="2:69" x14ac:dyDescent="0.3">
      <c r="H1143" s="2"/>
      <c r="I1143" s="2"/>
      <c r="J1143" s="2"/>
      <c r="K1143" s="2"/>
      <c r="L1143" s="2"/>
      <c r="M1143" s="2"/>
      <c r="N1143" s="2"/>
      <c r="O1143" s="2"/>
      <c r="P1143" s="2"/>
      <c r="Q1143" s="2"/>
      <c r="R1143" s="2"/>
      <c r="S1143" s="2"/>
    </row>
    <row r="1144" spans="2:69" x14ac:dyDescent="0.3">
      <c r="H1144" s="2"/>
      <c r="I1144" s="2"/>
      <c r="J1144" s="2"/>
      <c r="K1144" s="2"/>
      <c r="L1144" s="2"/>
      <c r="M1144" s="2"/>
      <c r="N1144" s="2"/>
      <c r="O1144" s="2"/>
      <c r="P1144" s="2"/>
      <c r="Q1144" s="2"/>
      <c r="R1144" s="2"/>
      <c r="S1144" s="2"/>
    </row>
    <row r="1145" spans="2:69" ht="20.55" customHeight="1" x14ac:dyDescent="0.3">
      <c r="B1145" s="16" t="s">
        <v>16</v>
      </c>
      <c r="D1145" s="16" t="s">
        <v>38</v>
      </c>
      <c r="F1145" t="s">
        <v>36</v>
      </c>
      <c r="H1145" s="16" t="s">
        <v>18</v>
      </c>
      <c r="J1145" s="16" t="s">
        <v>34</v>
      </c>
      <c r="L1145" t="s">
        <v>32</v>
      </c>
    </row>
    <row r="1146" spans="2:69" ht="20.55" customHeight="1" thickBot="1" x14ac:dyDescent="0.35">
      <c r="R1146" s="2"/>
      <c r="S1146" s="2"/>
      <c r="T1146" s="2"/>
      <c r="U1146" s="2"/>
      <c r="V1146" s="2"/>
      <c r="W1146" s="2"/>
      <c r="X1146" s="2"/>
      <c r="Y1146" s="2"/>
      <c r="Z1146" s="2"/>
      <c r="AA1146" s="2"/>
      <c r="AB1146" s="2"/>
      <c r="AC1146" s="2"/>
      <c r="AD1146" s="2"/>
      <c r="AE1146" s="2"/>
      <c r="AF1146" s="2"/>
      <c r="AH1146" s="2"/>
      <c r="AK1146" s="2"/>
      <c r="AL1146" s="2"/>
      <c r="AM1146" s="2"/>
      <c r="AN1146" s="2"/>
      <c r="AO1146" s="2"/>
      <c r="AQ1146" s="2"/>
      <c r="BK1146" t="s">
        <v>9</v>
      </c>
      <c r="BL1146" t="s">
        <v>9</v>
      </c>
      <c r="BM1146" t="s">
        <v>10</v>
      </c>
      <c r="BN1146" t="s">
        <v>10</v>
      </c>
      <c r="BO1146" t="s">
        <v>11</v>
      </c>
    </row>
    <row r="1147" spans="2:69" ht="20.55" customHeight="1" x14ac:dyDescent="0.3">
      <c r="B1147" s="13" t="s">
        <v>12</v>
      </c>
      <c r="C1147" s="28"/>
      <c r="D1147" s="28"/>
      <c r="E1147" s="28"/>
      <c r="F1147" s="13" t="s">
        <v>4</v>
      </c>
      <c r="G1147" s="4"/>
      <c r="H1147" s="3" t="s">
        <v>15</v>
      </c>
      <c r="I1147" s="4"/>
      <c r="J1147" s="15" t="s">
        <v>6</v>
      </c>
      <c r="K1147" s="19"/>
      <c r="L1147" s="20"/>
      <c r="M1147" s="21"/>
      <c r="N1147" s="17" t="s">
        <v>5</v>
      </c>
      <c r="R1147" s="2" t="s">
        <v>0</v>
      </c>
      <c r="S1147" s="2" t="s">
        <v>5</v>
      </c>
      <c r="T1147" s="2" t="s">
        <v>6</v>
      </c>
      <c r="U1147" s="2" t="s">
        <v>4</v>
      </c>
      <c r="V1147" s="2" t="s">
        <v>12</v>
      </c>
      <c r="W1147" s="2" t="s">
        <v>23</v>
      </c>
      <c r="X1147" s="2" t="s">
        <v>21</v>
      </c>
      <c r="Y1147" s="2" t="s">
        <v>19</v>
      </c>
      <c r="Z1147" s="2" t="s">
        <v>17</v>
      </c>
      <c r="AA1147" s="2" t="s">
        <v>24</v>
      </c>
      <c r="AB1147" s="1" t="s">
        <v>25</v>
      </c>
      <c r="AC1147" s="2" t="s">
        <v>26</v>
      </c>
      <c r="AD1147" s="2" t="s">
        <v>41</v>
      </c>
      <c r="AE1147" s="2" t="s">
        <v>42</v>
      </c>
      <c r="AF1147" s="2" t="s">
        <v>43</v>
      </c>
      <c r="AH1147" s="2" t="s">
        <v>44</v>
      </c>
      <c r="AI1147" s="2" t="s">
        <v>45</v>
      </c>
      <c r="AJ1147" s="2" t="s">
        <v>46</v>
      </c>
      <c r="AK1147" s="2" t="s">
        <v>47</v>
      </c>
      <c r="AL1147" s="2"/>
      <c r="AM1147" s="1"/>
      <c r="AN1147" s="2" t="s">
        <v>0</v>
      </c>
      <c r="AO1147" s="2" t="s">
        <v>5</v>
      </c>
      <c r="AP1147" s="2" t="s">
        <v>6</v>
      </c>
      <c r="AQ1147" s="2" t="s">
        <v>4</v>
      </c>
      <c r="AR1147" s="2" t="s">
        <v>12</v>
      </c>
      <c r="AS1147" s="2" t="s">
        <v>23</v>
      </c>
      <c r="AT1147" s="2" t="s">
        <v>21</v>
      </c>
      <c r="AU1147" s="2" t="s">
        <v>19</v>
      </c>
      <c r="AV1147" s="2" t="s">
        <v>17</v>
      </c>
      <c r="AW1147" s="2" t="s">
        <v>24</v>
      </c>
      <c r="AX1147" s="1" t="s">
        <v>25</v>
      </c>
      <c r="AY1147" s="2" t="s">
        <v>26</v>
      </c>
      <c r="AZ1147" s="2" t="s">
        <v>41</v>
      </c>
      <c r="BA1147" s="2" t="s">
        <v>42</v>
      </c>
      <c r="BB1147" s="2" t="s">
        <v>43</v>
      </c>
      <c r="BD1147" s="2" t="s">
        <v>44</v>
      </c>
      <c r="BE1147" s="2" t="s">
        <v>45</v>
      </c>
      <c r="BF1147" s="2" t="s">
        <v>46</v>
      </c>
      <c r="BG1147" s="2" t="s">
        <v>47</v>
      </c>
      <c r="BK1147" t="s">
        <v>48</v>
      </c>
      <c r="BL1147" t="s">
        <v>0</v>
      </c>
      <c r="BM1147" t="s">
        <v>48</v>
      </c>
      <c r="BN1147" t="s">
        <v>0</v>
      </c>
    </row>
    <row r="1148" spans="2:69" ht="20.55" customHeight="1" x14ac:dyDescent="0.3">
      <c r="B1148" s="4"/>
      <c r="D1148" s="2"/>
      <c r="E1148" s="24"/>
      <c r="F1148" s="25"/>
      <c r="G1148" s="24"/>
      <c r="H1148" s="2"/>
      <c r="I1148" s="24"/>
      <c r="J1148" s="25"/>
      <c r="K1148" s="24"/>
      <c r="L1148" s="2"/>
      <c r="M1148" s="2"/>
      <c r="N1148" s="4"/>
      <c r="R1148" s="5" t="s">
        <v>1</v>
      </c>
      <c r="S1148" s="2"/>
      <c r="T1148" s="1">
        <v>25</v>
      </c>
      <c r="U1148" s="1">
        <v>30</v>
      </c>
      <c r="V1148" s="1"/>
      <c r="W1148" s="1"/>
      <c r="X1148" s="1"/>
      <c r="AA1148" s="2"/>
      <c r="AB1148" s="2"/>
      <c r="AC1148" s="2"/>
      <c r="AD1148" s="2"/>
      <c r="AE1148" s="2"/>
      <c r="AF1148" s="2"/>
      <c r="AG1148" s="1"/>
      <c r="AH1148" s="1"/>
      <c r="AI1148" s="1">
        <v>30</v>
      </c>
      <c r="AJ1148" s="1">
        <v>35</v>
      </c>
      <c r="AK1148" s="1"/>
      <c r="AL1148" s="2"/>
      <c r="AM1148" s="1"/>
      <c r="AN1148" s="5" t="s">
        <v>1</v>
      </c>
      <c r="AO1148" s="2">
        <v>100</v>
      </c>
      <c r="AP1148" s="1"/>
      <c r="AQ1148" s="1"/>
      <c r="AR1148" s="1">
        <v>120</v>
      </c>
      <c r="AS1148" s="1">
        <v>90</v>
      </c>
      <c r="AT1148" s="1">
        <v>15</v>
      </c>
      <c r="AU1148" s="1">
        <v>20</v>
      </c>
      <c r="AV1148" s="1">
        <v>110</v>
      </c>
      <c r="AW1148" s="2">
        <v>0</v>
      </c>
      <c r="AX1148" s="2">
        <v>0</v>
      </c>
      <c r="AY1148" s="2">
        <v>0</v>
      </c>
      <c r="AZ1148" s="2">
        <v>0</v>
      </c>
      <c r="BA1148" s="2">
        <v>0</v>
      </c>
      <c r="BB1148" s="2">
        <v>0</v>
      </c>
      <c r="BC1148" s="1"/>
      <c r="BD1148" s="1">
        <v>25</v>
      </c>
      <c r="BE1148" s="1">
        <v>30</v>
      </c>
      <c r="BF1148" s="1">
        <v>35</v>
      </c>
      <c r="BG1148" s="1">
        <v>40</v>
      </c>
      <c r="BK1148">
        <f>SUM(S1154:AK1154)</f>
        <v>0</v>
      </c>
      <c r="BL1148">
        <f>SUM(S1148:AK1148)</f>
        <v>120</v>
      </c>
      <c r="BM1148">
        <f>SUM(AO1154:BG1154)</f>
        <v>12000</v>
      </c>
      <c r="BN1148">
        <f>SUM(AO1148:BG1148)</f>
        <v>585</v>
      </c>
      <c r="BO1148">
        <f>MAX(MIN(BK1148,BN1148),MIN(BL1148,BM1148))</f>
        <v>120</v>
      </c>
    </row>
    <row r="1149" spans="2:69" ht="20.55" customHeight="1" x14ac:dyDescent="0.3">
      <c r="B1149" s="3" t="s">
        <v>29</v>
      </c>
      <c r="C1149" s="10"/>
      <c r="D1149" s="18"/>
      <c r="E1149" s="25"/>
      <c r="F1149" s="2"/>
      <c r="G1149" s="25"/>
      <c r="H1149" s="10"/>
      <c r="I1149" s="25"/>
      <c r="J1149" s="10"/>
      <c r="K1149" s="25"/>
      <c r="L1149" s="2"/>
      <c r="M1149" s="2"/>
      <c r="N1149" s="3" t="s">
        <v>39</v>
      </c>
      <c r="R1149" s="5" t="s">
        <v>2</v>
      </c>
      <c r="S1149" s="2"/>
      <c r="T1149" s="1">
        <v>50</v>
      </c>
      <c r="U1149" s="1">
        <v>60</v>
      </c>
      <c r="V1149" s="1"/>
      <c r="W1149" s="1"/>
      <c r="X1149" s="1"/>
      <c r="AA1149" s="2"/>
      <c r="AB1149" s="2"/>
      <c r="AC1149" s="2"/>
      <c r="AD1149" s="2"/>
      <c r="AE1149" s="2"/>
      <c r="AF1149" s="2"/>
      <c r="AG1149" s="1"/>
      <c r="AH1149" s="1"/>
      <c r="AI1149" s="1">
        <v>20</v>
      </c>
      <c r="AJ1149" s="1">
        <v>25</v>
      </c>
      <c r="AK1149" s="1"/>
      <c r="AL1149" s="2"/>
      <c r="AM1149" s="1"/>
      <c r="AN1149" s="5" t="s">
        <v>2</v>
      </c>
      <c r="AO1149" s="2">
        <v>75</v>
      </c>
      <c r="AP1149" s="1"/>
      <c r="AQ1149" s="1"/>
      <c r="AR1149" s="1">
        <v>100</v>
      </c>
      <c r="AS1149" s="1">
        <v>80</v>
      </c>
      <c r="AT1149" s="1">
        <v>55</v>
      </c>
      <c r="AU1149" s="1">
        <v>65</v>
      </c>
      <c r="AV1149" s="1">
        <v>105</v>
      </c>
      <c r="AW1149" s="2">
        <v>0</v>
      </c>
      <c r="AX1149" s="2">
        <v>0</v>
      </c>
      <c r="AY1149" s="2">
        <v>0</v>
      </c>
      <c r="AZ1149" s="2">
        <v>0</v>
      </c>
      <c r="BA1149" s="2">
        <v>0</v>
      </c>
      <c r="BB1149" s="2">
        <v>0</v>
      </c>
      <c r="BC1149" s="1"/>
      <c r="BD1149" s="1">
        <v>15</v>
      </c>
      <c r="BE1149" s="1">
        <v>20</v>
      </c>
      <c r="BF1149" s="1">
        <v>25</v>
      </c>
      <c r="BG1149" s="1">
        <v>30</v>
      </c>
      <c r="BK1149">
        <f t="shared" ref="BK1149:BK1151" si="350">SUM(S1155:AK1155)</f>
        <v>0</v>
      </c>
      <c r="BL1149">
        <f t="shared" ref="BL1149:BL1151" si="351">SUM(S1149:AK1149)</f>
        <v>155</v>
      </c>
      <c r="BM1149">
        <f t="shared" ref="BM1149:BM1151" si="352">SUM(AO1155:BG1155)</f>
        <v>12000</v>
      </c>
      <c r="BN1149">
        <f t="shared" ref="BN1149:BN1151" si="353">SUM(AO1149:BG1149)</f>
        <v>570</v>
      </c>
      <c r="BO1149">
        <f t="shared" ref="BO1149:BO1151" si="354">MAX(MIN(BK1149,BN1149),MIN(BL1149,BM1149))</f>
        <v>155</v>
      </c>
    </row>
    <row r="1150" spans="2:69" ht="20.55" customHeight="1" thickBot="1" x14ac:dyDescent="0.35">
      <c r="B1150" s="4"/>
      <c r="C1150" s="2"/>
      <c r="D1150" s="2"/>
      <c r="E1150" s="26"/>
      <c r="F1150" s="2"/>
      <c r="G1150" s="26"/>
      <c r="H1150" s="2"/>
      <c r="I1150" s="26"/>
      <c r="J1150" s="2"/>
      <c r="K1150" s="26"/>
      <c r="L1150" s="2"/>
      <c r="M1150" s="2"/>
      <c r="N1150" s="4"/>
      <c r="R1150" s="5" t="s">
        <v>3</v>
      </c>
      <c r="S1150" s="2"/>
      <c r="T1150" s="1">
        <v>75</v>
      </c>
      <c r="U1150" s="1">
        <v>100</v>
      </c>
      <c r="V1150" s="1"/>
      <c r="W1150" s="1"/>
      <c r="X1150" s="1"/>
      <c r="AA1150" s="2"/>
      <c r="AB1150" s="2"/>
      <c r="AC1150" s="2"/>
      <c r="AD1150" s="2"/>
      <c r="AE1150" s="2"/>
      <c r="AF1150" s="2"/>
      <c r="AG1150" s="1"/>
      <c r="AH1150" s="1"/>
      <c r="AI1150" s="1">
        <v>25</v>
      </c>
      <c r="AJ1150" s="1">
        <v>30</v>
      </c>
      <c r="AK1150" s="1"/>
      <c r="AL1150" s="2"/>
      <c r="AM1150" s="1"/>
      <c r="AN1150" s="5" t="s">
        <v>3</v>
      </c>
      <c r="AO1150" s="2">
        <v>50</v>
      </c>
      <c r="AP1150" s="1"/>
      <c r="AQ1150" s="1"/>
      <c r="AR1150" s="1">
        <v>60</v>
      </c>
      <c r="AS1150" s="1">
        <v>45</v>
      </c>
      <c r="AT1150" s="1">
        <v>70</v>
      </c>
      <c r="AU1150" s="1">
        <v>95</v>
      </c>
      <c r="AV1150" s="1">
        <v>55</v>
      </c>
      <c r="AW1150" s="2">
        <v>0</v>
      </c>
      <c r="AX1150" s="2">
        <v>0</v>
      </c>
      <c r="AY1150" s="2">
        <v>0</v>
      </c>
      <c r="AZ1150" s="2">
        <v>0</v>
      </c>
      <c r="BA1150" s="2">
        <v>0</v>
      </c>
      <c r="BB1150" s="2">
        <v>0</v>
      </c>
      <c r="BC1150" s="1"/>
      <c r="BD1150" s="1">
        <v>20</v>
      </c>
      <c r="BE1150" s="1">
        <v>25</v>
      </c>
      <c r="BF1150" s="1">
        <v>30</v>
      </c>
      <c r="BG1150" s="1">
        <v>35</v>
      </c>
      <c r="BK1150">
        <f t="shared" si="350"/>
        <v>0</v>
      </c>
      <c r="BL1150">
        <f t="shared" si="351"/>
        <v>230</v>
      </c>
      <c r="BM1150">
        <f t="shared" si="352"/>
        <v>12000</v>
      </c>
      <c r="BN1150">
        <f t="shared" si="353"/>
        <v>485</v>
      </c>
      <c r="BO1150">
        <f t="shared" si="354"/>
        <v>230</v>
      </c>
    </row>
    <row r="1151" spans="2:69" ht="20.55" customHeight="1" x14ac:dyDescent="0.3">
      <c r="B1151" s="13" t="s">
        <v>13</v>
      </c>
      <c r="C1151" s="2"/>
      <c r="D1151" s="2"/>
      <c r="E1151" s="13" t="s">
        <v>28</v>
      </c>
      <c r="F1151" s="2"/>
      <c r="G1151" s="13" t="s">
        <v>27</v>
      </c>
      <c r="H1151" s="2"/>
      <c r="I1151" s="13" t="s">
        <v>26</v>
      </c>
      <c r="J1151" s="2"/>
      <c r="K1151" s="13" t="s">
        <v>25</v>
      </c>
      <c r="L1151" s="2"/>
      <c r="M1151" s="2"/>
      <c r="N1151" s="23" t="s">
        <v>24</v>
      </c>
      <c r="R1151" s="5" t="s">
        <v>8</v>
      </c>
      <c r="S1151" s="2"/>
      <c r="T1151" s="1">
        <v>100</v>
      </c>
      <c r="U1151" s="1">
        <v>120</v>
      </c>
      <c r="V1151" s="1"/>
      <c r="W1151" s="1"/>
      <c r="X1151" s="1"/>
      <c r="AA1151" s="2"/>
      <c r="AB1151" s="2"/>
      <c r="AC1151" s="2"/>
      <c r="AD1151" s="2"/>
      <c r="AE1151" s="2"/>
      <c r="AF1151" s="2"/>
      <c r="AG1151" s="1"/>
      <c r="AH1151" s="1"/>
      <c r="AI1151" s="1">
        <v>40</v>
      </c>
      <c r="AJ1151" s="1">
        <v>45</v>
      </c>
      <c r="AK1151" s="1"/>
      <c r="AL1151" s="2"/>
      <c r="AM1151" s="1"/>
      <c r="AN1151" s="5" t="s">
        <v>8</v>
      </c>
      <c r="AO1151" s="2">
        <v>25</v>
      </c>
      <c r="AP1151" s="1"/>
      <c r="AQ1151" s="1"/>
      <c r="AR1151" s="1">
        <v>30</v>
      </c>
      <c r="AS1151" s="1">
        <v>35</v>
      </c>
      <c r="AT1151" s="1">
        <v>110</v>
      </c>
      <c r="AU1151" s="1">
        <v>130</v>
      </c>
      <c r="AV1151" s="1">
        <v>40</v>
      </c>
      <c r="AW1151" s="2">
        <v>0</v>
      </c>
      <c r="AX1151" s="2">
        <v>0</v>
      </c>
      <c r="AY1151" s="2">
        <v>0</v>
      </c>
      <c r="AZ1151" s="2">
        <v>0</v>
      </c>
      <c r="BA1151" s="2">
        <v>0</v>
      </c>
      <c r="BB1151" s="2">
        <v>0</v>
      </c>
      <c r="BC1151" s="1"/>
      <c r="BD1151" s="1">
        <v>35</v>
      </c>
      <c r="BE1151" s="1">
        <v>40</v>
      </c>
      <c r="BF1151" s="1">
        <v>45</v>
      </c>
      <c r="BG1151" s="1">
        <v>50</v>
      </c>
      <c r="BK1151">
        <f t="shared" si="350"/>
        <v>0</v>
      </c>
      <c r="BL1151">
        <f t="shared" si="351"/>
        <v>305</v>
      </c>
      <c r="BM1151">
        <f t="shared" si="352"/>
        <v>12000</v>
      </c>
      <c r="BN1151">
        <f t="shared" si="353"/>
        <v>540</v>
      </c>
      <c r="BO1151">
        <f t="shared" si="354"/>
        <v>305</v>
      </c>
    </row>
    <row r="1152" spans="2:69" ht="20.55" customHeight="1" x14ac:dyDescent="0.3">
      <c r="B1152" s="4"/>
      <c r="C1152" s="2"/>
      <c r="E1152" s="4"/>
      <c r="F1152" s="2"/>
      <c r="G1152" s="4"/>
      <c r="H1152" s="2"/>
      <c r="I1152" s="4"/>
      <c r="J1152" s="2"/>
      <c r="K1152" s="4"/>
      <c r="L1152" s="2"/>
      <c r="M1152" s="2"/>
      <c r="N1152" s="4"/>
      <c r="R1152" s="2"/>
      <c r="S1152" s="2"/>
      <c r="T1152" s="1"/>
      <c r="U1152" s="1"/>
      <c r="V1152" s="1"/>
      <c r="W1152" s="1"/>
      <c r="X1152" s="1"/>
      <c r="AA1152" s="1"/>
      <c r="AB1152" s="1"/>
      <c r="AC1152" s="1"/>
      <c r="AD1152" s="1"/>
      <c r="AE1152" s="1"/>
      <c r="AF1152" s="1"/>
      <c r="AG1152" s="1"/>
      <c r="AH1152" s="1"/>
      <c r="AI1152" s="1"/>
      <c r="AJ1152" s="1"/>
      <c r="AK1152" s="1"/>
      <c r="AL1152" s="2"/>
      <c r="AM1152" s="1"/>
      <c r="AN1152" s="2"/>
      <c r="AO1152" s="2"/>
      <c r="AP1152" s="1"/>
      <c r="AQ1152" s="1"/>
      <c r="AR1152" s="1"/>
      <c r="AS1152" s="1"/>
      <c r="AT1152" s="1"/>
      <c r="AU1152" s="1"/>
      <c r="AV1152" s="1"/>
      <c r="AW1152" s="1"/>
      <c r="AX1152" s="1"/>
      <c r="AY1152" s="1"/>
      <c r="AZ1152" s="1"/>
      <c r="BA1152" s="1"/>
      <c r="BB1152" s="1"/>
      <c r="BC1152" s="1"/>
      <c r="BD1152" s="1"/>
      <c r="BE1152" s="1"/>
      <c r="BF1152" s="1"/>
      <c r="BG1152" s="1"/>
    </row>
    <row r="1153" spans="2:69" x14ac:dyDescent="0.3">
      <c r="B1153" s="3" t="s">
        <v>30</v>
      </c>
      <c r="C1153" s="10"/>
      <c r="D1153" s="10"/>
      <c r="E1153" s="3" t="s">
        <v>32</v>
      </c>
      <c r="F1153" s="11"/>
      <c r="G1153" s="3" t="s">
        <v>34</v>
      </c>
      <c r="H1153" s="11"/>
      <c r="I1153" s="3" t="s">
        <v>36</v>
      </c>
      <c r="J1153" s="10"/>
      <c r="K1153" s="3" t="s">
        <v>38</v>
      </c>
      <c r="L1153" s="2"/>
      <c r="M1153" s="2"/>
      <c r="N1153" s="3" t="s">
        <v>40</v>
      </c>
      <c r="R1153" s="2" t="s">
        <v>7</v>
      </c>
      <c r="S1153" s="2"/>
      <c r="T1153" s="1"/>
      <c r="U1153" s="1"/>
      <c r="V1153" s="1"/>
      <c r="W1153" s="1"/>
      <c r="X1153" s="1"/>
      <c r="AA1153" s="1"/>
      <c r="AB1153" s="1"/>
      <c r="AC1153" s="1"/>
      <c r="AD1153" s="1"/>
      <c r="AE1153" s="1"/>
      <c r="AF1153" s="1"/>
      <c r="AG1153" s="1"/>
      <c r="AH1153" s="1"/>
      <c r="AI1153" s="1"/>
      <c r="AJ1153" s="1"/>
      <c r="AK1153" s="1"/>
      <c r="AL1153" s="2"/>
      <c r="AM1153" s="1"/>
      <c r="AN1153" s="2" t="s">
        <v>7</v>
      </c>
      <c r="AO1153" s="2"/>
      <c r="AP1153" s="1"/>
      <c r="AQ1153" s="1"/>
      <c r="AR1153" s="1"/>
      <c r="AS1153" s="1"/>
      <c r="AT1153" s="1"/>
      <c r="AU1153" s="1"/>
      <c r="AV1153" s="1"/>
      <c r="AW1153" s="1"/>
      <c r="AX1153" s="1"/>
      <c r="AY1153" s="1"/>
      <c r="AZ1153" s="1"/>
      <c r="BA1153" s="1"/>
      <c r="BB1153" s="1"/>
      <c r="BC1153" s="1"/>
      <c r="BD1153" s="1"/>
      <c r="BE1153" s="1"/>
      <c r="BF1153" s="1"/>
      <c r="BG1153" s="1"/>
    </row>
    <row r="1154" spans="2:69" ht="15" thickBot="1" x14ac:dyDescent="0.35">
      <c r="B1154" s="4"/>
      <c r="C1154" s="2"/>
      <c r="D1154" s="2"/>
      <c r="E1154" s="4"/>
      <c r="F1154" s="4"/>
      <c r="G1154" s="4"/>
      <c r="H1154" s="2"/>
      <c r="I1154" s="4"/>
      <c r="J1154" s="4"/>
      <c r="K1154" s="4"/>
      <c r="L1154" s="2"/>
      <c r="M1154" s="2"/>
      <c r="N1154" s="4"/>
      <c r="R1154" s="5" t="s">
        <v>1</v>
      </c>
      <c r="S1154" s="2"/>
      <c r="T1154" s="2">
        <v>0</v>
      </c>
      <c r="U1154" s="2">
        <v>0</v>
      </c>
      <c r="V1154" s="2"/>
      <c r="W1154" s="2"/>
      <c r="X1154" s="2"/>
      <c r="AA1154" s="1"/>
      <c r="AB1154" s="1"/>
      <c r="AC1154" s="1"/>
      <c r="AD1154" s="1"/>
      <c r="AE1154" s="1"/>
      <c r="AF1154" s="1"/>
      <c r="AG1154" s="1"/>
      <c r="AH1154" s="1"/>
      <c r="AI1154" s="1">
        <v>0</v>
      </c>
      <c r="AJ1154" s="1">
        <v>0</v>
      </c>
      <c r="AK1154" s="1"/>
      <c r="AL1154" s="1"/>
      <c r="AM1154" s="1"/>
      <c r="AN1154" s="5" t="s">
        <v>1</v>
      </c>
      <c r="AO1154" s="2">
        <v>0</v>
      </c>
      <c r="AP1154" s="2"/>
      <c r="AQ1154" s="2"/>
      <c r="AR1154" s="2">
        <v>0</v>
      </c>
      <c r="AS1154" s="2">
        <v>0</v>
      </c>
      <c r="AT1154" s="2">
        <v>0</v>
      </c>
      <c r="AU1154" s="2">
        <v>0</v>
      </c>
      <c r="AV1154" s="2">
        <v>0</v>
      </c>
      <c r="AW1154" s="1">
        <v>2000</v>
      </c>
      <c r="AX1154" s="1">
        <v>2000</v>
      </c>
      <c r="AY1154" s="1">
        <v>2000</v>
      </c>
      <c r="AZ1154" s="1">
        <v>2000</v>
      </c>
      <c r="BA1154" s="1">
        <v>2000</v>
      </c>
      <c r="BB1154" s="1">
        <v>2000</v>
      </c>
      <c r="BC1154" s="1"/>
      <c r="BD1154" s="1">
        <v>0</v>
      </c>
      <c r="BE1154" s="1">
        <v>0</v>
      </c>
      <c r="BF1154" s="1">
        <v>0</v>
      </c>
      <c r="BG1154" s="1">
        <v>0</v>
      </c>
      <c r="BQ1154" s="12"/>
    </row>
    <row r="1155" spans="2:69" x14ac:dyDescent="0.3">
      <c r="B1155" s="13" t="s">
        <v>17</v>
      </c>
      <c r="C1155" s="4"/>
      <c r="D1155" s="3" t="s">
        <v>18</v>
      </c>
      <c r="E1155" s="4"/>
      <c r="F1155" s="13" t="s">
        <v>19</v>
      </c>
      <c r="G1155" s="4"/>
      <c r="H1155" s="3" t="s">
        <v>20</v>
      </c>
      <c r="I1155" s="4"/>
      <c r="J1155" s="23" t="s">
        <v>21</v>
      </c>
      <c r="K1155" s="4"/>
      <c r="L1155" s="3" t="s">
        <v>22</v>
      </c>
      <c r="M1155" s="4"/>
      <c r="N1155" s="13" t="s">
        <v>23</v>
      </c>
      <c r="R1155" s="5" t="s">
        <v>2</v>
      </c>
      <c r="S1155" s="2"/>
      <c r="T1155" s="2">
        <v>0</v>
      </c>
      <c r="U1155" s="2">
        <v>0</v>
      </c>
      <c r="V1155" s="2"/>
      <c r="W1155" s="2"/>
      <c r="X1155" s="2"/>
      <c r="AA1155" s="1"/>
      <c r="AB1155" s="1"/>
      <c r="AC1155" s="1"/>
      <c r="AD1155" s="1"/>
      <c r="AE1155" s="1"/>
      <c r="AF1155" s="1"/>
      <c r="AG1155" s="1"/>
      <c r="AH1155" s="1"/>
      <c r="AI1155" s="1">
        <v>0</v>
      </c>
      <c r="AJ1155" s="1">
        <v>0</v>
      </c>
      <c r="AK1155" s="1"/>
      <c r="AL1155" s="1"/>
      <c r="AM1155" s="1"/>
      <c r="AN1155" s="5" t="s">
        <v>2</v>
      </c>
      <c r="AO1155" s="2">
        <v>0</v>
      </c>
      <c r="AP1155" s="2"/>
      <c r="AQ1155" s="2"/>
      <c r="AR1155" s="2">
        <v>0</v>
      </c>
      <c r="AS1155" s="2">
        <v>0</v>
      </c>
      <c r="AT1155" s="2">
        <v>0</v>
      </c>
      <c r="AU1155" s="2">
        <v>0</v>
      </c>
      <c r="AV1155" s="2">
        <v>0</v>
      </c>
      <c r="AW1155" s="1">
        <v>2000</v>
      </c>
      <c r="AX1155" s="1">
        <v>2000</v>
      </c>
      <c r="AY1155" s="1">
        <v>2000</v>
      </c>
      <c r="AZ1155" s="1">
        <v>2000</v>
      </c>
      <c r="BA1155" s="1">
        <v>2000</v>
      </c>
      <c r="BB1155" s="1">
        <v>2000</v>
      </c>
      <c r="BC1155" s="1"/>
      <c r="BD1155" s="1">
        <v>0</v>
      </c>
      <c r="BE1155" s="1">
        <v>0</v>
      </c>
      <c r="BF1155" s="1">
        <v>0</v>
      </c>
      <c r="BG1155" s="1">
        <v>0</v>
      </c>
    </row>
    <row r="1156" spans="2:69" x14ac:dyDescent="0.3">
      <c r="B1156" s="2"/>
      <c r="C1156" s="2"/>
      <c r="D1156" s="10"/>
      <c r="E1156" s="2"/>
      <c r="F1156" s="2"/>
      <c r="G1156" s="2"/>
      <c r="H1156" s="10"/>
      <c r="I1156" s="2"/>
      <c r="J1156" s="2"/>
      <c r="R1156" s="5" t="s">
        <v>3</v>
      </c>
      <c r="S1156" s="2"/>
      <c r="T1156" s="2">
        <v>0</v>
      </c>
      <c r="U1156" s="2">
        <v>0</v>
      </c>
      <c r="V1156" s="2"/>
      <c r="W1156" s="2"/>
      <c r="X1156" s="2"/>
      <c r="AA1156" s="1"/>
      <c r="AB1156" s="1"/>
      <c r="AC1156" s="1"/>
      <c r="AD1156" s="1"/>
      <c r="AE1156" s="1"/>
      <c r="AF1156" s="1"/>
      <c r="AG1156" s="1"/>
      <c r="AH1156" s="1"/>
      <c r="AI1156" s="1">
        <v>0</v>
      </c>
      <c r="AJ1156" s="1">
        <v>0</v>
      </c>
      <c r="AK1156" s="1"/>
      <c r="AL1156" s="2"/>
      <c r="AM1156" s="1"/>
      <c r="AN1156" s="5" t="s">
        <v>3</v>
      </c>
      <c r="AO1156" s="2">
        <v>0</v>
      </c>
      <c r="AP1156" s="2"/>
      <c r="AQ1156" s="2"/>
      <c r="AR1156" s="2">
        <v>0</v>
      </c>
      <c r="AS1156" s="2">
        <v>0</v>
      </c>
      <c r="AT1156" s="2">
        <v>0</v>
      </c>
      <c r="AU1156" s="2">
        <v>0</v>
      </c>
      <c r="AV1156" s="2">
        <v>0</v>
      </c>
      <c r="AW1156" s="1">
        <v>2000</v>
      </c>
      <c r="AX1156" s="1">
        <v>2000</v>
      </c>
      <c r="AY1156" s="1">
        <v>2000</v>
      </c>
      <c r="AZ1156" s="1">
        <v>2000</v>
      </c>
      <c r="BA1156" s="1">
        <v>2000</v>
      </c>
      <c r="BB1156" s="1">
        <v>2000</v>
      </c>
      <c r="BC1156" s="1"/>
      <c r="BD1156" s="1">
        <v>0</v>
      </c>
      <c r="BE1156" s="1">
        <v>0</v>
      </c>
      <c r="BF1156" s="1">
        <v>0</v>
      </c>
      <c r="BG1156" s="1">
        <v>0</v>
      </c>
    </row>
    <row r="1157" spans="2:69" x14ac:dyDescent="0.3">
      <c r="R1157" s="5" t="s">
        <v>8</v>
      </c>
      <c r="S1157" s="2"/>
      <c r="T1157" s="2">
        <v>0</v>
      </c>
      <c r="U1157" s="2">
        <v>0</v>
      </c>
      <c r="V1157" s="2"/>
      <c r="W1157" s="2"/>
      <c r="X1157" s="2"/>
      <c r="AA1157" s="1"/>
      <c r="AB1157" s="1"/>
      <c r="AC1157" s="1"/>
      <c r="AD1157" s="1"/>
      <c r="AE1157" s="1"/>
      <c r="AF1157" s="1"/>
      <c r="AG1157" s="1"/>
      <c r="AH1157" s="1"/>
      <c r="AI1157" s="1">
        <v>0</v>
      </c>
      <c r="AJ1157" s="1">
        <v>0</v>
      </c>
      <c r="AK1157" s="1"/>
      <c r="AN1157" s="5" t="s">
        <v>8</v>
      </c>
      <c r="AO1157" s="2">
        <v>0</v>
      </c>
      <c r="AP1157" s="2"/>
      <c r="AQ1157" s="2"/>
      <c r="AR1157" s="2">
        <v>0</v>
      </c>
      <c r="AS1157" s="2">
        <v>0</v>
      </c>
      <c r="AT1157" s="2">
        <v>0</v>
      </c>
      <c r="AU1157" s="2">
        <v>0</v>
      </c>
      <c r="AV1157" s="2">
        <v>0</v>
      </c>
      <c r="AW1157" s="1">
        <v>2000</v>
      </c>
      <c r="AX1157" s="1">
        <v>2000</v>
      </c>
      <c r="AY1157" s="1">
        <v>2000</v>
      </c>
      <c r="AZ1157" s="1">
        <v>2000</v>
      </c>
      <c r="BA1157" s="1">
        <v>2000</v>
      </c>
      <c r="BB1157" s="1">
        <v>2000</v>
      </c>
      <c r="BC1157" s="1"/>
      <c r="BD1157" s="1">
        <v>0</v>
      </c>
      <c r="BE1157" s="1">
        <v>0</v>
      </c>
      <c r="BF1157" s="1">
        <v>0</v>
      </c>
      <c r="BG1157" s="1">
        <v>0</v>
      </c>
    </row>
    <row r="1161" spans="2:69" ht="20.55" customHeight="1" x14ac:dyDescent="0.3">
      <c r="B1161" s="16" t="s">
        <v>16</v>
      </c>
      <c r="D1161" s="16" t="s">
        <v>38</v>
      </c>
      <c r="F1161" t="s">
        <v>36</v>
      </c>
      <c r="H1161" s="16" t="s">
        <v>18</v>
      </c>
      <c r="J1161" s="16" t="s">
        <v>34</v>
      </c>
      <c r="L1161" t="s">
        <v>32</v>
      </c>
    </row>
    <row r="1162" spans="2:69" ht="20.55" customHeight="1" thickBot="1" x14ac:dyDescent="0.35">
      <c r="R1162" s="2"/>
      <c r="S1162" s="2"/>
      <c r="T1162" s="2"/>
      <c r="U1162" s="2"/>
      <c r="V1162" s="2"/>
      <c r="W1162" s="2"/>
      <c r="X1162" s="2"/>
      <c r="Y1162" s="2"/>
      <c r="Z1162" s="2"/>
      <c r="AA1162" s="2"/>
      <c r="AB1162" s="2"/>
      <c r="AC1162" s="2"/>
      <c r="AD1162" s="2"/>
      <c r="AE1162" s="2"/>
      <c r="AF1162" s="2"/>
      <c r="AH1162" s="2"/>
      <c r="AK1162" s="2"/>
      <c r="AL1162" s="2"/>
      <c r="AM1162" s="2"/>
      <c r="AN1162" s="2"/>
      <c r="AO1162" s="2"/>
      <c r="AQ1162" s="2"/>
      <c r="BK1162" t="s">
        <v>9</v>
      </c>
      <c r="BL1162" t="s">
        <v>9</v>
      </c>
      <c r="BM1162" t="s">
        <v>10</v>
      </c>
      <c r="BN1162" t="s">
        <v>10</v>
      </c>
      <c r="BO1162" t="s">
        <v>11</v>
      </c>
    </row>
    <row r="1163" spans="2:69" ht="20.55" customHeight="1" x14ac:dyDescent="0.3">
      <c r="B1163" s="13" t="s">
        <v>12</v>
      </c>
      <c r="C1163" s="4"/>
      <c r="D1163" s="3" t="s">
        <v>14</v>
      </c>
      <c r="E1163" s="4"/>
      <c r="F1163" s="13" t="s">
        <v>4</v>
      </c>
      <c r="G1163" s="28"/>
      <c r="H1163" s="29"/>
      <c r="I1163" s="28"/>
      <c r="J1163" s="15" t="s">
        <v>6</v>
      </c>
      <c r="K1163" s="19"/>
      <c r="L1163" s="20"/>
      <c r="M1163" s="21"/>
      <c r="N1163" s="17" t="s">
        <v>5</v>
      </c>
      <c r="R1163" s="2" t="s">
        <v>0</v>
      </c>
      <c r="S1163" s="2" t="s">
        <v>5</v>
      </c>
      <c r="T1163" s="2" t="s">
        <v>6</v>
      </c>
      <c r="U1163" s="2" t="s">
        <v>4</v>
      </c>
      <c r="V1163" s="2" t="s">
        <v>12</v>
      </c>
      <c r="W1163" s="2" t="s">
        <v>23</v>
      </c>
      <c r="X1163" s="2" t="s">
        <v>21</v>
      </c>
      <c r="Y1163" s="2" t="s">
        <v>19</v>
      </c>
      <c r="Z1163" s="2" t="s">
        <v>17</v>
      </c>
      <c r="AA1163" s="2" t="s">
        <v>24</v>
      </c>
      <c r="AB1163" s="1" t="s">
        <v>25</v>
      </c>
      <c r="AC1163" s="2" t="s">
        <v>26</v>
      </c>
      <c r="AD1163" s="2" t="s">
        <v>41</v>
      </c>
      <c r="AE1163" s="2" t="s">
        <v>42</v>
      </c>
      <c r="AF1163" s="2" t="s">
        <v>43</v>
      </c>
      <c r="AH1163" s="2" t="s">
        <v>44</v>
      </c>
      <c r="AI1163" s="2" t="s">
        <v>45</v>
      </c>
      <c r="AJ1163" s="2" t="s">
        <v>46</v>
      </c>
      <c r="AK1163" s="2" t="s">
        <v>47</v>
      </c>
      <c r="AL1163" s="2"/>
      <c r="AM1163" s="1"/>
      <c r="AN1163" s="2" t="s">
        <v>0</v>
      </c>
      <c r="AO1163" s="2" t="s">
        <v>5</v>
      </c>
      <c r="AP1163" s="2" t="s">
        <v>6</v>
      </c>
      <c r="AQ1163" s="2" t="s">
        <v>4</v>
      </c>
      <c r="AR1163" s="2" t="s">
        <v>12</v>
      </c>
      <c r="AS1163" s="2" t="s">
        <v>23</v>
      </c>
      <c r="AT1163" s="2" t="s">
        <v>21</v>
      </c>
      <c r="AU1163" s="2" t="s">
        <v>19</v>
      </c>
      <c r="AV1163" s="2" t="s">
        <v>17</v>
      </c>
      <c r="AW1163" s="2" t="s">
        <v>24</v>
      </c>
      <c r="AX1163" s="1" t="s">
        <v>25</v>
      </c>
      <c r="AY1163" s="2" t="s">
        <v>26</v>
      </c>
      <c r="AZ1163" s="2" t="s">
        <v>41</v>
      </c>
      <c r="BA1163" s="2" t="s">
        <v>42</v>
      </c>
      <c r="BB1163" s="2" t="s">
        <v>43</v>
      </c>
      <c r="BD1163" s="2" t="s">
        <v>44</v>
      </c>
      <c r="BE1163" s="2" t="s">
        <v>45</v>
      </c>
      <c r="BF1163" s="2" t="s">
        <v>46</v>
      </c>
      <c r="BG1163" s="2" t="s">
        <v>47</v>
      </c>
      <c r="BK1163" t="s">
        <v>48</v>
      </c>
      <c r="BL1163" t="s">
        <v>0</v>
      </c>
      <c r="BM1163" t="s">
        <v>48</v>
      </c>
      <c r="BN1163" t="s">
        <v>0</v>
      </c>
    </row>
    <row r="1164" spans="2:69" ht="20.55" customHeight="1" x14ac:dyDescent="0.3">
      <c r="B1164" s="4"/>
      <c r="C1164" s="2"/>
      <c r="D1164" s="2"/>
      <c r="E1164" s="4"/>
      <c r="F1164" s="4"/>
      <c r="G1164" s="4"/>
      <c r="H1164" s="2"/>
      <c r="I1164" s="4"/>
      <c r="J1164" s="4"/>
      <c r="K1164" s="24"/>
      <c r="L1164" s="2"/>
      <c r="M1164" s="2"/>
      <c r="N1164" s="4"/>
      <c r="R1164" s="5" t="s">
        <v>1</v>
      </c>
      <c r="S1164" s="2"/>
      <c r="T1164" s="1">
        <v>25</v>
      </c>
      <c r="U1164" s="1"/>
      <c r="V1164" s="1"/>
      <c r="W1164" s="1"/>
      <c r="X1164" s="1"/>
      <c r="AA1164" s="2"/>
      <c r="AB1164" s="2"/>
      <c r="AC1164" s="2">
        <v>0</v>
      </c>
      <c r="AD1164" s="2"/>
      <c r="AE1164" s="2"/>
      <c r="AF1164" s="2"/>
      <c r="AG1164" s="1"/>
      <c r="AH1164" s="1"/>
      <c r="AI1164" s="1">
        <v>30</v>
      </c>
      <c r="AJ1164" s="1"/>
      <c r="AK1164" s="1"/>
      <c r="AL1164" s="2"/>
      <c r="AM1164" s="1"/>
      <c r="AN1164" s="5" t="s">
        <v>1</v>
      </c>
      <c r="AO1164" s="2">
        <v>100</v>
      </c>
      <c r="AP1164" s="1"/>
      <c r="AQ1164" s="1">
        <v>30</v>
      </c>
      <c r="AR1164" s="1">
        <v>120</v>
      </c>
      <c r="AS1164" s="1">
        <v>90</v>
      </c>
      <c r="AT1164" s="1">
        <v>15</v>
      </c>
      <c r="AU1164" s="1">
        <v>20</v>
      </c>
      <c r="AV1164" s="1">
        <v>110</v>
      </c>
      <c r="AW1164" s="2">
        <v>0</v>
      </c>
      <c r="AX1164" s="2">
        <v>0</v>
      </c>
      <c r="AY1164" s="2"/>
      <c r="AZ1164" s="2">
        <v>0</v>
      </c>
      <c r="BA1164" s="2">
        <v>0</v>
      </c>
      <c r="BB1164" s="2">
        <v>0</v>
      </c>
      <c r="BC1164" s="1"/>
      <c r="BD1164" s="1">
        <v>25</v>
      </c>
      <c r="BE1164" s="1">
        <v>30</v>
      </c>
      <c r="BF1164" s="1">
        <v>35</v>
      </c>
      <c r="BG1164" s="1">
        <v>40</v>
      </c>
      <c r="BK1164">
        <f>SUM(S1170:AK1170)</f>
        <v>2000</v>
      </c>
      <c r="BL1164">
        <f>SUM(S1164:AK1164)</f>
        <v>55</v>
      </c>
      <c r="BM1164">
        <f>SUM(AO1170:BG1170)</f>
        <v>10000</v>
      </c>
      <c r="BN1164">
        <f>SUM(AO1164:BG1164)</f>
        <v>615</v>
      </c>
      <c r="BO1164">
        <f>MAX(MIN(BK1164,BN1164),MIN(BL1164,BM1164))</f>
        <v>615</v>
      </c>
    </row>
    <row r="1165" spans="2:69" ht="20.55" customHeight="1" x14ac:dyDescent="0.3">
      <c r="B1165" s="3" t="s">
        <v>29</v>
      </c>
      <c r="C1165" s="10"/>
      <c r="D1165" s="18"/>
      <c r="E1165" s="3" t="s">
        <v>31</v>
      </c>
      <c r="F1165" s="2"/>
      <c r="G1165" s="3" t="s">
        <v>33</v>
      </c>
      <c r="H1165" s="10"/>
      <c r="I1165" s="3" t="s">
        <v>35</v>
      </c>
      <c r="J1165" s="10"/>
      <c r="K1165" s="25"/>
      <c r="L1165" s="2"/>
      <c r="M1165" s="2"/>
      <c r="N1165" s="3" t="s">
        <v>39</v>
      </c>
      <c r="R1165" s="5" t="s">
        <v>2</v>
      </c>
      <c r="S1165" s="2"/>
      <c r="T1165" s="1">
        <v>50</v>
      </c>
      <c r="U1165" s="1"/>
      <c r="V1165" s="1"/>
      <c r="W1165" s="1"/>
      <c r="X1165" s="1"/>
      <c r="AA1165" s="2"/>
      <c r="AB1165" s="2"/>
      <c r="AC1165" s="2">
        <v>0</v>
      </c>
      <c r="AD1165" s="2"/>
      <c r="AE1165" s="2"/>
      <c r="AF1165" s="2"/>
      <c r="AG1165" s="1"/>
      <c r="AH1165" s="1"/>
      <c r="AI1165" s="1">
        <v>20</v>
      </c>
      <c r="AJ1165" s="1"/>
      <c r="AK1165" s="1"/>
      <c r="AL1165" s="2"/>
      <c r="AM1165" s="1"/>
      <c r="AN1165" s="5" t="s">
        <v>2</v>
      </c>
      <c r="AO1165" s="2">
        <v>75</v>
      </c>
      <c r="AP1165" s="1"/>
      <c r="AQ1165" s="1">
        <v>60</v>
      </c>
      <c r="AR1165" s="1">
        <v>100</v>
      </c>
      <c r="AS1165" s="1">
        <v>80</v>
      </c>
      <c r="AT1165" s="1">
        <v>55</v>
      </c>
      <c r="AU1165" s="1">
        <v>65</v>
      </c>
      <c r="AV1165" s="1">
        <v>105</v>
      </c>
      <c r="AW1165" s="2">
        <v>0</v>
      </c>
      <c r="AX1165" s="2">
        <v>0</v>
      </c>
      <c r="AY1165" s="2"/>
      <c r="AZ1165" s="2">
        <v>0</v>
      </c>
      <c r="BA1165" s="2">
        <v>0</v>
      </c>
      <c r="BB1165" s="2">
        <v>0</v>
      </c>
      <c r="BC1165" s="1"/>
      <c r="BD1165" s="1">
        <v>15</v>
      </c>
      <c r="BE1165" s="1">
        <v>20</v>
      </c>
      <c r="BF1165" s="1">
        <v>25</v>
      </c>
      <c r="BG1165" s="1">
        <v>30</v>
      </c>
      <c r="BK1165">
        <f t="shared" ref="BK1165:BK1167" si="355">SUM(S1171:AK1171)</f>
        <v>2000</v>
      </c>
      <c r="BL1165">
        <f t="shared" ref="BL1165:BL1169" si="356">SUM(S1165:AK1165)</f>
        <v>70</v>
      </c>
      <c r="BM1165">
        <f t="shared" ref="BM1165:BM1167" si="357">SUM(AO1171:BG1171)</f>
        <v>10000</v>
      </c>
      <c r="BN1165">
        <f t="shared" ref="BN1165:BN1169" si="358">SUM(AO1165:BG1165)</f>
        <v>630</v>
      </c>
      <c r="BO1165">
        <f t="shared" ref="BO1165:BO1169" si="359">MAX(MIN(BK1165,BN1165),MIN(BL1165,BM1165))</f>
        <v>630</v>
      </c>
    </row>
    <row r="1166" spans="2:69" ht="20.55" customHeight="1" thickBot="1" x14ac:dyDescent="0.35">
      <c r="B1166" s="4"/>
      <c r="C1166" s="2"/>
      <c r="D1166" s="2"/>
      <c r="E1166" s="4"/>
      <c r="F1166" s="2"/>
      <c r="G1166" s="4"/>
      <c r="H1166" s="2"/>
      <c r="I1166" s="4"/>
      <c r="J1166" s="2"/>
      <c r="K1166" s="26"/>
      <c r="L1166" s="2"/>
      <c r="M1166" s="2"/>
      <c r="N1166" s="4"/>
      <c r="R1166" s="5" t="s">
        <v>3</v>
      </c>
      <c r="S1166" s="2"/>
      <c r="T1166" s="1">
        <v>75</v>
      </c>
      <c r="U1166" s="1"/>
      <c r="V1166" s="1"/>
      <c r="W1166" s="1"/>
      <c r="X1166" s="1"/>
      <c r="AA1166" s="2"/>
      <c r="AB1166" s="2"/>
      <c r="AC1166" s="2">
        <v>0</v>
      </c>
      <c r="AD1166" s="2"/>
      <c r="AE1166" s="2"/>
      <c r="AF1166" s="2"/>
      <c r="AG1166" s="1"/>
      <c r="AH1166" s="1"/>
      <c r="AI1166" s="1">
        <v>25</v>
      </c>
      <c r="AJ1166" s="1"/>
      <c r="AK1166" s="1"/>
      <c r="AL1166" s="2"/>
      <c r="AM1166" s="1"/>
      <c r="AN1166" s="5" t="s">
        <v>3</v>
      </c>
      <c r="AO1166" s="2">
        <v>50</v>
      </c>
      <c r="AP1166" s="1"/>
      <c r="AQ1166" s="1">
        <v>100</v>
      </c>
      <c r="AR1166" s="1">
        <v>60</v>
      </c>
      <c r="AS1166" s="1">
        <v>45</v>
      </c>
      <c r="AT1166" s="1">
        <v>70</v>
      </c>
      <c r="AU1166" s="1">
        <v>95</v>
      </c>
      <c r="AV1166" s="1">
        <v>55</v>
      </c>
      <c r="AW1166" s="2">
        <v>0</v>
      </c>
      <c r="AX1166" s="2">
        <v>0</v>
      </c>
      <c r="AY1166" s="2"/>
      <c r="AZ1166" s="2">
        <v>0</v>
      </c>
      <c r="BA1166" s="2">
        <v>0</v>
      </c>
      <c r="BB1166" s="2">
        <v>0</v>
      </c>
      <c r="BC1166" s="1"/>
      <c r="BD1166" s="1">
        <v>20</v>
      </c>
      <c r="BE1166" s="1">
        <v>25</v>
      </c>
      <c r="BF1166" s="1">
        <v>30</v>
      </c>
      <c r="BG1166" s="1">
        <v>35</v>
      </c>
      <c r="BK1166">
        <f t="shared" si="355"/>
        <v>2000</v>
      </c>
      <c r="BL1166">
        <f t="shared" si="356"/>
        <v>100</v>
      </c>
      <c r="BM1166">
        <f t="shared" si="357"/>
        <v>10000</v>
      </c>
      <c r="BN1166">
        <f t="shared" si="358"/>
        <v>585</v>
      </c>
      <c r="BO1166">
        <f t="shared" si="359"/>
        <v>585</v>
      </c>
    </row>
    <row r="1167" spans="2:69" ht="20.55" customHeight="1" x14ac:dyDescent="0.3">
      <c r="B1167" s="13" t="s">
        <v>13</v>
      </c>
      <c r="C1167" s="2"/>
      <c r="D1167" s="2"/>
      <c r="E1167" s="13" t="s">
        <v>28</v>
      </c>
      <c r="F1167" s="2"/>
      <c r="G1167" s="13" t="s">
        <v>27</v>
      </c>
      <c r="H1167" s="2"/>
      <c r="I1167" s="13" t="s">
        <v>26</v>
      </c>
      <c r="J1167" s="2"/>
      <c r="K1167" s="13" t="s">
        <v>25</v>
      </c>
      <c r="L1167" s="2"/>
      <c r="M1167" s="2"/>
      <c r="N1167" s="23" t="s">
        <v>24</v>
      </c>
      <c r="R1167" s="5" t="s">
        <v>8</v>
      </c>
      <c r="S1167" s="2"/>
      <c r="T1167" s="1">
        <v>100</v>
      </c>
      <c r="U1167" s="1"/>
      <c r="V1167" s="1"/>
      <c r="W1167" s="1"/>
      <c r="X1167" s="1"/>
      <c r="AA1167" s="2"/>
      <c r="AB1167" s="2"/>
      <c r="AC1167" s="2">
        <v>0</v>
      </c>
      <c r="AD1167" s="2"/>
      <c r="AE1167" s="2"/>
      <c r="AF1167" s="2"/>
      <c r="AG1167" s="1"/>
      <c r="AH1167" s="1"/>
      <c r="AI1167" s="1">
        <v>40</v>
      </c>
      <c r="AJ1167" s="1"/>
      <c r="AK1167" s="1"/>
      <c r="AL1167" s="2"/>
      <c r="AM1167" s="1"/>
      <c r="AN1167" s="5" t="s">
        <v>8</v>
      </c>
      <c r="AO1167" s="2">
        <v>25</v>
      </c>
      <c r="AP1167" s="1"/>
      <c r="AQ1167" s="1">
        <v>120</v>
      </c>
      <c r="AR1167" s="1">
        <v>30</v>
      </c>
      <c r="AS1167" s="1">
        <v>35</v>
      </c>
      <c r="AT1167" s="1">
        <v>110</v>
      </c>
      <c r="AU1167" s="1">
        <v>130</v>
      </c>
      <c r="AV1167" s="1">
        <v>40</v>
      </c>
      <c r="AW1167" s="2">
        <v>0</v>
      </c>
      <c r="AX1167" s="2">
        <v>0</v>
      </c>
      <c r="AY1167" s="2"/>
      <c r="AZ1167" s="2">
        <v>0</v>
      </c>
      <c r="BA1167" s="2">
        <v>0</v>
      </c>
      <c r="BB1167" s="2">
        <v>0</v>
      </c>
      <c r="BC1167" s="1"/>
      <c r="BD1167" s="1">
        <v>35</v>
      </c>
      <c r="BE1167" s="1">
        <v>40</v>
      </c>
      <c r="BF1167" s="1">
        <v>45</v>
      </c>
      <c r="BG1167" s="1">
        <v>50</v>
      </c>
      <c r="BK1167">
        <f t="shared" si="355"/>
        <v>2000</v>
      </c>
      <c r="BL1167">
        <f t="shared" si="356"/>
        <v>140</v>
      </c>
      <c r="BM1167">
        <f t="shared" si="357"/>
        <v>10000</v>
      </c>
      <c r="BN1167">
        <f t="shared" si="358"/>
        <v>660</v>
      </c>
      <c r="BO1167">
        <f t="shared" si="359"/>
        <v>660</v>
      </c>
    </row>
    <row r="1168" spans="2:69" ht="20.55" customHeight="1" x14ac:dyDescent="0.3">
      <c r="B1168" s="4"/>
      <c r="C1168" s="2"/>
      <c r="E1168" s="4"/>
      <c r="F1168" s="2"/>
      <c r="G1168" s="4"/>
      <c r="H1168" s="2"/>
      <c r="I1168" s="24"/>
      <c r="J1168" s="2"/>
      <c r="K1168" s="4"/>
      <c r="L1168" s="2"/>
      <c r="M1168" s="2"/>
      <c r="N1168" s="4"/>
      <c r="R1168" s="2"/>
      <c r="S1168" s="2"/>
      <c r="T1168" s="1"/>
      <c r="U1168" s="1"/>
      <c r="V1168" s="1"/>
      <c r="W1168" s="1"/>
      <c r="X1168" s="1"/>
      <c r="AA1168" s="1"/>
      <c r="AB1168" s="1"/>
      <c r="AC1168" s="1"/>
      <c r="AD1168" s="1"/>
      <c r="AE1168" s="1"/>
      <c r="AF1168" s="1"/>
      <c r="AG1168" s="1"/>
      <c r="AH1168" s="1"/>
      <c r="AI1168" s="1"/>
      <c r="AJ1168" s="1"/>
      <c r="AK1168" s="1"/>
      <c r="AL1168" s="2"/>
      <c r="AM1168" s="1"/>
      <c r="AN1168" s="2"/>
      <c r="AO1168" s="2"/>
      <c r="AP1168" s="1"/>
      <c r="AQ1168" s="1"/>
      <c r="AR1168" s="1"/>
      <c r="AS1168" s="1"/>
      <c r="AT1168" s="1"/>
      <c r="AU1168" s="1"/>
      <c r="AV1168" s="1"/>
      <c r="AW1168" s="1"/>
      <c r="AX1168" s="1"/>
      <c r="AY1168" s="1"/>
      <c r="AZ1168" s="1"/>
      <c r="BA1168" s="1"/>
      <c r="BB1168" s="1"/>
      <c r="BC1168" s="1"/>
      <c r="BD1168" s="1"/>
      <c r="BE1168" s="1"/>
      <c r="BF1168" s="1"/>
      <c r="BG1168" s="1"/>
    </row>
    <row r="1169" spans="2:69" x14ac:dyDescent="0.3">
      <c r="B1169" s="3" t="s">
        <v>30</v>
      </c>
      <c r="C1169" s="10"/>
      <c r="D1169" s="10"/>
      <c r="E1169" s="3" t="s">
        <v>32</v>
      </c>
      <c r="F1169" s="11"/>
      <c r="G1169" s="3" t="s">
        <v>34</v>
      </c>
      <c r="H1169" s="11"/>
      <c r="I1169" s="25"/>
      <c r="J1169" s="10"/>
      <c r="K1169" s="3" t="s">
        <v>38</v>
      </c>
      <c r="L1169" s="2"/>
      <c r="M1169" s="2"/>
      <c r="N1169" s="3" t="s">
        <v>40</v>
      </c>
      <c r="R1169" s="2" t="s">
        <v>7</v>
      </c>
      <c r="S1169" s="2"/>
      <c r="T1169" s="1"/>
      <c r="U1169" s="1"/>
      <c r="V1169" s="1"/>
      <c r="W1169" s="1"/>
      <c r="X1169" s="1"/>
      <c r="AA1169" s="1"/>
      <c r="AB1169" s="1"/>
      <c r="AC1169" s="1"/>
      <c r="AD1169" s="1"/>
      <c r="AE1169" s="1"/>
      <c r="AF1169" s="1"/>
      <c r="AG1169" s="1"/>
      <c r="AH1169" s="1"/>
      <c r="AI1169" s="1"/>
      <c r="AJ1169" s="1"/>
      <c r="AK1169" s="1"/>
      <c r="AL1169" s="2"/>
      <c r="AM1169" s="1"/>
      <c r="AN1169" s="2" t="s">
        <v>7</v>
      </c>
      <c r="AO1169" s="2"/>
      <c r="AP1169" s="1"/>
      <c r="AQ1169" s="1"/>
      <c r="AR1169" s="1"/>
      <c r="AS1169" s="1"/>
      <c r="AT1169" s="1"/>
      <c r="AU1169" s="1"/>
      <c r="AV1169" s="1"/>
      <c r="AW1169" s="1"/>
      <c r="AX1169" s="1"/>
      <c r="AY1169" s="1"/>
      <c r="AZ1169" s="1"/>
      <c r="BA1169" s="1"/>
      <c r="BB1169" s="1"/>
      <c r="BC1169" s="1"/>
      <c r="BD1169" s="1"/>
      <c r="BE1169" s="1"/>
      <c r="BF1169" s="1"/>
      <c r="BG1169" s="1"/>
    </row>
    <row r="1170" spans="2:69" ht="15" thickBot="1" x14ac:dyDescent="0.35">
      <c r="B1170" s="4"/>
      <c r="C1170" s="2"/>
      <c r="D1170" s="2"/>
      <c r="E1170" s="4"/>
      <c r="F1170" s="4"/>
      <c r="G1170" s="4"/>
      <c r="H1170" s="2"/>
      <c r="I1170" s="26"/>
      <c r="J1170" s="4"/>
      <c r="K1170" s="4"/>
      <c r="L1170" s="2"/>
      <c r="M1170" s="2"/>
      <c r="N1170" s="4"/>
      <c r="R1170" s="5" t="s">
        <v>1</v>
      </c>
      <c r="S1170" s="2"/>
      <c r="T1170" s="2">
        <v>0</v>
      </c>
      <c r="U1170" s="2"/>
      <c r="V1170" s="2"/>
      <c r="W1170" s="2"/>
      <c r="X1170" s="2"/>
      <c r="AA1170" s="1"/>
      <c r="AB1170" s="1"/>
      <c r="AC1170" s="1">
        <v>2000</v>
      </c>
      <c r="AD1170" s="1"/>
      <c r="AE1170" s="1"/>
      <c r="AF1170" s="1"/>
      <c r="AG1170" s="1"/>
      <c r="AH1170" s="1"/>
      <c r="AI1170" s="1">
        <v>0</v>
      </c>
      <c r="AJ1170" s="1"/>
      <c r="AK1170" s="1"/>
      <c r="AL1170" s="1"/>
      <c r="AM1170" s="1"/>
      <c r="AN1170" s="5" t="s">
        <v>1</v>
      </c>
      <c r="AO1170" s="2">
        <v>0</v>
      </c>
      <c r="AP1170" s="2"/>
      <c r="AQ1170" s="2">
        <v>0</v>
      </c>
      <c r="AR1170" s="2">
        <v>0</v>
      </c>
      <c r="AS1170" s="2">
        <v>0</v>
      </c>
      <c r="AT1170" s="2">
        <v>0</v>
      </c>
      <c r="AU1170" s="2">
        <v>0</v>
      </c>
      <c r="AV1170" s="2">
        <v>0</v>
      </c>
      <c r="AW1170" s="1">
        <v>2000</v>
      </c>
      <c r="AX1170" s="1">
        <v>2000</v>
      </c>
      <c r="AY1170" s="1"/>
      <c r="AZ1170" s="1">
        <v>2000</v>
      </c>
      <c r="BA1170" s="1">
        <v>2000</v>
      </c>
      <c r="BB1170" s="1">
        <v>2000</v>
      </c>
      <c r="BC1170" s="1"/>
      <c r="BD1170" s="1">
        <v>0</v>
      </c>
      <c r="BE1170" s="1">
        <v>0</v>
      </c>
      <c r="BF1170" s="1">
        <v>0</v>
      </c>
      <c r="BG1170" s="1">
        <v>0</v>
      </c>
      <c r="BQ1170" s="12"/>
    </row>
    <row r="1171" spans="2:69" x14ac:dyDescent="0.3">
      <c r="B1171" s="13" t="s">
        <v>17</v>
      </c>
      <c r="C1171" s="4"/>
      <c r="D1171" s="3" t="s">
        <v>18</v>
      </c>
      <c r="E1171" s="4"/>
      <c r="F1171" s="13" t="s">
        <v>19</v>
      </c>
      <c r="G1171" s="4"/>
      <c r="H1171" s="3" t="s">
        <v>20</v>
      </c>
      <c r="I1171" s="4"/>
      <c r="J1171" s="23" t="s">
        <v>21</v>
      </c>
      <c r="K1171" s="4"/>
      <c r="L1171" s="3" t="s">
        <v>22</v>
      </c>
      <c r="M1171" s="4"/>
      <c r="N1171" s="13" t="s">
        <v>23</v>
      </c>
      <c r="R1171" s="5" t="s">
        <v>2</v>
      </c>
      <c r="S1171" s="2"/>
      <c r="T1171" s="2">
        <v>0</v>
      </c>
      <c r="U1171" s="2"/>
      <c r="V1171" s="2"/>
      <c r="W1171" s="2"/>
      <c r="X1171" s="2"/>
      <c r="AA1171" s="1"/>
      <c r="AB1171" s="1"/>
      <c r="AC1171" s="1">
        <v>2000</v>
      </c>
      <c r="AD1171" s="1"/>
      <c r="AE1171" s="1"/>
      <c r="AF1171" s="1"/>
      <c r="AG1171" s="1"/>
      <c r="AH1171" s="1"/>
      <c r="AI1171" s="1">
        <v>0</v>
      </c>
      <c r="AJ1171" s="1"/>
      <c r="AK1171" s="1"/>
      <c r="AL1171" s="1"/>
      <c r="AM1171" s="1"/>
      <c r="AN1171" s="5" t="s">
        <v>2</v>
      </c>
      <c r="AO1171" s="2">
        <v>0</v>
      </c>
      <c r="AP1171" s="2"/>
      <c r="AQ1171" s="2">
        <v>0</v>
      </c>
      <c r="AR1171" s="2">
        <v>0</v>
      </c>
      <c r="AS1171" s="2">
        <v>0</v>
      </c>
      <c r="AT1171" s="2">
        <v>0</v>
      </c>
      <c r="AU1171" s="2">
        <v>0</v>
      </c>
      <c r="AV1171" s="2">
        <v>0</v>
      </c>
      <c r="AW1171" s="1">
        <v>2000</v>
      </c>
      <c r="AX1171" s="1">
        <v>2000</v>
      </c>
      <c r="AY1171" s="1"/>
      <c r="AZ1171" s="1">
        <v>2000</v>
      </c>
      <c r="BA1171" s="1">
        <v>2000</v>
      </c>
      <c r="BB1171" s="1">
        <v>2000</v>
      </c>
      <c r="BC1171" s="1"/>
      <c r="BD1171" s="1">
        <v>0</v>
      </c>
      <c r="BE1171" s="1">
        <v>0</v>
      </c>
      <c r="BF1171" s="1">
        <v>0</v>
      </c>
      <c r="BG1171" s="1">
        <v>0</v>
      </c>
    </row>
    <row r="1172" spans="2:69" x14ac:dyDescent="0.3">
      <c r="B1172" s="2"/>
      <c r="C1172" s="2"/>
      <c r="D1172" s="10"/>
      <c r="E1172" s="2"/>
      <c r="F1172" s="2"/>
      <c r="G1172" s="2"/>
      <c r="H1172" s="10"/>
      <c r="I1172" s="2"/>
      <c r="J1172" s="2"/>
      <c r="R1172" s="5" t="s">
        <v>3</v>
      </c>
      <c r="S1172" s="2"/>
      <c r="T1172" s="2">
        <v>0</v>
      </c>
      <c r="U1172" s="2"/>
      <c r="V1172" s="2"/>
      <c r="W1172" s="2"/>
      <c r="X1172" s="2"/>
      <c r="AA1172" s="1"/>
      <c r="AB1172" s="1"/>
      <c r="AC1172" s="1">
        <v>2000</v>
      </c>
      <c r="AD1172" s="1"/>
      <c r="AE1172" s="1"/>
      <c r="AF1172" s="1"/>
      <c r="AG1172" s="1"/>
      <c r="AH1172" s="1"/>
      <c r="AI1172" s="1">
        <v>0</v>
      </c>
      <c r="AJ1172" s="1"/>
      <c r="AK1172" s="1"/>
      <c r="AL1172" s="2"/>
      <c r="AM1172" s="1"/>
      <c r="AN1172" s="5" t="s">
        <v>3</v>
      </c>
      <c r="AO1172" s="2">
        <v>0</v>
      </c>
      <c r="AP1172" s="2"/>
      <c r="AQ1172" s="2">
        <v>0</v>
      </c>
      <c r="AR1172" s="2">
        <v>0</v>
      </c>
      <c r="AS1172" s="2">
        <v>0</v>
      </c>
      <c r="AT1172" s="2">
        <v>0</v>
      </c>
      <c r="AU1172" s="2">
        <v>0</v>
      </c>
      <c r="AV1172" s="2">
        <v>0</v>
      </c>
      <c r="AW1172" s="1">
        <v>2000</v>
      </c>
      <c r="AX1172" s="1">
        <v>2000</v>
      </c>
      <c r="AY1172" s="1"/>
      <c r="AZ1172" s="1">
        <v>2000</v>
      </c>
      <c r="BA1172" s="1">
        <v>2000</v>
      </c>
      <c r="BB1172" s="1">
        <v>2000</v>
      </c>
      <c r="BC1172" s="1"/>
      <c r="BD1172" s="1">
        <v>0</v>
      </c>
      <c r="BE1172" s="1">
        <v>0</v>
      </c>
      <c r="BF1172" s="1">
        <v>0</v>
      </c>
      <c r="BG1172" s="1">
        <v>0</v>
      </c>
    </row>
    <row r="1173" spans="2:69" x14ac:dyDescent="0.3">
      <c r="R1173" s="5" t="s">
        <v>8</v>
      </c>
      <c r="S1173" s="2"/>
      <c r="T1173" s="2">
        <v>0</v>
      </c>
      <c r="U1173" s="2"/>
      <c r="V1173" s="2"/>
      <c r="W1173" s="2"/>
      <c r="X1173" s="2"/>
      <c r="AA1173" s="1"/>
      <c r="AB1173" s="1"/>
      <c r="AC1173" s="1">
        <v>2000</v>
      </c>
      <c r="AD1173" s="1"/>
      <c r="AE1173" s="1"/>
      <c r="AF1173" s="1"/>
      <c r="AG1173" s="1"/>
      <c r="AH1173" s="1"/>
      <c r="AI1173" s="1">
        <v>0</v>
      </c>
      <c r="AJ1173" s="1"/>
      <c r="AK1173" s="1"/>
      <c r="AN1173" s="5" t="s">
        <v>8</v>
      </c>
      <c r="AO1173" s="2">
        <v>0</v>
      </c>
      <c r="AP1173" s="2"/>
      <c r="AQ1173" s="2">
        <v>0</v>
      </c>
      <c r="AR1173" s="2">
        <v>0</v>
      </c>
      <c r="AS1173" s="2">
        <v>0</v>
      </c>
      <c r="AT1173" s="2">
        <v>0</v>
      </c>
      <c r="AU1173" s="2">
        <v>0</v>
      </c>
      <c r="AV1173" s="2">
        <v>0</v>
      </c>
      <c r="AW1173" s="1">
        <v>2000</v>
      </c>
      <c r="AX1173" s="1">
        <v>2000</v>
      </c>
      <c r="AY1173" s="1"/>
      <c r="AZ1173" s="1">
        <v>2000</v>
      </c>
      <c r="BA1173" s="1">
        <v>2000</v>
      </c>
      <c r="BB1173" s="1">
        <v>2000</v>
      </c>
      <c r="BC1173" s="1"/>
      <c r="BD1173" s="1">
        <v>0</v>
      </c>
      <c r="BE1173" s="1">
        <v>0</v>
      </c>
      <c r="BF1173" s="1">
        <v>0</v>
      </c>
      <c r="BG1173" s="1">
        <v>0</v>
      </c>
    </row>
    <row r="1174" spans="2:69" x14ac:dyDescent="0.3">
      <c r="F1174" s="2"/>
      <c r="G1174" s="2"/>
      <c r="H1174" s="10"/>
      <c r="I1174" s="2"/>
      <c r="J1174" s="2"/>
      <c r="K1174" s="2"/>
      <c r="L1174" s="10"/>
      <c r="M1174" s="10"/>
      <c r="N1174" s="10"/>
      <c r="O1174" s="10"/>
      <c r="P1174" s="2"/>
      <c r="Q1174" s="2"/>
    </row>
    <row r="1177" spans="2:69" ht="20.55" customHeight="1" x14ac:dyDescent="0.3">
      <c r="B1177" s="16" t="s">
        <v>16</v>
      </c>
      <c r="D1177" s="16" t="s">
        <v>38</v>
      </c>
      <c r="F1177" t="s">
        <v>36</v>
      </c>
      <c r="H1177" s="16" t="s">
        <v>18</v>
      </c>
      <c r="J1177" s="16" t="s">
        <v>34</v>
      </c>
      <c r="L1177" t="s">
        <v>32</v>
      </c>
    </row>
    <row r="1178" spans="2:69" ht="20.55" customHeight="1" thickBot="1" x14ac:dyDescent="0.35">
      <c r="R1178" s="2"/>
      <c r="S1178" s="2"/>
      <c r="T1178" s="2"/>
      <c r="U1178" s="2"/>
      <c r="V1178" s="2"/>
      <c r="W1178" s="2"/>
      <c r="X1178" s="2"/>
      <c r="Y1178" s="2"/>
      <c r="Z1178" s="2"/>
      <c r="AA1178" s="2"/>
      <c r="AB1178" s="2"/>
      <c r="AC1178" s="2"/>
      <c r="AD1178" s="2"/>
      <c r="AE1178" s="2"/>
      <c r="AF1178" s="2"/>
      <c r="AH1178" s="2"/>
      <c r="AK1178" s="2"/>
      <c r="AL1178" s="2"/>
      <c r="AM1178" s="2"/>
      <c r="AN1178" s="2"/>
      <c r="AO1178" s="2"/>
      <c r="AQ1178" s="2"/>
      <c r="BK1178" t="s">
        <v>9</v>
      </c>
      <c r="BL1178" t="s">
        <v>9</v>
      </c>
      <c r="BM1178" t="s">
        <v>10</v>
      </c>
      <c r="BN1178" t="s">
        <v>10</v>
      </c>
      <c r="BO1178" t="s">
        <v>11</v>
      </c>
    </row>
    <row r="1179" spans="2:69" ht="20.55" customHeight="1" x14ac:dyDescent="0.3">
      <c r="B1179" s="13" t="s">
        <v>12</v>
      </c>
      <c r="C1179" s="4"/>
      <c r="D1179" s="3" t="s">
        <v>14</v>
      </c>
      <c r="E1179" s="4"/>
      <c r="F1179" s="13" t="s">
        <v>4</v>
      </c>
      <c r="G1179" s="28"/>
      <c r="H1179" s="29"/>
      <c r="I1179" s="28"/>
      <c r="J1179" s="15" t="s">
        <v>6</v>
      </c>
      <c r="K1179" s="19"/>
      <c r="L1179" s="20"/>
      <c r="M1179" s="21"/>
      <c r="N1179" s="17" t="s">
        <v>5</v>
      </c>
      <c r="R1179" s="2" t="s">
        <v>0</v>
      </c>
      <c r="S1179" s="2" t="s">
        <v>5</v>
      </c>
      <c r="T1179" s="2" t="s">
        <v>6</v>
      </c>
      <c r="U1179" s="2" t="s">
        <v>4</v>
      </c>
      <c r="V1179" s="2" t="s">
        <v>12</v>
      </c>
      <c r="W1179" s="2" t="s">
        <v>23</v>
      </c>
      <c r="X1179" s="2" t="s">
        <v>21</v>
      </c>
      <c r="Y1179" s="2" t="s">
        <v>19</v>
      </c>
      <c r="Z1179" s="2" t="s">
        <v>17</v>
      </c>
      <c r="AA1179" s="2" t="s">
        <v>24</v>
      </c>
      <c r="AB1179" s="1" t="s">
        <v>25</v>
      </c>
      <c r="AC1179" s="2" t="s">
        <v>26</v>
      </c>
      <c r="AD1179" s="2" t="s">
        <v>41</v>
      </c>
      <c r="AE1179" s="2" t="s">
        <v>42</v>
      </c>
      <c r="AF1179" s="2" t="s">
        <v>43</v>
      </c>
      <c r="AH1179" s="2" t="s">
        <v>44</v>
      </c>
      <c r="AI1179" s="2" t="s">
        <v>45</v>
      </c>
      <c r="AJ1179" s="2" t="s">
        <v>46</v>
      </c>
      <c r="AK1179" s="2" t="s">
        <v>47</v>
      </c>
      <c r="AL1179" s="2"/>
      <c r="AM1179" s="1"/>
      <c r="AN1179" s="2" t="s">
        <v>0</v>
      </c>
      <c r="AO1179" s="2" t="s">
        <v>5</v>
      </c>
      <c r="AP1179" s="2" t="s">
        <v>6</v>
      </c>
      <c r="AQ1179" s="2" t="s">
        <v>4</v>
      </c>
      <c r="AR1179" s="2" t="s">
        <v>12</v>
      </c>
      <c r="AS1179" s="2" t="s">
        <v>23</v>
      </c>
      <c r="AT1179" s="2" t="s">
        <v>21</v>
      </c>
      <c r="AU1179" s="2" t="s">
        <v>19</v>
      </c>
      <c r="AV1179" s="2" t="s">
        <v>17</v>
      </c>
      <c r="AW1179" s="2" t="s">
        <v>24</v>
      </c>
      <c r="AX1179" s="1" t="s">
        <v>25</v>
      </c>
      <c r="AY1179" s="2" t="s">
        <v>26</v>
      </c>
      <c r="AZ1179" s="2" t="s">
        <v>41</v>
      </c>
      <c r="BA1179" s="2" t="s">
        <v>42</v>
      </c>
      <c r="BB1179" s="2" t="s">
        <v>43</v>
      </c>
      <c r="BD1179" s="2" t="s">
        <v>44</v>
      </c>
      <c r="BE1179" s="2" t="s">
        <v>45</v>
      </c>
      <c r="BF1179" s="2" t="s">
        <v>46</v>
      </c>
      <c r="BG1179" s="2" t="s">
        <v>47</v>
      </c>
      <c r="BK1179" t="s">
        <v>48</v>
      </c>
      <c r="BL1179" t="s">
        <v>0</v>
      </c>
      <c r="BM1179" t="s">
        <v>48</v>
      </c>
      <c r="BN1179" t="s">
        <v>0</v>
      </c>
    </row>
    <row r="1180" spans="2:69" ht="20.55" customHeight="1" x14ac:dyDescent="0.3">
      <c r="B1180" s="4"/>
      <c r="C1180" s="2"/>
      <c r="D1180" s="2"/>
      <c r="E1180" s="4"/>
      <c r="F1180" s="4"/>
      <c r="G1180" s="4"/>
      <c r="H1180" s="2"/>
      <c r="I1180" s="24"/>
      <c r="J1180" s="4"/>
      <c r="K1180" s="4"/>
      <c r="L1180" s="2"/>
      <c r="M1180" s="2"/>
      <c r="N1180" s="4"/>
      <c r="R1180" s="5" t="s">
        <v>1</v>
      </c>
      <c r="S1180" s="2"/>
      <c r="T1180" s="1">
        <v>25</v>
      </c>
      <c r="U1180" s="1"/>
      <c r="V1180" s="1"/>
      <c r="W1180" s="1"/>
      <c r="X1180" s="1"/>
      <c r="AA1180" s="2"/>
      <c r="AB1180" s="2">
        <v>0</v>
      </c>
      <c r="AC1180" s="2"/>
      <c r="AD1180" s="2"/>
      <c r="AE1180" s="2"/>
      <c r="AF1180" s="2"/>
      <c r="AG1180" s="1"/>
      <c r="AH1180" s="1"/>
      <c r="AI1180" s="1">
        <v>30</v>
      </c>
      <c r="AJ1180" s="1"/>
      <c r="AK1180" s="1"/>
      <c r="AL1180" s="2"/>
      <c r="AM1180" s="1"/>
      <c r="AN1180" s="5" t="s">
        <v>1</v>
      </c>
      <c r="AO1180" s="2">
        <v>100</v>
      </c>
      <c r="AP1180" s="1"/>
      <c r="AQ1180" s="1">
        <v>30</v>
      </c>
      <c r="AR1180" s="1">
        <v>120</v>
      </c>
      <c r="AS1180" s="1">
        <v>90</v>
      </c>
      <c r="AT1180" s="1">
        <v>15</v>
      </c>
      <c r="AU1180" s="1">
        <v>20</v>
      </c>
      <c r="AV1180" s="1">
        <v>110</v>
      </c>
      <c r="AW1180" s="2">
        <v>0</v>
      </c>
      <c r="AX1180" s="2"/>
      <c r="AY1180" s="2">
        <v>0</v>
      </c>
      <c r="AZ1180" s="2">
        <v>0</v>
      </c>
      <c r="BA1180" s="2">
        <v>0</v>
      </c>
      <c r="BB1180" s="2">
        <v>0</v>
      </c>
      <c r="BC1180" s="1"/>
      <c r="BD1180" s="1">
        <v>25</v>
      </c>
      <c r="BE1180" s="1">
        <v>30</v>
      </c>
      <c r="BF1180" s="1">
        <v>35</v>
      </c>
      <c r="BG1180" s="1">
        <v>40</v>
      </c>
      <c r="BK1180">
        <f>SUM(S1186:AK1186)</f>
        <v>2000</v>
      </c>
      <c r="BL1180">
        <f>SUM(S1180:AK1180)</f>
        <v>55</v>
      </c>
      <c r="BM1180">
        <f>SUM(AO1186:BG1186)</f>
        <v>10000</v>
      </c>
      <c r="BN1180">
        <f>SUM(AO1180:BG1180)</f>
        <v>615</v>
      </c>
      <c r="BO1180">
        <f>MAX(MIN(BK1180,BN1180),MIN(BL1180,BM1180))</f>
        <v>615</v>
      </c>
    </row>
    <row r="1181" spans="2:69" ht="20.55" customHeight="1" x14ac:dyDescent="0.3">
      <c r="B1181" s="3" t="s">
        <v>29</v>
      </c>
      <c r="C1181" s="10"/>
      <c r="D1181" s="18"/>
      <c r="E1181" s="3" t="s">
        <v>31</v>
      </c>
      <c r="F1181" s="2"/>
      <c r="G1181" s="3" t="s">
        <v>33</v>
      </c>
      <c r="H1181" s="10"/>
      <c r="I1181" s="25"/>
      <c r="J1181" s="10"/>
      <c r="K1181" s="3" t="s">
        <v>37</v>
      </c>
      <c r="L1181" s="2"/>
      <c r="M1181" s="2"/>
      <c r="N1181" s="3" t="s">
        <v>39</v>
      </c>
      <c r="R1181" s="5" t="s">
        <v>2</v>
      </c>
      <c r="S1181" s="2"/>
      <c r="T1181" s="1">
        <v>50</v>
      </c>
      <c r="U1181" s="1"/>
      <c r="V1181" s="1"/>
      <c r="W1181" s="1"/>
      <c r="X1181" s="1"/>
      <c r="AA1181" s="2"/>
      <c r="AB1181" s="2">
        <v>0</v>
      </c>
      <c r="AC1181" s="2"/>
      <c r="AD1181" s="2"/>
      <c r="AE1181" s="2"/>
      <c r="AF1181" s="2"/>
      <c r="AG1181" s="1"/>
      <c r="AH1181" s="1"/>
      <c r="AI1181" s="1">
        <v>20</v>
      </c>
      <c r="AJ1181" s="1"/>
      <c r="AK1181" s="1"/>
      <c r="AL1181" s="2"/>
      <c r="AM1181" s="1"/>
      <c r="AN1181" s="5" t="s">
        <v>2</v>
      </c>
      <c r="AO1181" s="2">
        <v>75</v>
      </c>
      <c r="AP1181" s="1"/>
      <c r="AQ1181" s="1">
        <v>60</v>
      </c>
      <c r="AR1181" s="1">
        <v>100</v>
      </c>
      <c r="AS1181" s="1">
        <v>80</v>
      </c>
      <c r="AT1181" s="1">
        <v>55</v>
      </c>
      <c r="AU1181" s="1">
        <v>65</v>
      </c>
      <c r="AV1181" s="1">
        <v>105</v>
      </c>
      <c r="AW1181" s="2">
        <v>0</v>
      </c>
      <c r="AX1181" s="2"/>
      <c r="AY1181" s="2">
        <v>0</v>
      </c>
      <c r="AZ1181" s="2">
        <v>0</v>
      </c>
      <c r="BA1181" s="2">
        <v>0</v>
      </c>
      <c r="BB1181" s="2">
        <v>0</v>
      </c>
      <c r="BC1181" s="1"/>
      <c r="BD1181" s="1">
        <v>15</v>
      </c>
      <c r="BE1181" s="1">
        <v>20</v>
      </c>
      <c r="BF1181" s="1">
        <v>25</v>
      </c>
      <c r="BG1181" s="1">
        <v>30</v>
      </c>
      <c r="BK1181">
        <f t="shared" ref="BK1181:BK1183" si="360">SUM(S1187:AK1187)</f>
        <v>2000</v>
      </c>
      <c r="BL1181">
        <f t="shared" ref="BL1181:BL1185" si="361">SUM(S1181:AK1181)</f>
        <v>70</v>
      </c>
      <c r="BM1181">
        <f t="shared" ref="BM1181:BM1183" si="362">SUM(AO1187:BG1187)</f>
        <v>10000</v>
      </c>
      <c r="BN1181">
        <f t="shared" ref="BN1181:BN1185" si="363">SUM(AO1181:BG1181)</f>
        <v>630</v>
      </c>
      <c r="BO1181">
        <f t="shared" ref="BO1181:BO1185" si="364">MAX(MIN(BK1181,BN1181),MIN(BL1181,BM1181))</f>
        <v>630</v>
      </c>
    </row>
    <row r="1182" spans="2:69" ht="20.55" customHeight="1" thickBot="1" x14ac:dyDescent="0.35">
      <c r="B1182" s="4"/>
      <c r="C1182" s="2"/>
      <c r="D1182" s="2"/>
      <c r="E1182" s="4"/>
      <c r="F1182" s="2"/>
      <c r="G1182" s="4"/>
      <c r="H1182" s="2"/>
      <c r="I1182" s="26"/>
      <c r="J1182" s="2"/>
      <c r="K1182" s="4"/>
      <c r="L1182" s="2"/>
      <c r="M1182" s="2"/>
      <c r="N1182" s="4"/>
      <c r="R1182" s="5" t="s">
        <v>3</v>
      </c>
      <c r="S1182" s="2"/>
      <c r="T1182" s="1">
        <v>75</v>
      </c>
      <c r="U1182" s="1"/>
      <c r="V1182" s="1"/>
      <c r="W1182" s="1"/>
      <c r="X1182" s="1"/>
      <c r="AA1182" s="2"/>
      <c r="AB1182" s="2">
        <v>0</v>
      </c>
      <c r="AC1182" s="2"/>
      <c r="AD1182" s="2"/>
      <c r="AE1182" s="2"/>
      <c r="AF1182" s="2"/>
      <c r="AG1182" s="1"/>
      <c r="AH1182" s="1"/>
      <c r="AI1182" s="1">
        <v>25</v>
      </c>
      <c r="AJ1182" s="1"/>
      <c r="AK1182" s="1"/>
      <c r="AL1182" s="2"/>
      <c r="AM1182" s="1"/>
      <c r="AN1182" s="5" t="s">
        <v>3</v>
      </c>
      <c r="AO1182" s="2">
        <v>50</v>
      </c>
      <c r="AP1182" s="1"/>
      <c r="AQ1182" s="1">
        <v>100</v>
      </c>
      <c r="AR1182" s="1">
        <v>60</v>
      </c>
      <c r="AS1182" s="1">
        <v>45</v>
      </c>
      <c r="AT1182" s="1">
        <v>70</v>
      </c>
      <c r="AU1182" s="1">
        <v>95</v>
      </c>
      <c r="AV1182" s="1">
        <v>55</v>
      </c>
      <c r="AW1182" s="2">
        <v>0</v>
      </c>
      <c r="AX1182" s="2"/>
      <c r="AY1182" s="2">
        <v>0</v>
      </c>
      <c r="AZ1182" s="2">
        <v>0</v>
      </c>
      <c r="BA1182" s="2">
        <v>0</v>
      </c>
      <c r="BB1182" s="2">
        <v>0</v>
      </c>
      <c r="BC1182" s="1"/>
      <c r="BD1182" s="1">
        <v>20</v>
      </c>
      <c r="BE1182" s="1">
        <v>25</v>
      </c>
      <c r="BF1182" s="1">
        <v>30</v>
      </c>
      <c r="BG1182" s="1">
        <v>35</v>
      </c>
      <c r="BK1182">
        <f t="shared" si="360"/>
        <v>2000</v>
      </c>
      <c r="BL1182">
        <f t="shared" si="361"/>
        <v>100</v>
      </c>
      <c r="BM1182">
        <f t="shared" si="362"/>
        <v>10000</v>
      </c>
      <c r="BN1182">
        <f t="shared" si="363"/>
        <v>585</v>
      </c>
      <c r="BO1182">
        <f t="shared" si="364"/>
        <v>585</v>
      </c>
    </row>
    <row r="1183" spans="2:69" ht="20.55" customHeight="1" x14ac:dyDescent="0.3">
      <c r="B1183" s="13" t="s">
        <v>13</v>
      </c>
      <c r="C1183" s="2"/>
      <c r="D1183" s="2"/>
      <c r="E1183" s="13" t="s">
        <v>28</v>
      </c>
      <c r="F1183" s="2"/>
      <c r="G1183" s="13" t="s">
        <v>27</v>
      </c>
      <c r="H1183" s="2"/>
      <c r="I1183" s="13" t="s">
        <v>26</v>
      </c>
      <c r="J1183" s="2"/>
      <c r="K1183" s="13" t="s">
        <v>25</v>
      </c>
      <c r="L1183" s="2"/>
      <c r="M1183" s="2"/>
      <c r="N1183" s="23" t="s">
        <v>24</v>
      </c>
      <c r="R1183" s="5" t="s">
        <v>8</v>
      </c>
      <c r="S1183" s="2"/>
      <c r="T1183" s="1">
        <v>100</v>
      </c>
      <c r="U1183" s="1"/>
      <c r="V1183" s="1"/>
      <c r="W1183" s="1"/>
      <c r="X1183" s="1"/>
      <c r="AA1183" s="2"/>
      <c r="AB1183" s="2">
        <v>0</v>
      </c>
      <c r="AC1183" s="2"/>
      <c r="AD1183" s="2"/>
      <c r="AE1183" s="2"/>
      <c r="AF1183" s="2"/>
      <c r="AG1183" s="1"/>
      <c r="AH1183" s="1"/>
      <c r="AI1183" s="1">
        <v>40</v>
      </c>
      <c r="AJ1183" s="1"/>
      <c r="AK1183" s="1"/>
      <c r="AL1183" s="2"/>
      <c r="AM1183" s="1"/>
      <c r="AN1183" s="5" t="s">
        <v>8</v>
      </c>
      <c r="AO1183" s="2">
        <v>25</v>
      </c>
      <c r="AP1183" s="1"/>
      <c r="AQ1183" s="1">
        <v>120</v>
      </c>
      <c r="AR1183" s="1">
        <v>30</v>
      </c>
      <c r="AS1183" s="1">
        <v>35</v>
      </c>
      <c r="AT1183" s="1">
        <v>110</v>
      </c>
      <c r="AU1183" s="1">
        <v>130</v>
      </c>
      <c r="AV1183" s="1">
        <v>40</v>
      </c>
      <c r="AW1183" s="2">
        <v>0</v>
      </c>
      <c r="AX1183" s="2"/>
      <c r="AY1183" s="2">
        <v>0</v>
      </c>
      <c r="AZ1183" s="2">
        <v>0</v>
      </c>
      <c r="BA1183" s="2">
        <v>0</v>
      </c>
      <c r="BB1183" s="2">
        <v>0</v>
      </c>
      <c r="BC1183" s="1"/>
      <c r="BD1183" s="1">
        <v>35</v>
      </c>
      <c r="BE1183" s="1">
        <v>40</v>
      </c>
      <c r="BF1183" s="1">
        <v>45</v>
      </c>
      <c r="BG1183" s="1">
        <v>50</v>
      </c>
      <c r="BK1183">
        <f t="shared" si="360"/>
        <v>2000</v>
      </c>
      <c r="BL1183">
        <f t="shared" si="361"/>
        <v>140</v>
      </c>
      <c r="BM1183">
        <f t="shared" si="362"/>
        <v>10000</v>
      </c>
      <c r="BN1183">
        <f t="shared" si="363"/>
        <v>660</v>
      </c>
      <c r="BO1183">
        <f t="shared" si="364"/>
        <v>660</v>
      </c>
    </row>
    <row r="1184" spans="2:69" ht="20.55" customHeight="1" x14ac:dyDescent="0.3">
      <c r="B1184" s="4"/>
      <c r="C1184" s="2"/>
      <c r="E1184" s="4"/>
      <c r="F1184" s="2"/>
      <c r="G1184" s="4"/>
      <c r="H1184" s="2"/>
      <c r="I1184" s="4"/>
      <c r="J1184" s="2"/>
      <c r="K1184" s="24"/>
      <c r="L1184" s="2"/>
      <c r="M1184" s="2"/>
      <c r="N1184" s="4"/>
      <c r="R1184" s="2"/>
      <c r="S1184" s="2"/>
      <c r="T1184" s="1"/>
      <c r="U1184" s="1"/>
      <c r="V1184" s="1"/>
      <c r="W1184" s="1"/>
      <c r="X1184" s="1"/>
      <c r="AA1184" s="1"/>
      <c r="AB1184" s="1"/>
      <c r="AC1184" s="1"/>
      <c r="AD1184" s="1"/>
      <c r="AE1184" s="1"/>
      <c r="AF1184" s="1"/>
      <c r="AG1184" s="1"/>
      <c r="AH1184" s="1"/>
      <c r="AI1184" s="1"/>
      <c r="AJ1184" s="1"/>
      <c r="AK1184" s="1"/>
      <c r="AL1184" s="2"/>
      <c r="AM1184" s="1"/>
      <c r="AN1184" s="2"/>
      <c r="AO1184" s="2"/>
      <c r="AP1184" s="1"/>
      <c r="AQ1184" s="1"/>
      <c r="AR1184" s="1"/>
      <c r="AS1184" s="1"/>
      <c r="AT1184" s="1"/>
      <c r="AU1184" s="1"/>
      <c r="AV1184" s="1"/>
      <c r="AW1184" s="1"/>
      <c r="AX1184" s="1"/>
      <c r="AY1184" s="1"/>
      <c r="AZ1184" s="1"/>
      <c r="BA1184" s="1"/>
      <c r="BB1184" s="1"/>
      <c r="BC1184" s="1"/>
      <c r="BD1184" s="1"/>
      <c r="BE1184" s="1"/>
      <c r="BF1184" s="1"/>
      <c r="BG1184" s="1"/>
    </row>
    <row r="1185" spans="2:69" x14ac:dyDescent="0.3">
      <c r="B1185" s="3" t="s">
        <v>30</v>
      </c>
      <c r="C1185" s="10"/>
      <c r="D1185" s="10"/>
      <c r="E1185" s="3" t="s">
        <v>32</v>
      </c>
      <c r="F1185" s="11"/>
      <c r="G1185" s="3" t="s">
        <v>34</v>
      </c>
      <c r="H1185" s="11"/>
      <c r="I1185" s="3" t="s">
        <v>36</v>
      </c>
      <c r="J1185" s="10"/>
      <c r="K1185" s="25"/>
      <c r="L1185" s="2"/>
      <c r="M1185" s="2"/>
      <c r="N1185" s="3" t="s">
        <v>40</v>
      </c>
      <c r="R1185" s="2" t="s">
        <v>7</v>
      </c>
      <c r="S1185" s="2"/>
      <c r="T1185" s="1"/>
      <c r="U1185" s="1"/>
      <c r="V1185" s="1"/>
      <c r="W1185" s="1"/>
      <c r="X1185" s="1"/>
      <c r="AA1185" s="1"/>
      <c r="AB1185" s="1"/>
      <c r="AC1185" s="1"/>
      <c r="AD1185" s="1"/>
      <c r="AE1185" s="1"/>
      <c r="AF1185" s="1"/>
      <c r="AG1185" s="1"/>
      <c r="AH1185" s="1"/>
      <c r="AI1185" s="1"/>
      <c r="AJ1185" s="1"/>
      <c r="AK1185" s="1"/>
      <c r="AL1185" s="2"/>
      <c r="AM1185" s="1"/>
      <c r="AN1185" s="2" t="s">
        <v>7</v>
      </c>
      <c r="AO1185" s="2"/>
      <c r="AP1185" s="1"/>
      <c r="AQ1185" s="1"/>
      <c r="AR1185" s="1"/>
      <c r="AS1185" s="1"/>
      <c r="AT1185" s="1"/>
      <c r="AU1185" s="1"/>
      <c r="AV1185" s="1"/>
      <c r="AW1185" s="1"/>
      <c r="AX1185" s="1"/>
      <c r="AY1185" s="1"/>
      <c r="AZ1185" s="1"/>
      <c r="BA1185" s="1"/>
      <c r="BB1185" s="1"/>
      <c r="BC1185" s="1"/>
      <c r="BD1185" s="1"/>
      <c r="BE1185" s="1"/>
      <c r="BF1185" s="1"/>
      <c r="BG1185" s="1"/>
    </row>
    <row r="1186" spans="2:69" ht="15" thickBot="1" x14ac:dyDescent="0.35">
      <c r="B1186" s="4"/>
      <c r="C1186" s="2"/>
      <c r="D1186" s="2"/>
      <c r="E1186" s="4"/>
      <c r="F1186" s="4"/>
      <c r="G1186" s="4"/>
      <c r="H1186" s="2"/>
      <c r="I1186" s="4"/>
      <c r="J1186" s="4"/>
      <c r="K1186" s="26"/>
      <c r="L1186" s="2"/>
      <c r="M1186" s="2"/>
      <c r="N1186" s="4"/>
      <c r="R1186" s="5" t="s">
        <v>1</v>
      </c>
      <c r="S1186" s="2"/>
      <c r="T1186" s="2">
        <v>0</v>
      </c>
      <c r="U1186" s="2"/>
      <c r="V1186" s="2"/>
      <c r="W1186" s="2"/>
      <c r="X1186" s="2"/>
      <c r="AA1186" s="1"/>
      <c r="AB1186" s="1">
        <v>2000</v>
      </c>
      <c r="AC1186" s="1"/>
      <c r="AD1186" s="1"/>
      <c r="AE1186" s="1"/>
      <c r="AF1186" s="1"/>
      <c r="AG1186" s="1"/>
      <c r="AH1186" s="1"/>
      <c r="AI1186" s="1">
        <v>0</v>
      </c>
      <c r="AJ1186" s="1"/>
      <c r="AK1186" s="1"/>
      <c r="AL1186" s="1"/>
      <c r="AM1186" s="1"/>
      <c r="AN1186" s="5" t="s">
        <v>1</v>
      </c>
      <c r="AO1186" s="2">
        <v>0</v>
      </c>
      <c r="AP1186" s="2"/>
      <c r="AQ1186" s="2">
        <v>0</v>
      </c>
      <c r="AR1186" s="2">
        <v>0</v>
      </c>
      <c r="AS1186" s="2">
        <v>0</v>
      </c>
      <c r="AT1186" s="2">
        <v>0</v>
      </c>
      <c r="AU1186" s="2">
        <v>0</v>
      </c>
      <c r="AV1186" s="2">
        <v>0</v>
      </c>
      <c r="AW1186" s="1">
        <v>2000</v>
      </c>
      <c r="AX1186" s="1"/>
      <c r="AY1186" s="1">
        <v>2000</v>
      </c>
      <c r="AZ1186" s="1">
        <v>2000</v>
      </c>
      <c r="BA1186" s="1">
        <v>2000</v>
      </c>
      <c r="BB1186" s="1">
        <v>2000</v>
      </c>
      <c r="BC1186" s="1"/>
      <c r="BD1186" s="1">
        <v>0</v>
      </c>
      <c r="BE1186" s="1">
        <v>0</v>
      </c>
      <c r="BF1186" s="1">
        <v>0</v>
      </c>
      <c r="BG1186" s="1">
        <v>0</v>
      </c>
      <c r="BQ1186" s="12"/>
    </row>
    <row r="1187" spans="2:69" x14ac:dyDescent="0.3">
      <c r="B1187" s="13" t="s">
        <v>17</v>
      </c>
      <c r="C1187" s="4"/>
      <c r="D1187" s="3" t="s">
        <v>18</v>
      </c>
      <c r="E1187" s="4"/>
      <c r="F1187" s="13" t="s">
        <v>19</v>
      </c>
      <c r="G1187" s="4"/>
      <c r="H1187" s="3" t="s">
        <v>20</v>
      </c>
      <c r="I1187" s="4"/>
      <c r="J1187" s="23" t="s">
        <v>21</v>
      </c>
      <c r="K1187" s="4"/>
      <c r="L1187" s="3" t="s">
        <v>22</v>
      </c>
      <c r="M1187" s="4"/>
      <c r="N1187" s="13" t="s">
        <v>23</v>
      </c>
      <c r="R1187" s="5" t="s">
        <v>2</v>
      </c>
      <c r="S1187" s="2"/>
      <c r="T1187" s="2">
        <v>0</v>
      </c>
      <c r="U1187" s="2"/>
      <c r="V1187" s="2"/>
      <c r="W1187" s="2"/>
      <c r="X1187" s="2"/>
      <c r="AA1187" s="1"/>
      <c r="AB1187" s="1">
        <v>2000</v>
      </c>
      <c r="AC1187" s="1"/>
      <c r="AD1187" s="1"/>
      <c r="AE1187" s="1"/>
      <c r="AF1187" s="1"/>
      <c r="AG1187" s="1"/>
      <c r="AH1187" s="1"/>
      <c r="AI1187" s="1">
        <v>0</v>
      </c>
      <c r="AJ1187" s="1"/>
      <c r="AK1187" s="1"/>
      <c r="AL1187" s="1"/>
      <c r="AM1187" s="1"/>
      <c r="AN1187" s="5" t="s">
        <v>2</v>
      </c>
      <c r="AO1187" s="2">
        <v>0</v>
      </c>
      <c r="AP1187" s="2"/>
      <c r="AQ1187" s="2">
        <v>0</v>
      </c>
      <c r="AR1187" s="2">
        <v>0</v>
      </c>
      <c r="AS1187" s="2">
        <v>0</v>
      </c>
      <c r="AT1187" s="2">
        <v>0</v>
      </c>
      <c r="AU1187" s="2">
        <v>0</v>
      </c>
      <c r="AV1187" s="2">
        <v>0</v>
      </c>
      <c r="AW1187" s="1">
        <v>2000</v>
      </c>
      <c r="AX1187" s="1"/>
      <c r="AY1187" s="1">
        <v>2000</v>
      </c>
      <c r="AZ1187" s="1">
        <v>2000</v>
      </c>
      <c r="BA1187" s="1">
        <v>2000</v>
      </c>
      <c r="BB1187" s="1">
        <v>2000</v>
      </c>
      <c r="BC1187" s="1"/>
      <c r="BD1187" s="1">
        <v>0</v>
      </c>
      <c r="BE1187" s="1">
        <v>0</v>
      </c>
      <c r="BF1187" s="1">
        <v>0</v>
      </c>
      <c r="BG1187" s="1">
        <v>0</v>
      </c>
    </row>
    <row r="1188" spans="2:69" x14ac:dyDescent="0.3">
      <c r="B1188" s="2"/>
      <c r="C1188" s="2"/>
      <c r="D1188" s="10"/>
      <c r="E1188" s="2"/>
      <c r="F1188" s="2"/>
      <c r="G1188" s="2"/>
      <c r="H1188" s="10"/>
      <c r="I1188" s="2"/>
      <c r="J1188" s="2"/>
      <c r="R1188" s="5" t="s">
        <v>3</v>
      </c>
      <c r="S1188" s="2"/>
      <c r="T1188" s="2">
        <v>0</v>
      </c>
      <c r="U1188" s="2"/>
      <c r="V1188" s="2"/>
      <c r="W1188" s="2"/>
      <c r="X1188" s="2"/>
      <c r="AA1188" s="1"/>
      <c r="AB1188" s="1">
        <v>2000</v>
      </c>
      <c r="AC1188" s="1"/>
      <c r="AD1188" s="1"/>
      <c r="AE1188" s="1"/>
      <c r="AF1188" s="1"/>
      <c r="AG1188" s="1"/>
      <c r="AH1188" s="1"/>
      <c r="AI1188" s="1">
        <v>0</v>
      </c>
      <c r="AJ1188" s="1"/>
      <c r="AK1188" s="1"/>
      <c r="AL1188" s="2"/>
      <c r="AM1188" s="1"/>
      <c r="AN1188" s="5" t="s">
        <v>3</v>
      </c>
      <c r="AO1188" s="2">
        <v>0</v>
      </c>
      <c r="AP1188" s="2"/>
      <c r="AQ1188" s="2">
        <v>0</v>
      </c>
      <c r="AR1188" s="2">
        <v>0</v>
      </c>
      <c r="AS1188" s="2">
        <v>0</v>
      </c>
      <c r="AT1188" s="2">
        <v>0</v>
      </c>
      <c r="AU1188" s="2">
        <v>0</v>
      </c>
      <c r="AV1188" s="2">
        <v>0</v>
      </c>
      <c r="AW1188" s="1">
        <v>2000</v>
      </c>
      <c r="AX1188" s="1"/>
      <c r="AY1188" s="1">
        <v>2000</v>
      </c>
      <c r="AZ1188" s="1">
        <v>2000</v>
      </c>
      <c r="BA1188" s="1">
        <v>2000</v>
      </c>
      <c r="BB1188" s="1">
        <v>2000</v>
      </c>
      <c r="BC1188" s="1"/>
      <c r="BD1188" s="1">
        <v>0</v>
      </c>
      <c r="BE1188" s="1">
        <v>0</v>
      </c>
      <c r="BF1188" s="1">
        <v>0</v>
      </c>
      <c r="BG1188" s="1">
        <v>0</v>
      </c>
    </row>
    <row r="1189" spans="2:69" x14ac:dyDescent="0.3">
      <c r="R1189" s="5" t="s">
        <v>8</v>
      </c>
      <c r="S1189" s="2"/>
      <c r="T1189" s="2">
        <v>0</v>
      </c>
      <c r="U1189" s="2"/>
      <c r="V1189" s="2"/>
      <c r="W1189" s="2"/>
      <c r="X1189" s="2"/>
      <c r="AA1189" s="1"/>
      <c r="AB1189" s="1">
        <v>2000</v>
      </c>
      <c r="AC1189" s="1"/>
      <c r="AD1189" s="1"/>
      <c r="AE1189" s="1"/>
      <c r="AF1189" s="1"/>
      <c r="AG1189" s="1"/>
      <c r="AH1189" s="1"/>
      <c r="AI1189" s="1">
        <v>0</v>
      </c>
      <c r="AJ1189" s="1"/>
      <c r="AK1189" s="1"/>
      <c r="AN1189" s="5" t="s">
        <v>8</v>
      </c>
      <c r="AO1189" s="2">
        <v>0</v>
      </c>
      <c r="AP1189" s="2"/>
      <c r="AQ1189" s="2">
        <v>0</v>
      </c>
      <c r="AR1189" s="2">
        <v>0</v>
      </c>
      <c r="AS1189" s="2">
        <v>0</v>
      </c>
      <c r="AT1189" s="2">
        <v>0</v>
      </c>
      <c r="AU1189" s="2">
        <v>0</v>
      </c>
      <c r="AV1189" s="2">
        <v>0</v>
      </c>
      <c r="AW1189" s="1">
        <v>2000</v>
      </c>
      <c r="AX1189" s="1"/>
      <c r="AY1189" s="1">
        <v>2000</v>
      </c>
      <c r="AZ1189" s="1">
        <v>2000</v>
      </c>
      <c r="BA1189" s="1">
        <v>2000</v>
      </c>
      <c r="BB1189" s="1">
        <v>2000</v>
      </c>
      <c r="BC1189" s="1"/>
      <c r="BD1189" s="1">
        <v>0</v>
      </c>
      <c r="BE1189" s="1">
        <v>0</v>
      </c>
      <c r="BF1189" s="1">
        <v>0</v>
      </c>
      <c r="BG1189" s="1">
        <v>0</v>
      </c>
    </row>
    <row r="1193" spans="2:69" ht="20.55" customHeight="1" x14ac:dyDescent="0.3">
      <c r="B1193" s="16" t="s">
        <v>16</v>
      </c>
      <c r="D1193" s="16" t="s">
        <v>38</v>
      </c>
      <c r="F1193" t="s">
        <v>36</v>
      </c>
      <c r="H1193" s="16" t="s">
        <v>18</v>
      </c>
      <c r="J1193" s="16" t="s">
        <v>34</v>
      </c>
      <c r="L1193" t="s">
        <v>32</v>
      </c>
    </row>
    <row r="1194" spans="2:69" ht="20.55" customHeight="1" thickBot="1" x14ac:dyDescent="0.35">
      <c r="R1194" s="2"/>
      <c r="S1194" s="2"/>
      <c r="T1194" s="2"/>
      <c r="U1194" s="2"/>
      <c r="V1194" s="2"/>
      <c r="W1194" s="2"/>
      <c r="X1194" s="2"/>
      <c r="Y1194" s="2"/>
      <c r="Z1194" s="2"/>
      <c r="AA1194" s="2"/>
      <c r="AB1194" s="2"/>
      <c r="AC1194" s="2"/>
      <c r="AD1194" s="2"/>
      <c r="AE1194" s="2"/>
      <c r="AF1194" s="2"/>
      <c r="AH1194" s="2"/>
      <c r="AK1194" s="2"/>
      <c r="AL1194" s="2"/>
      <c r="AM1194" s="2"/>
      <c r="AN1194" s="2"/>
      <c r="AO1194" s="2"/>
      <c r="AQ1194" s="2"/>
      <c r="BK1194" t="s">
        <v>9</v>
      </c>
      <c r="BL1194" t="s">
        <v>9</v>
      </c>
      <c r="BM1194" t="s">
        <v>10</v>
      </c>
      <c r="BN1194" t="s">
        <v>10</v>
      </c>
      <c r="BO1194" t="s">
        <v>11</v>
      </c>
    </row>
    <row r="1195" spans="2:69" ht="20.55" customHeight="1" x14ac:dyDescent="0.3">
      <c r="B1195" s="13" t="s">
        <v>12</v>
      </c>
      <c r="C1195" s="4"/>
      <c r="D1195" s="3" t="s">
        <v>14</v>
      </c>
      <c r="E1195" s="4"/>
      <c r="F1195" s="13" t="s">
        <v>4</v>
      </c>
      <c r="G1195" s="28"/>
      <c r="H1195" s="29"/>
      <c r="I1195" s="28"/>
      <c r="J1195" s="15" t="s">
        <v>6</v>
      </c>
      <c r="K1195" s="19"/>
      <c r="L1195" s="20"/>
      <c r="M1195" s="21"/>
      <c r="N1195" s="17" t="s">
        <v>5</v>
      </c>
      <c r="R1195" s="2" t="s">
        <v>0</v>
      </c>
      <c r="S1195" s="2" t="s">
        <v>5</v>
      </c>
      <c r="T1195" s="2" t="s">
        <v>6</v>
      </c>
      <c r="U1195" s="2" t="s">
        <v>4</v>
      </c>
      <c r="V1195" s="2" t="s">
        <v>12</v>
      </c>
      <c r="W1195" s="2" t="s">
        <v>23</v>
      </c>
      <c r="X1195" s="2" t="s">
        <v>21</v>
      </c>
      <c r="Y1195" s="2" t="s">
        <v>19</v>
      </c>
      <c r="Z1195" s="2" t="s">
        <v>17</v>
      </c>
      <c r="AA1195" s="2" t="s">
        <v>24</v>
      </c>
      <c r="AB1195" s="1" t="s">
        <v>25</v>
      </c>
      <c r="AC1195" s="2" t="s">
        <v>26</v>
      </c>
      <c r="AD1195" s="2" t="s">
        <v>41</v>
      </c>
      <c r="AE1195" s="2" t="s">
        <v>42</v>
      </c>
      <c r="AF1195" s="2" t="s">
        <v>43</v>
      </c>
      <c r="AH1195" s="2" t="s">
        <v>44</v>
      </c>
      <c r="AI1195" s="2" t="s">
        <v>45</v>
      </c>
      <c r="AJ1195" s="2" t="s">
        <v>46</v>
      </c>
      <c r="AK1195" s="2" t="s">
        <v>47</v>
      </c>
      <c r="AL1195" s="2"/>
      <c r="AM1195" s="1"/>
      <c r="AN1195" s="2" t="s">
        <v>0</v>
      </c>
      <c r="AO1195" s="2" t="s">
        <v>5</v>
      </c>
      <c r="AP1195" s="2" t="s">
        <v>6</v>
      </c>
      <c r="AQ1195" s="2" t="s">
        <v>4</v>
      </c>
      <c r="AR1195" s="2" t="s">
        <v>12</v>
      </c>
      <c r="AS1195" s="2" t="s">
        <v>23</v>
      </c>
      <c r="AT1195" s="2" t="s">
        <v>21</v>
      </c>
      <c r="AU1195" s="2" t="s">
        <v>19</v>
      </c>
      <c r="AV1195" s="2" t="s">
        <v>17</v>
      </c>
      <c r="AW1195" s="2" t="s">
        <v>24</v>
      </c>
      <c r="AX1195" s="1" t="s">
        <v>25</v>
      </c>
      <c r="AY1195" s="2" t="s">
        <v>26</v>
      </c>
      <c r="AZ1195" s="2" t="s">
        <v>41</v>
      </c>
      <c r="BA1195" s="2" t="s">
        <v>42</v>
      </c>
      <c r="BB1195" s="2" t="s">
        <v>43</v>
      </c>
      <c r="BD1195" s="2" t="s">
        <v>44</v>
      </c>
      <c r="BE1195" s="2" t="s">
        <v>45</v>
      </c>
      <c r="BF1195" s="2" t="s">
        <v>46</v>
      </c>
      <c r="BG1195" s="2" t="s">
        <v>47</v>
      </c>
      <c r="BK1195" t="s">
        <v>48</v>
      </c>
      <c r="BL1195" t="s">
        <v>0</v>
      </c>
      <c r="BM1195" t="s">
        <v>48</v>
      </c>
      <c r="BN1195" t="s">
        <v>0</v>
      </c>
    </row>
    <row r="1196" spans="2:69" ht="20.55" customHeight="1" x14ac:dyDescent="0.3">
      <c r="B1196" s="4"/>
      <c r="C1196" s="2"/>
      <c r="D1196" s="2"/>
      <c r="E1196" s="4"/>
      <c r="F1196" s="4"/>
      <c r="G1196" s="4"/>
      <c r="H1196" s="2"/>
      <c r="I1196" s="4"/>
      <c r="J1196" s="4"/>
      <c r="K1196" s="4"/>
      <c r="L1196" s="2"/>
      <c r="M1196" s="2"/>
      <c r="N1196" s="4"/>
      <c r="R1196" s="5" t="s">
        <v>1</v>
      </c>
      <c r="S1196" s="2"/>
      <c r="T1196" s="1">
        <v>25</v>
      </c>
      <c r="U1196" s="1"/>
      <c r="V1196" s="1"/>
      <c r="W1196" s="1"/>
      <c r="X1196" s="1"/>
      <c r="AA1196" s="2"/>
      <c r="AB1196" s="2">
        <v>0</v>
      </c>
      <c r="AC1196" s="2">
        <v>0</v>
      </c>
      <c r="AD1196" s="2"/>
      <c r="AE1196" s="2"/>
      <c r="AF1196" s="2"/>
      <c r="AG1196" s="1"/>
      <c r="AH1196" s="1"/>
      <c r="AI1196" s="1">
        <v>30</v>
      </c>
      <c r="AJ1196" s="1"/>
      <c r="AK1196" s="1"/>
      <c r="AL1196" s="2"/>
      <c r="AM1196" s="1"/>
      <c r="AN1196" s="5" t="s">
        <v>1</v>
      </c>
      <c r="AO1196" s="2">
        <v>100</v>
      </c>
      <c r="AP1196" s="1"/>
      <c r="AQ1196" s="1">
        <v>30</v>
      </c>
      <c r="AR1196" s="1">
        <v>120</v>
      </c>
      <c r="AS1196" s="1">
        <v>90</v>
      </c>
      <c r="AT1196" s="1">
        <v>15</v>
      </c>
      <c r="AU1196" s="1">
        <v>20</v>
      </c>
      <c r="AV1196" s="1">
        <v>110</v>
      </c>
      <c r="AW1196" s="2">
        <v>0</v>
      </c>
      <c r="AX1196" s="2"/>
      <c r="AY1196" s="2"/>
      <c r="AZ1196" s="2">
        <v>0</v>
      </c>
      <c r="BA1196" s="2">
        <v>0</v>
      </c>
      <c r="BB1196" s="2">
        <v>0</v>
      </c>
      <c r="BC1196" s="1"/>
      <c r="BD1196" s="1">
        <v>25</v>
      </c>
      <c r="BE1196" s="1">
        <v>30</v>
      </c>
      <c r="BF1196" s="1">
        <v>35</v>
      </c>
      <c r="BG1196" s="1">
        <v>40</v>
      </c>
      <c r="BK1196">
        <f>SUM(S1202:AK1202)</f>
        <v>4000</v>
      </c>
      <c r="BL1196">
        <f>SUM(S1196:AK1196)</f>
        <v>55</v>
      </c>
      <c r="BM1196">
        <f>SUM(AO1202:BG1202)</f>
        <v>8000</v>
      </c>
      <c r="BN1196">
        <f>SUM(AO1196:BG1196)</f>
        <v>615</v>
      </c>
      <c r="BO1196">
        <f>MAX(MIN(BK1196,BN1196),MIN(BL1196,BM1196))</f>
        <v>615</v>
      </c>
    </row>
    <row r="1197" spans="2:69" ht="20.55" customHeight="1" x14ac:dyDescent="0.3">
      <c r="B1197" s="3" t="s">
        <v>29</v>
      </c>
      <c r="C1197" s="10"/>
      <c r="D1197" s="18"/>
      <c r="E1197" s="3" t="s">
        <v>31</v>
      </c>
      <c r="F1197" s="2"/>
      <c r="G1197" s="3" t="s">
        <v>33</v>
      </c>
      <c r="H1197" s="10"/>
      <c r="I1197" s="3" t="s">
        <v>35</v>
      </c>
      <c r="J1197" s="10"/>
      <c r="K1197" s="3" t="s">
        <v>37</v>
      </c>
      <c r="L1197" s="2"/>
      <c r="M1197" s="2"/>
      <c r="N1197" s="3" t="s">
        <v>39</v>
      </c>
      <c r="R1197" s="5" t="s">
        <v>2</v>
      </c>
      <c r="S1197" s="2"/>
      <c r="T1197" s="1">
        <v>50</v>
      </c>
      <c r="U1197" s="1"/>
      <c r="V1197" s="1"/>
      <c r="W1197" s="1"/>
      <c r="X1197" s="1"/>
      <c r="AA1197" s="2"/>
      <c r="AB1197" s="2">
        <v>0</v>
      </c>
      <c r="AC1197" s="2">
        <v>0</v>
      </c>
      <c r="AD1197" s="2"/>
      <c r="AE1197" s="2"/>
      <c r="AF1197" s="2"/>
      <c r="AG1197" s="1"/>
      <c r="AH1197" s="1"/>
      <c r="AI1197" s="1">
        <v>20</v>
      </c>
      <c r="AJ1197" s="1"/>
      <c r="AK1197" s="1"/>
      <c r="AL1197" s="2"/>
      <c r="AM1197" s="1"/>
      <c r="AN1197" s="5" t="s">
        <v>2</v>
      </c>
      <c r="AO1197" s="2">
        <v>75</v>
      </c>
      <c r="AP1197" s="1"/>
      <c r="AQ1197" s="1">
        <v>60</v>
      </c>
      <c r="AR1197" s="1">
        <v>100</v>
      </c>
      <c r="AS1197" s="1">
        <v>80</v>
      </c>
      <c r="AT1197" s="1">
        <v>55</v>
      </c>
      <c r="AU1197" s="1">
        <v>65</v>
      </c>
      <c r="AV1197" s="1">
        <v>105</v>
      </c>
      <c r="AW1197" s="2">
        <v>0</v>
      </c>
      <c r="AX1197" s="2"/>
      <c r="AY1197" s="2"/>
      <c r="AZ1197" s="2">
        <v>0</v>
      </c>
      <c r="BA1197" s="2">
        <v>0</v>
      </c>
      <c r="BB1197" s="2">
        <v>0</v>
      </c>
      <c r="BC1197" s="1"/>
      <c r="BD1197" s="1">
        <v>15</v>
      </c>
      <c r="BE1197" s="1">
        <v>20</v>
      </c>
      <c r="BF1197" s="1">
        <v>25</v>
      </c>
      <c r="BG1197" s="1">
        <v>30</v>
      </c>
      <c r="BK1197">
        <f t="shared" ref="BK1197:BK1199" si="365">SUM(S1203:AK1203)</f>
        <v>4000</v>
      </c>
      <c r="BL1197">
        <f t="shared" ref="BL1197:BL1201" si="366">SUM(S1197:AK1197)</f>
        <v>70</v>
      </c>
      <c r="BM1197">
        <f t="shared" ref="BM1197:BM1199" si="367">SUM(AO1203:BG1203)</f>
        <v>8000</v>
      </c>
      <c r="BN1197">
        <f t="shared" ref="BN1197:BN1201" si="368">SUM(AO1197:BG1197)</f>
        <v>630</v>
      </c>
      <c r="BO1197">
        <f t="shared" ref="BO1197:BO1201" si="369">MAX(MIN(BK1197,BN1197),MIN(BL1197,BM1197))</f>
        <v>630</v>
      </c>
    </row>
    <row r="1198" spans="2:69" ht="20.55" customHeight="1" thickBot="1" x14ac:dyDescent="0.35">
      <c r="B1198" s="4"/>
      <c r="C1198" s="2"/>
      <c r="D1198" s="2"/>
      <c r="E1198" s="4"/>
      <c r="F1198" s="2"/>
      <c r="G1198" s="4"/>
      <c r="H1198" s="2"/>
      <c r="I1198" s="4"/>
      <c r="J1198" s="2"/>
      <c r="K1198" s="4"/>
      <c r="L1198" s="2"/>
      <c r="M1198" s="2"/>
      <c r="N1198" s="4"/>
      <c r="R1198" s="5" t="s">
        <v>3</v>
      </c>
      <c r="S1198" s="2"/>
      <c r="T1198" s="1">
        <v>75</v>
      </c>
      <c r="U1198" s="1"/>
      <c r="V1198" s="1"/>
      <c r="W1198" s="1"/>
      <c r="X1198" s="1"/>
      <c r="AA1198" s="2"/>
      <c r="AB1198" s="2">
        <v>0</v>
      </c>
      <c r="AC1198" s="2">
        <v>0</v>
      </c>
      <c r="AD1198" s="2"/>
      <c r="AE1198" s="2"/>
      <c r="AF1198" s="2"/>
      <c r="AG1198" s="1"/>
      <c r="AH1198" s="1"/>
      <c r="AI1198" s="1">
        <v>25</v>
      </c>
      <c r="AJ1198" s="1"/>
      <c r="AK1198" s="1"/>
      <c r="AL1198" s="2"/>
      <c r="AM1198" s="1"/>
      <c r="AN1198" s="5" t="s">
        <v>3</v>
      </c>
      <c r="AO1198" s="2">
        <v>50</v>
      </c>
      <c r="AP1198" s="1"/>
      <c r="AQ1198" s="1">
        <v>100</v>
      </c>
      <c r="AR1198" s="1">
        <v>60</v>
      </c>
      <c r="AS1198" s="1">
        <v>45</v>
      </c>
      <c r="AT1198" s="1">
        <v>70</v>
      </c>
      <c r="AU1198" s="1">
        <v>95</v>
      </c>
      <c r="AV1198" s="1">
        <v>55</v>
      </c>
      <c r="AW1198" s="2">
        <v>0</v>
      </c>
      <c r="AX1198" s="2"/>
      <c r="AY1198" s="2"/>
      <c r="AZ1198" s="2">
        <v>0</v>
      </c>
      <c r="BA1198" s="2">
        <v>0</v>
      </c>
      <c r="BB1198" s="2">
        <v>0</v>
      </c>
      <c r="BC1198" s="1"/>
      <c r="BD1198" s="1">
        <v>20</v>
      </c>
      <c r="BE1198" s="1">
        <v>25</v>
      </c>
      <c r="BF1198" s="1">
        <v>30</v>
      </c>
      <c r="BG1198" s="1">
        <v>35</v>
      </c>
      <c r="BK1198">
        <f t="shared" si="365"/>
        <v>4000</v>
      </c>
      <c r="BL1198">
        <f t="shared" si="366"/>
        <v>100</v>
      </c>
      <c r="BM1198">
        <f t="shared" si="367"/>
        <v>8000</v>
      </c>
      <c r="BN1198">
        <f t="shared" si="368"/>
        <v>585</v>
      </c>
      <c r="BO1198">
        <f t="shared" si="369"/>
        <v>585</v>
      </c>
    </row>
    <row r="1199" spans="2:69" ht="20.55" customHeight="1" x14ac:dyDescent="0.3">
      <c r="B1199" s="13" t="s">
        <v>13</v>
      </c>
      <c r="C1199" s="2"/>
      <c r="D1199" s="2"/>
      <c r="E1199" s="13" t="s">
        <v>28</v>
      </c>
      <c r="F1199" s="2"/>
      <c r="G1199" s="13" t="s">
        <v>27</v>
      </c>
      <c r="H1199" s="2"/>
      <c r="I1199" s="13" t="s">
        <v>26</v>
      </c>
      <c r="J1199" s="2"/>
      <c r="K1199" s="13" t="s">
        <v>25</v>
      </c>
      <c r="L1199" s="2"/>
      <c r="M1199" s="2"/>
      <c r="N1199" s="23" t="s">
        <v>24</v>
      </c>
      <c r="R1199" s="5" t="s">
        <v>8</v>
      </c>
      <c r="S1199" s="2"/>
      <c r="T1199" s="1">
        <v>100</v>
      </c>
      <c r="U1199" s="1"/>
      <c r="V1199" s="1"/>
      <c r="W1199" s="1"/>
      <c r="X1199" s="1"/>
      <c r="AA1199" s="2"/>
      <c r="AB1199" s="2">
        <v>0</v>
      </c>
      <c r="AC1199" s="2">
        <v>0</v>
      </c>
      <c r="AD1199" s="2"/>
      <c r="AE1199" s="2"/>
      <c r="AF1199" s="2"/>
      <c r="AG1199" s="1"/>
      <c r="AH1199" s="1"/>
      <c r="AI1199" s="1">
        <v>40</v>
      </c>
      <c r="AJ1199" s="1"/>
      <c r="AK1199" s="1"/>
      <c r="AL1199" s="2"/>
      <c r="AM1199" s="1"/>
      <c r="AN1199" s="5" t="s">
        <v>8</v>
      </c>
      <c r="AO1199" s="2">
        <v>25</v>
      </c>
      <c r="AP1199" s="1"/>
      <c r="AQ1199" s="1">
        <v>120</v>
      </c>
      <c r="AR1199" s="1">
        <v>30</v>
      </c>
      <c r="AS1199" s="1">
        <v>35</v>
      </c>
      <c r="AT1199" s="1">
        <v>110</v>
      </c>
      <c r="AU1199" s="1">
        <v>130</v>
      </c>
      <c r="AV1199" s="1">
        <v>40</v>
      </c>
      <c r="AW1199" s="2">
        <v>0</v>
      </c>
      <c r="AX1199" s="2"/>
      <c r="AY1199" s="2"/>
      <c r="AZ1199" s="2">
        <v>0</v>
      </c>
      <c r="BA1199" s="2">
        <v>0</v>
      </c>
      <c r="BB1199" s="2">
        <v>0</v>
      </c>
      <c r="BC1199" s="1"/>
      <c r="BD1199" s="1">
        <v>35</v>
      </c>
      <c r="BE1199" s="1">
        <v>40</v>
      </c>
      <c r="BF1199" s="1">
        <v>45</v>
      </c>
      <c r="BG1199" s="1">
        <v>50</v>
      </c>
      <c r="BK1199">
        <f t="shared" si="365"/>
        <v>4000</v>
      </c>
      <c r="BL1199">
        <f t="shared" si="366"/>
        <v>140</v>
      </c>
      <c r="BM1199">
        <f t="shared" si="367"/>
        <v>8000</v>
      </c>
      <c r="BN1199">
        <f t="shared" si="368"/>
        <v>660</v>
      </c>
      <c r="BO1199">
        <f t="shared" si="369"/>
        <v>660</v>
      </c>
    </row>
    <row r="1200" spans="2:69" ht="20.55" customHeight="1" x14ac:dyDescent="0.3">
      <c r="B1200" s="4"/>
      <c r="C1200" s="2"/>
      <c r="E1200" s="4"/>
      <c r="F1200" s="2"/>
      <c r="G1200" s="4"/>
      <c r="H1200" s="2"/>
      <c r="I1200" s="24"/>
      <c r="J1200" s="2"/>
      <c r="K1200" s="24"/>
      <c r="L1200" s="2"/>
      <c r="M1200" s="2"/>
      <c r="N1200" s="4"/>
      <c r="R1200" s="2"/>
      <c r="S1200" s="2"/>
      <c r="T1200" s="1"/>
      <c r="U1200" s="1"/>
      <c r="V1200" s="1"/>
      <c r="W1200" s="1"/>
      <c r="X1200" s="1"/>
      <c r="AA1200" s="1"/>
      <c r="AB1200" s="1"/>
      <c r="AC1200" s="1"/>
      <c r="AD1200" s="1"/>
      <c r="AE1200" s="1"/>
      <c r="AF1200" s="1"/>
      <c r="AG1200" s="1"/>
      <c r="AH1200" s="1"/>
      <c r="AI1200" s="1"/>
      <c r="AJ1200" s="1"/>
      <c r="AK1200" s="1"/>
      <c r="AL1200" s="2"/>
      <c r="AM1200" s="1"/>
      <c r="AN1200" s="2"/>
      <c r="AO1200" s="2"/>
      <c r="AP1200" s="1"/>
      <c r="AQ1200" s="1"/>
      <c r="AR1200" s="1"/>
      <c r="AS1200" s="1"/>
      <c r="AT1200" s="1"/>
      <c r="AU1200" s="1"/>
      <c r="AV1200" s="1"/>
      <c r="AW1200" s="1"/>
      <c r="AX1200" s="1"/>
      <c r="AY1200" s="1"/>
      <c r="AZ1200" s="1"/>
      <c r="BA1200" s="1"/>
      <c r="BB1200" s="1"/>
      <c r="BC1200" s="1"/>
      <c r="BD1200" s="1"/>
      <c r="BE1200" s="1"/>
      <c r="BF1200" s="1"/>
      <c r="BG1200" s="1"/>
    </row>
    <row r="1201" spans="2:69" x14ac:dyDescent="0.3">
      <c r="B1201" s="3" t="s">
        <v>30</v>
      </c>
      <c r="C1201" s="10"/>
      <c r="D1201" s="10"/>
      <c r="E1201" s="3" t="s">
        <v>32</v>
      </c>
      <c r="F1201" s="11"/>
      <c r="G1201" s="3" t="s">
        <v>34</v>
      </c>
      <c r="H1201" s="11"/>
      <c r="I1201" s="25"/>
      <c r="J1201" s="10"/>
      <c r="K1201" s="25"/>
      <c r="L1201" s="2"/>
      <c r="M1201" s="2"/>
      <c r="N1201" s="3" t="s">
        <v>40</v>
      </c>
      <c r="R1201" s="2" t="s">
        <v>7</v>
      </c>
      <c r="S1201" s="2"/>
      <c r="T1201" s="1"/>
      <c r="U1201" s="1"/>
      <c r="V1201" s="1"/>
      <c r="W1201" s="1"/>
      <c r="X1201" s="1"/>
      <c r="AA1201" s="1"/>
      <c r="AB1201" s="1"/>
      <c r="AC1201" s="1"/>
      <c r="AD1201" s="1"/>
      <c r="AE1201" s="1"/>
      <c r="AF1201" s="1"/>
      <c r="AG1201" s="1"/>
      <c r="AH1201" s="1"/>
      <c r="AI1201" s="1"/>
      <c r="AJ1201" s="1"/>
      <c r="AK1201" s="1"/>
      <c r="AL1201" s="2"/>
      <c r="AM1201" s="1"/>
      <c r="AN1201" s="2" t="s">
        <v>7</v>
      </c>
      <c r="AO1201" s="2"/>
      <c r="AP1201" s="1"/>
      <c r="AQ1201" s="1"/>
      <c r="AR1201" s="1"/>
      <c r="AS1201" s="1"/>
      <c r="AT1201" s="1"/>
      <c r="AU1201" s="1"/>
      <c r="AV1201" s="1"/>
      <c r="AW1201" s="1"/>
      <c r="AX1201" s="1"/>
      <c r="AY1201" s="1"/>
      <c r="AZ1201" s="1"/>
      <c r="BA1201" s="1"/>
      <c r="BB1201" s="1"/>
      <c r="BC1201" s="1"/>
      <c r="BD1201" s="1"/>
      <c r="BE1201" s="1"/>
      <c r="BF1201" s="1"/>
      <c r="BG1201" s="1"/>
    </row>
    <row r="1202" spans="2:69" ht="15" thickBot="1" x14ac:dyDescent="0.35">
      <c r="B1202" s="4"/>
      <c r="C1202" s="2"/>
      <c r="D1202" s="2"/>
      <c r="E1202" s="4"/>
      <c r="F1202" s="4"/>
      <c r="G1202" s="4"/>
      <c r="H1202" s="2"/>
      <c r="I1202" s="26"/>
      <c r="L1202" s="2"/>
      <c r="M1202" s="2"/>
      <c r="N1202" s="4"/>
      <c r="R1202" s="5" t="s">
        <v>1</v>
      </c>
      <c r="S1202" s="2"/>
      <c r="T1202" s="2">
        <v>0</v>
      </c>
      <c r="U1202" s="2"/>
      <c r="V1202" s="2"/>
      <c r="W1202" s="2"/>
      <c r="X1202" s="2"/>
      <c r="AA1202" s="1"/>
      <c r="AB1202" s="1">
        <v>2000</v>
      </c>
      <c r="AC1202" s="1">
        <v>2000</v>
      </c>
      <c r="AD1202" s="1"/>
      <c r="AE1202" s="1"/>
      <c r="AF1202" s="1"/>
      <c r="AG1202" s="1"/>
      <c r="AH1202" s="1"/>
      <c r="AI1202" s="1">
        <v>0</v>
      </c>
      <c r="AJ1202" s="1"/>
      <c r="AK1202" s="1"/>
      <c r="AL1202" s="1"/>
      <c r="AM1202" s="1"/>
      <c r="AN1202" s="5" t="s">
        <v>1</v>
      </c>
      <c r="AO1202" s="2">
        <v>0</v>
      </c>
      <c r="AP1202" s="2"/>
      <c r="AQ1202" s="2">
        <v>0</v>
      </c>
      <c r="AR1202" s="2">
        <v>0</v>
      </c>
      <c r="AS1202" s="2">
        <v>0</v>
      </c>
      <c r="AT1202" s="2">
        <v>0</v>
      </c>
      <c r="AU1202" s="2">
        <v>0</v>
      </c>
      <c r="AV1202" s="2">
        <v>0</v>
      </c>
      <c r="AW1202" s="1">
        <v>2000</v>
      </c>
      <c r="AX1202" s="1"/>
      <c r="AY1202" s="1"/>
      <c r="AZ1202" s="1">
        <v>2000</v>
      </c>
      <c r="BA1202" s="1">
        <v>2000</v>
      </c>
      <c r="BB1202" s="1">
        <v>2000</v>
      </c>
      <c r="BC1202" s="1"/>
      <c r="BD1202" s="1">
        <v>0</v>
      </c>
      <c r="BE1202" s="1">
        <v>0</v>
      </c>
      <c r="BF1202" s="1">
        <v>0</v>
      </c>
      <c r="BG1202" s="1">
        <v>0</v>
      </c>
      <c r="BQ1202" s="12"/>
    </row>
    <row r="1203" spans="2:69" x14ac:dyDescent="0.3">
      <c r="B1203" s="13" t="s">
        <v>17</v>
      </c>
      <c r="C1203" s="4"/>
      <c r="D1203" s="3" t="s">
        <v>18</v>
      </c>
      <c r="E1203" s="4"/>
      <c r="F1203" s="13" t="s">
        <v>19</v>
      </c>
      <c r="G1203" s="4"/>
      <c r="H1203" s="3" t="s">
        <v>20</v>
      </c>
      <c r="I1203" s="4"/>
      <c r="J1203" s="23" t="s">
        <v>21</v>
      </c>
      <c r="K1203" s="4"/>
      <c r="L1203" s="3" t="s">
        <v>22</v>
      </c>
      <c r="M1203" s="4"/>
      <c r="N1203" s="13" t="s">
        <v>23</v>
      </c>
      <c r="R1203" s="5" t="s">
        <v>2</v>
      </c>
      <c r="S1203" s="2"/>
      <c r="T1203" s="2">
        <v>0</v>
      </c>
      <c r="U1203" s="2"/>
      <c r="V1203" s="2"/>
      <c r="W1203" s="2"/>
      <c r="X1203" s="2"/>
      <c r="AA1203" s="1"/>
      <c r="AB1203" s="1">
        <v>2000</v>
      </c>
      <c r="AC1203" s="1">
        <v>2000</v>
      </c>
      <c r="AD1203" s="1"/>
      <c r="AE1203" s="1"/>
      <c r="AF1203" s="1"/>
      <c r="AG1203" s="1"/>
      <c r="AH1203" s="1"/>
      <c r="AI1203" s="1">
        <v>0</v>
      </c>
      <c r="AJ1203" s="1"/>
      <c r="AK1203" s="1"/>
      <c r="AL1203" s="1"/>
      <c r="AM1203" s="1"/>
      <c r="AN1203" s="5" t="s">
        <v>2</v>
      </c>
      <c r="AO1203" s="2">
        <v>0</v>
      </c>
      <c r="AP1203" s="2"/>
      <c r="AQ1203" s="2">
        <v>0</v>
      </c>
      <c r="AR1203" s="2">
        <v>0</v>
      </c>
      <c r="AS1203" s="2">
        <v>0</v>
      </c>
      <c r="AT1203" s="2">
        <v>0</v>
      </c>
      <c r="AU1203" s="2">
        <v>0</v>
      </c>
      <c r="AV1203" s="2">
        <v>0</v>
      </c>
      <c r="AW1203" s="1">
        <v>2000</v>
      </c>
      <c r="AX1203" s="1"/>
      <c r="AY1203" s="1"/>
      <c r="AZ1203" s="1">
        <v>2000</v>
      </c>
      <c r="BA1203" s="1">
        <v>2000</v>
      </c>
      <c r="BB1203" s="1">
        <v>2000</v>
      </c>
      <c r="BC1203" s="1"/>
      <c r="BD1203" s="1">
        <v>0</v>
      </c>
      <c r="BE1203" s="1">
        <v>0</v>
      </c>
      <c r="BF1203" s="1">
        <v>0</v>
      </c>
      <c r="BG1203" s="1">
        <v>0</v>
      </c>
    </row>
    <row r="1204" spans="2:69" x14ac:dyDescent="0.3">
      <c r="B1204" s="2"/>
      <c r="C1204" s="2"/>
      <c r="D1204" s="10"/>
      <c r="E1204" s="2"/>
      <c r="F1204" s="2"/>
      <c r="G1204" s="2"/>
      <c r="H1204" s="10"/>
      <c r="I1204" s="2"/>
      <c r="J1204" s="2"/>
      <c r="R1204" s="5" t="s">
        <v>3</v>
      </c>
      <c r="S1204" s="2"/>
      <c r="T1204" s="2">
        <v>0</v>
      </c>
      <c r="U1204" s="2"/>
      <c r="V1204" s="2"/>
      <c r="W1204" s="2"/>
      <c r="X1204" s="2"/>
      <c r="AA1204" s="1"/>
      <c r="AB1204" s="1">
        <v>2000</v>
      </c>
      <c r="AC1204" s="1">
        <v>2000</v>
      </c>
      <c r="AD1204" s="1"/>
      <c r="AE1204" s="1"/>
      <c r="AF1204" s="1"/>
      <c r="AG1204" s="1"/>
      <c r="AH1204" s="1"/>
      <c r="AI1204" s="1">
        <v>0</v>
      </c>
      <c r="AJ1204" s="1"/>
      <c r="AK1204" s="1"/>
      <c r="AL1204" s="2"/>
      <c r="AM1204" s="1"/>
      <c r="AN1204" s="5" t="s">
        <v>3</v>
      </c>
      <c r="AO1204" s="2">
        <v>0</v>
      </c>
      <c r="AP1204" s="2"/>
      <c r="AQ1204" s="2">
        <v>0</v>
      </c>
      <c r="AR1204" s="2">
        <v>0</v>
      </c>
      <c r="AS1204" s="2">
        <v>0</v>
      </c>
      <c r="AT1204" s="2">
        <v>0</v>
      </c>
      <c r="AU1204" s="2">
        <v>0</v>
      </c>
      <c r="AV1204" s="2">
        <v>0</v>
      </c>
      <c r="AW1204" s="1">
        <v>2000</v>
      </c>
      <c r="AX1204" s="1"/>
      <c r="AY1204" s="1"/>
      <c r="AZ1204" s="1">
        <v>2000</v>
      </c>
      <c r="BA1204" s="1">
        <v>2000</v>
      </c>
      <c r="BB1204" s="1">
        <v>2000</v>
      </c>
      <c r="BC1204" s="1"/>
      <c r="BD1204" s="1">
        <v>0</v>
      </c>
      <c r="BE1204" s="1">
        <v>0</v>
      </c>
      <c r="BF1204" s="1">
        <v>0</v>
      </c>
      <c r="BG1204" s="1">
        <v>0</v>
      </c>
    </row>
    <row r="1205" spans="2:69" x14ac:dyDescent="0.3">
      <c r="R1205" s="5" t="s">
        <v>8</v>
      </c>
      <c r="S1205" s="2"/>
      <c r="T1205" s="2">
        <v>0</v>
      </c>
      <c r="U1205" s="2"/>
      <c r="V1205" s="2"/>
      <c r="W1205" s="2"/>
      <c r="X1205" s="2"/>
      <c r="AA1205" s="1"/>
      <c r="AB1205" s="1">
        <v>2000</v>
      </c>
      <c r="AC1205" s="1">
        <v>2000</v>
      </c>
      <c r="AD1205" s="1"/>
      <c r="AE1205" s="1"/>
      <c r="AF1205" s="1"/>
      <c r="AG1205" s="1"/>
      <c r="AH1205" s="1"/>
      <c r="AI1205" s="1">
        <v>0</v>
      </c>
      <c r="AJ1205" s="1"/>
      <c r="AK1205" s="1"/>
      <c r="AN1205" s="5" t="s">
        <v>8</v>
      </c>
      <c r="AO1205" s="2">
        <v>0</v>
      </c>
      <c r="AP1205" s="2"/>
      <c r="AQ1205" s="2">
        <v>0</v>
      </c>
      <c r="AR1205" s="2">
        <v>0</v>
      </c>
      <c r="AS1205" s="2">
        <v>0</v>
      </c>
      <c r="AT1205" s="2">
        <v>0</v>
      </c>
      <c r="AU1205" s="2">
        <v>0</v>
      </c>
      <c r="AV1205" s="2">
        <v>0</v>
      </c>
      <c r="AW1205" s="1">
        <v>2000</v>
      </c>
      <c r="AX1205" s="1"/>
      <c r="AY1205" s="1"/>
      <c r="AZ1205" s="1">
        <v>2000</v>
      </c>
      <c r="BA1205" s="1">
        <v>2000</v>
      </c>
      <c r="BB1205" s="1">
        <v>2000</v>
      </c>
      <c r="BC1205" s="1"/>
      <c r="BD1205" s="1">
        <v>0</v>
      </c>
      <c r="BE1205" s="1">
        <v>0</v>
      </c>
      <c r="BF1205" s="1">
        <v>0</v>
      </c>
      <c r="BG1205" s="1">
        <v>0</v>
      </c>
    </row>
    <row r="1206" spans="2:69" x14ac:dyDescent="0.3">
      <c r="H1206" s="10"/>
      <c r="I1206" s="2"/>
      <c r="J1206" s="10"/>
      <c r="K1206" s="2"/>
      <c r="L1206" s="2"/>
      <c r="M1206" s="2"/>
      <c r="N1206" s="2"/>
      <c r="O1206" s="2"/>
      <c r="P1206" s="2"/>
      <c r="Q1206" s="10"/>
      <c r="R1206" s="2"/>
      <c r="S1206" s="10"/>
    </row>
    <row r="1207" spans="2:69" x14ac:dyDescent="0.3">
      <c r="H1207" s="2"/>
      <c r="I1207" s="2"/>
      <c r="J1207" s="2"/>
      <c r="K1207" s="2"/>
      <c r="L1207" s="2"/>
      <c r="M1207" s="2"/>
      <c r="N1207" s="2"/>
      <c r="O1207" s="2"/>
      <c r="P1207" s="2"/>
      <c r="Q1207" s="2"/>
      <c r="R1207" s="2"/>
      <c r="S1207" s="2"/>
    </row>
    <row r="1208" spans="2:69" x14ac:dyDescent="0.3">
      <c r="H1208" s="2"/>
      <c r="I1208" s="2"/>
      <c r="J1208" s="2"/>
      <c r="K1208" s="2"/>
      <c r="L1208" s="2"/>
      <c r="M1208" s="2"/>
      <c r="N1208" s="2"/>
      <c r="O1208" s="2"/>
      <c r="P1208" s="2"/>
      <c r="Q1208" s="2"/>
      <c r="R1208" s="2"/>
      <c r="S1208" s="2"/>
    </row>
    <row r="1209" spans="2:69" ht="20.55" customHeight="1" x14ac:dyDescent="0.3">
      <c r="B1209" s="16" t="s">
        <v>16</v>
      </c>
      <c r="D1209" s="16" t="s">
        <v>38</v>
      </c>
      <c r="F1209" t="s">
        <v>36</v>
      </c>
      <c r="H1209" s="16" t="s">
        <v>18</v>
      </c>
      <c r="J1209" s="16" t="s">
        <v>34</v>
      </c>
      <c r="L1209" t="s">
        <v>32</v>
      </c>
    </row>
    <row r="1210" spans="2:69" ht="20.55" customHeight="1" thickBot="1" x14ac:dyDescent="0.35">
      <c r="R1210" s="2"/>
      <c r="S1210" s="2"/>
      <c r="T1210" s="2"/>
      <c r="U1210" s="2"/>
      <c r="V1210" s="2"/>
      <c r="W1210" s="2"/>
      <c r="X1210" s="2"/>
      <c r="Y1210" s="2"/>
      <c r="Z1210" s="2"/>
      <c r="AA1210" s="2"/>
      <c r="AB1210" s="2"/>
      <c r="AC1210" s="2"/>
      <c r="AD1210" s="2"/>
      <c r="AE1210" s="2"/>
      <c r="AF1210" s="2"/>
      <c r="AH1210" s="2"/>
      <c r="AK1210" s="2"/>
      <c r="AL1210" s="2"/>
      <c r="AM1210" s="2"/>
      <c r="AN1210" s="2"/>
      <c r="AO1210" s="2"/>
      <c r="AQ1210" s="2"/>
      <c r="BK1210" t="s">
        <v>9</v>
      </c>
      <c r="BL1210" t="s">
        <v>9</v>
      </c>
      <c r="BM1210" t="s">
        <v>10</v>
      </c>
      <c r="BN1210" t="s">
        <v>10</v>
      </c>
      <c r="BO1210" t="s">
        <v>11</v>
      </c>
    </row>
    <row r="1211" spans="2:69" ht="20.55" customHeight="1" x14ac:dyDescent="0.3">
      <c r="B1211" s="13" t="s">
        <v>12</v>
      </c>
      <c r="C1211" s="4"/>
      <c r="D1211" s="3" t="s">
        <v>14</v>
      </c>
      <c r="E1211" s="4"/>
      <c r="F1211" s="13" t="s">
        <v>4</v>
      </c>
      <c r="G1211" s="28"/>
      <c r="H1211" s="29"/>
      <c r="I1211" s="28"/>
      <c r="J1211" s="15" t="s">
        <v>6</v>
      </c>
      <c r="K1211" s="19"/>
      <c r="L1211" s="20"/>
      <c r="M1211" s="21"/>
      <c r="N1211" s="17" t="s">
        <v>5</v>
      </c>
      <c r="R1211" s="2" t="s">
        <v>0</v>
      </c>
      <c r="S1211" s="2" t="s">
        <v>5</v>
      </c>
      <c r="T1211" s="2" t="s">
        <v>6</v>
      </c>
      <c r="U1211" s="2" t="s">
        <v>4</v>
      </c>
      <c r="V1211" s="2" t="s">
        <v>12</v>
      </c>
      <c r="W1211" s="2" t="s">
        <v>23</v>
      </c>
      <c r="X1211" s="2" t="s">
        <v>21</v>
      </c>
      <c r="Y1211" s="2" t="s">
        <v>19</v>
      </c>
      <c r="Z1211" s="2" t="s">
        <v>17</v>
      </c>
      <c r="AA1211" s="2" t="s">
        <v>24</v>
      </c>
      <c r="AB1211" s="1" t="s">
        <v>25</v>
      </c>
      <c r="AC1211" s="2" t="s">
        <v>26</v>
      </c>
      <c r="AD1211" s="2" t="s">
        <v>41</v>
      </c>
      <c r="AE1211" s="2" t="s">
        <v>42</v>
      </c>
      <c r="AF1211" s="2" t="s">
        <v>43</v>
      </c>
      <c r="AH1211" s="2" t="s">
        <v>44</v>
      </c>
      <c r="AI1211" s="2" t="s">
        <v>45</v>
      </c>
      <c r="AJ1211" s="2" t="s">
        <v>46</v>
      </c>
      <c r="AK1211" s="2" t="s">
        <v>47</v>
      </c>
      <c r="AL1211" s="2"/>
      <c r="AM1211" s="1"/>
      <c r="AN1211" s="2" t="s">
        <v>0</v>
      </c>
      <c r="AO1211" s="2" t="s">
        <v>5</v>
      </c>
      <c r="AP1211" s="2" t="s">
        <v>6</v>
      </c>
      <c r="AQ1211" s="2" t="s">
        <v>4</v>
      </c>
      <c r="AR1211" s="2" t="s">
        <v>12</v>
      </c>
      <c r="AS1211" s="2" t="s">
        <v>23</v>
      </c>
      <c r="AT1211" s="2" t="s">
        <v>21</v>
      </c>
      <c r="AU1211" s="2" t="s">
        <v>19</v>
      </c>
      <c r="AV1211" s="2" t="s">
        <v>17</v>
      </c>
      <c r="AW1211" s="2" t="s">
        <v>24</v>
      </c>
      <c r="AX1211" s="1" t="s">
        <v>25</v>
      </c>
      <c r="AY1211" s="2" t="s">
        <v>26</v>
      </c>
      <c r="AZ1211" s="2" t="s">
        <v>41</v>
      </c>
      <c r="BA1211" s="2" t="s">
        <v>42</v>
      </c>
      <c r="BB1211" s="2" t="s">
        <v>43</v>
      </c>
      <c r="BD1211" s="2" t="s">
        <v>44</v>
      </c>
      <c r="BE1211" s="2" t="s">
        <v>45</v>
      </c>
      <c r="BF1211" s="2" t="s">
        <v>46</v>
      </c>
      <c r="BG1211" s="2" t="s">
        <v>47</v>
      </c>
      <c r="BK1211" t="s">
        <v>48</v>
      </c>
      <c r="BL1211" t="s">
        <v>0</v>
      </c>
      <c r="BM1211" t="s">
        <v>48</v>
      </c>
      <c r="BN1211" t="s">
        <v>0</v>
      </c>
    </row>
    <row r="1212" spans="2:69" ht="20.55" customHeight="1" x14ac:dyDescent="0.3">
      <c r="B1212" s="4"/>
      <c r="C1212" s="2"/>
      <c r="D1212" s="2"/>
      <c r="E1212" s="4"/>
      <c r="F1212" s="4"/>
      <c r="G1212" s="4"/>
      <c r="H1212" s="2"/>
      <c r="I1212" s="24"/>
      <c r="J1212" s="25"/>
      <c r="K1212" s="24"/>
      <c r="L1212" s="2"/>
      <c r="M1212" s="2"/>
      <c r="N1212" s="4"/>
      <c r="R1212" s="5" t="s">
        <v>1</v>
      </c>
      <c r="S1212" s="2"/>
      <c r="T1212" s="1">
        <v>25</v>
      </c>
      <c r="U1212" s="1"/>
      <c r="V1212" s="1"/>
      <c r="W1212" s="1"/>
      <c r="X1212" s="1"/>
      <c r="AA1212" s="2"/>
      <c r="AB1212" s="2"/>
      <c r="AC1212" s="2"/>
      <c r="AD1212" s="2"/>
      <c r="AE1212" s="2"/>
      <c r="AF1212" s="2"/>
      <c r="AG1212" s="1"/>
      <c r="AH1212" s="1"/>
      <c r="AI1212" s="1">
        <v>30</v>
      </c>
      <c r="AJ1212" s="1"/>
      <c r="AK1212" s="1"/>
      <c r="AL1212" s="2"/>
      <c r="AM1212" s="1"/>
      <c r="AN1212" s="5" t="s">
        <v>1</v>
      </c>
      <c r="AO1212" s="2">
        <v>100</v>
      </c>
      <c r="AP1212" s="1"/>
      <c r="AQ1212" s="1">
        <v>30</v>
      </c>
      <c r="AR1212" s="1">
        <v>120</v>
      </c>
      <c r="AS1212" s="1">
        <v>90</v>
      </c>
      <c r="AT1212" s="1">
        <v>15</v>
      </c>
      <c r="AU1212" s="1">
        <v>20</v>
      </c>
      <c r="AV1212" s="1">
        <v>110</v>
      </c>
      <c r="AW1212" s="2">
        <v>0</v>
      </c>
      <c r="AX1212" s="2">
        <v>0</v>
      </c>
      <c r="AY1212" s="2">
        <v>0</v>
      </c>
      <c r="AZ1212" s="2">
        <v>0</v>
      </c>
      <c r="BA1212" s="2">
        <v>0</v>
      </c>
      <c r="BB1212" s="2">
        <v>0</v>
      </c>
      <c r="BC1212" s="1"/>
      <c r="BD1212" s="1">
        <v>25</v>
      </c>
      <c r="BE1212" s="1">
        <v>30</v>
      </c>
      <c r="BF1212" s="1">
        <v>35</v>
      </c>
      <c r="BG1212" s="1">
        <v>40</v>
      </c>
      <c r="BK1212">
        <f>SUM(S1218:AK1218)</f>
        <v>0</v>
      </c>
      <c r="BL1212">
        <f>SUM(S1212:AK1212)</f>
        <v>55</v>
      </c>
      <c r="BM1212">
        <f>SUM(AO1218:BG1218)</f>
        <v>12000</v>
      </c>
      <c r="BN1212">
        <f>SUM(AO1212:BG1212)</f>
        <v>615</v>
      </c>
      <c r="BO1212">
        <f>MAX(MIN(BK1212,BN1212),MIN(BL1212,BM1212))</f>
        <v>55</v>
      </c>
    </row>
    <row r="1213" spans="2:69" ht="20.55" customHeight="1" x14ac:dyDescent="0.3">
      <c r="B1213" s="3" t="s">
        <v>29</v>
      </c>
      <c r="C1213" s="10"/>
      <c r="D1213" s="18"/>
      <c r="E1213" s="3" t="s">
        <v>31</v>
      </c>
      <c r="F1213" s="2"/>
      <c r="G1213" s="3" t="s">
        <v>33</v>
      </c>
      <c r="H1213" s="10"/>
      <c r="I1213" s="25"/>
      <c r="J1213" s="10"/>
      <c r="K1213" s="25"/>
      <c r="L1213" s="2"/>
      <c r="M1213" s="2"/>
      <c r="N1213" s="3" t="s">
        <v>39</v>
      </c>
      <c r="R1213" s="5" t="s">
        <v>2</v>
      </c>
      <c r="S1213" s="2"/>
      <c r="T1213" s="1">
        <v>50</v>
      </c>
      <c r="U1213" s="1"/>
      <c r="V1213" s="1"/>
      <c r="W1213" s="1"/>
      <c r="X1213" s="1"/>
      <c r="AA1213" s="2"/>
      <c r="AB1213" s="2"/>
      <c r="AC1213" s="2"/>
      <c r="AD1213" s="2"/>
      <c r="AE1213" s="2"/>
      <c r="AF1213" s="2"/>
      <c r="AG1213" s="1"/>
      <c r="AH1213" s="1"/>
      <c r="AI1213" s="1">
        <v>20</v>
      </c>
      <c r="AJ1213" s="1"/>
      <c r="AK1213" s="1"/>
      <c r="AL1213" s="2"/>
      <c r="AM1213" s="1"/>
      <c r="AN1213" s="5" t="s">
        <v>2</v>
      </c>
      <c r="AO1213" s="2">
        <v>75</v>
      </c>
      <c r="AP1213" s="1"/>
      <c r="AQ1213" s="1">
        <v>60</v>
      </c>
      <c r="AR1213" s="1">
        <v>100</v>
      </c>
      <c r="AS1213" s="1">
        <v>80</v>
      </c>
      <c r="AT1213" s="1">
        <v>55</v>
      </c>
      <c r="AU1213" s="1">
        <v>65</v>
      </c>
      <c r="AV1213" s="1">
        <v>105</v>
      </c>
      <c r="AW1213" s="2">
        <v>0</v>
      </c>
      <c r="AX1213" s="2">
        <v>0</v>
      </c>
      <c r="AY1213" s="2">
        <v>0</v>
      </c>
      <c r="AZ1213" s="2">
        <v>0</v>
      </c>
      <c r="BA1213" s="2">
        <v>0</v>
      </c>
      <c r="BB1213" s="2">
        <v>0</v>
      </c>
      <c r="BC1213" s="1"/>
      <c r="BD1213" s="1">
        <v>15</v>
      </c>
      <c r="BE1213" s="1">
        <v>20</v>
      </c>
      <c r="BF1213" s="1">
        <v>25</v>
      </c>
      <c r="BG1213" s="1">
        <v>30</v>
      </c>
      <c r="BK1213">
        <f t="shared" ref="BK1213:BK1215" si="370">SUM(S1219:AK1219)</f>
        <v>0</v>
      </c>
      <c r="BL1213">
        <f t="shared" ref="BL1213:BL1217" si="371">SUM(S1213:AK1213)</f>
        <v>70</v>
      </c>
      <c r="BM1213">
        <f t="shared" ref="BM1213:BM1215" si="372">SUM(AO1219:BG1219)</f>
        <v>12000</v>
      </c>
      <c r="BN1213">
        <f t="shared" ref="BN1213:BN1217" si="373">SUM(AO1213:BG1213)</f>
        <v>630</v>
      </c>
      <c r="BO1213">
        <f t="shared" ref="BO1213:BO1217" si="374">MAX(MIN(BK1213,BN1213),MIN(BL1213,BM1213))</f>
        <v>70</v>
      </c>
    </row>
    <row r="1214" spans="2:69" ht="20.55" customHeight="1" thickBot="1" x14ac:dyDescent="0.35">
      <c r="B1214" s="4"/>
      <c r="C1214" s="2"/>
      <c r="D1214" s="2"/>
      <c r="E1214" s="4"/>
      <c r="F1214" s="2"/>
      <c r="G1214" s="4"/>
      <c r="H1214" s="2"/>
      <c r="I1214" s="26"/>
      <c r="J1214" s="2"/>
      <c r="K1214" s="26"/>
      <c r="L1214" s="2"/>
      <c r="M1214" s="2"/>
      <c r="N1214" s="4"/>
      <c r="R1214" s="5" t="s">
        <v>3</v>
      </c>
      <c r="S1214" s="2"/>
      <c r="T1214" s="1">
        <v>75</v>
      </c>
      <c r="U1214" s="1"/>
      <c r="V1214" s="1"/>
      <c r="W1214" s="1"/>
      <c r="X1214" s="1"/>
      <c r="AA1214" s="2"/>
      <c r="AB1214" s="2"/>
      <c r="AC1214" s="2"/>
      <c r="AD1214" s="2"/>
      <c r="AE1214" s="2"/>
      <c r="AF1214" s="2"/>
      <c r="AG1214" s="1"/>
      <c r="AH1214" s="1"/>
      <c r="AI1214" s="1">
        <v>25</v>
      </c>
      <c r="AJ1214" s="1"/>
      <c r="AK1214" s="1"/>
      <c r="AL1214" s="2"/>
      <c r="AM1214" s="1"/>
      <c r="AN1214" s="5" t="s">
        <v>3</v>
      </c>
      <c r="AO1214" s="2">
        <v>50</v>
      </c>
      <c r="AP1214" s="1"/>
      <c r="AQ1214" s="1">
        <v>100</v>
      </c>
      <c r="AR1214" s="1">
        <v>60</v>
      </c>
      <c r="AS1214" s="1">
        <v>45</v>
      </c>
      <c r="AT1214" s="1">
        <v>70</v>
      </c>
      <c r="AU1214" s="1">
        <v>95</v>
      </c>
      <c r="AV1214" s="1">
        <v>55</v>
      </c>
      <c r="AW1214" s="2">
        <v>0</v>
      </c>
      <c r="AX1214" s="2">
        <v>0</v>
      </c>
      <c r="AY1214" s="2">
        <v>0</v>
      </c>
      <c r="AZ1214" s="2">
        <v>0</v>
      </c>
      <c r="BA1214" s="2">
        <v>0</v>
      </c>
      <c r="BB1214" s="2">
        <v>0</v>
      </c>
      <c r="BC1214" s="1"/>
      <c r="BD1214" s="1">
        <v>20</v>
      </c>
      <c r="BE1214" s="1">
        <v>25</v>
      </c>
      <c r="BF1214" s="1">
        <v>30</v>
      </c>
      <c r="BG1214" s="1">
        <v>35</v>
      </c>
      <c r="BK1214">
        <f t="shared" si="370"/>
        <v>0</v>
      </c>
      <c r="BL1214">
        <f t="shared" si="371"/>
        <v>100</v>
      </c>
      <c r="BM1214">
        <f t="shared" si="372"/>
        <v>12000</v>
      </c>
      <c r="BN1214">
        <f t="shared" si="373"/>
        <v>585</v>
      </c>
      <c r="BO1214">
        <f t="shared" si="374"/>
        <v>100</v>
      </c>
    </row>
    <row r="1215" spans="2:69" ht="20.55" customHeight="1" x14ac:dyDescent="0.3">
      <c r="B1215" s="13" t="s">
        <v>13</v>
      </c>
      <c r="C1215" s="2"/>
      <c r="D1215" s="2"/>
      <c r="E1215" s="13" t="s">
        <v>28</v>
      </c>
      <c r="F1215" s="2"/>
      <c r="G1215" s="13" t="s">
        <v>27</v>
      </c>
      <c r="H1215" s="2"/>
      <c r="I1215" s="13" t="s">
        <v>26</v>
      </c>
      <c r="J1215" s="2"/>
      <c r="K1215" s="13" t="s">
        <v>25</v>
      </c>
      <c r="L1215" s="2"/>
      <c r="M1215" s="2"/>
      <c r="N1215" s="23" t="s">
        <v>24</v>
      </c>
      <c r="R1215" s="5" t="s">
        <v>8</v>
      </c>
      <c r="S1215" s="2"/>
      <c r="T1215" s="1">
        <v>100</v>
      </c>
      <c r="U1215" s="1"/>
      <c r="V1215" s="1"/>
      <c r="W1215" s="1"/>
      <c r="X1215" s="1"/>
      <c r="AA1215" s="2"/>
      <c r="AB1215" s="2"/>
      <c r="AC1215" s="2"/>
      <c r="AD1215" s="2"/>
      <c r="AE1215" s="2"/>
      <c r="AF1215" s="2"/>
      <c r="AG1215" s="1"/>
      <c r="AH1215" s="1"/>
      <c r="AI1215" s="1">
        <v>40</v>
      </c>
      <c r="AJ1215" s="1"/>
      <c r="AK1215" s="1"/>
      <c r="AL1215" s="2"/>
      <c r="AM1215" s="1"/>
      <c r="AN1215" s="5" t="s">
        <v>8</v>
      </c>
      <c r="AO1215" s="2">
        <v>25</v>
      </c>
      <c r="AP1215" s="1"/>
      <c r="AQ1215" s="1">
        <v>120</v>
      </c>
      <c r="AR1215" s="1">
        <v>30</v>
      </c>
      <c r="AS1215" s="1">
        <v>35</v>
      </c>
      <c r="AT1215" s="1">
        <v>110</v>
      </c>
      <c r="AU1215" s="1">
        <v>130</v>
      </c>
      <c r="AV1215" s="1">
        <v>40</v>
      </c>
      <c r="AW1215" s="2">
        <v>0</v>
      </c>
      <c r="AX1215" s="2">
        <v>0</v>
      </c>
      <c r="AY1215" s="2">
        <v>0</v>
      </c>
      <c r="AZ1215" s="2">
        <v>0</v>
      </c>
      <c r="BA1215" s="2">
        <v>0</v>
      </c>
      <c r="BB1215" s="2">
        <v>0</v>
      </c>
      <c r="BC1215" s="1"/>
      <c r="BD1215" s="1">
        <v>35</v>
      </c>
      <c r="BE1215" s="1">
        <v>40</v>
      </c>
      <c r="BF1215" s="1">
        <v>45</v>
      </c>
      <c r="BG1215" s="1">
        <v>50</v>
      </c>
      <c r="BK1215">
        <f t="shared" si="370"/>
        <v>0</v>
      </c>
      <c r="BL1215">
        <f t="shared" si="371"/>
        <v>140</v>
      </c>
      <c r="BM1215">
        <f t="shared" si="372"/>
        <v>12000</v>
      </c>
      <c r="BN1215">
        <f t="shared" si="373"/>
        <v>660</v>
      </c>
      <c r="BO1215">
        <f t="shared" si="374"/>
        <v>140</v>
      </c>
    </row>
    <row r="1216" spans="2:69" ht="20.55" customHeight="1" x14ac:dyDescent="0.3">
      <c r="B1216" s="4"/>
      <c r="C1216" s="2"/>
      <c r="E1216" s="4"/>
      <c r="F1216" s="2"/>
      <c r="G1216" s="4"/>
      <c r="H1216" s="2"/>
      <c r="I1216" s="4"/>
      <c r="J1216" s="2"/>
      <c r="K1216" s="4"/>
      <c r="L1216" s="2"/>
      <c r="M1216" s="2"/>
      <c r="N1216" s="4"/>
      <c r="R1216" s="2"/>
      <c r="S1216" s="2"/>
      <c r="T1216" s="1"/>
      <c r="U1216" s="1"/>
      <c r="V1216" s="1"/>
      <c r="W1216" s="1"/>
      <c r="X1216" s="1"/>
      <c r="AA1216" s="1"/>
      <c r="AB1216" s="1"/>
      <c r="AC1216" s="1"/>
      <c r="AD1216" s="1"/>
      <c r="AE1216" s="1"/>
      <c r="AF1216" s="1"/>
      <c r="AG1216" s="1"/>
      <c r="AH1216" s="1"/>
      <c r="AI1216" s="1"/>
      <c r="AJ1216" s="1"/>
      <c r="AK1216" s="1"/>
      <c r="AL1216" s="2"/>
      <c r="AM1216" s="1"/>
      <c r="AN1216" s="2"/>
      <c r="AO1216" s="2"/>
      <c r="AP1216" s="1"/>
      <c r="AQ1216" s="1"/>
      <c r="AR1216" s="1"/>
      <c r="AS1216" s="1"/>
      <c r="AT1216" s="1"/>
      <c r="AU1216" s="1"/>
      <c r="AV1216" s="1"/>
      <c r="AW1216" s="1"/>
      <c r="AX1216" s="1"/>
      <c r="AY1216" s="1"/>
      <c r="AZ1216" s="1"/>
      <c r="BA1216" s="1"/>
      <c r="BB1216" s="1"/>
      <c r="BC1216" s="1"/>
      <c r="BD1216" s="1"/>
      <c r="BE1216" s="1"/>
      <c r="BF1216" s="1"/>
      <c r="BG1216" s="1"/>
    </row>
    <row r="1217" spans="2:69" x14ac:dyDescent="0.3">
      <c r="B1217" s="3" t="s">
        <v>30</v>
      </c>
      <c r="C1217" s="10"/>
      <c r="D1217" s="10"/>
      <c r="E1217" s="3" t="s">
        <v>32</v>
      </c>
      <c r="F1217" s="11"/>
      <c r="G1217" s="3" t="s">
        <v>34</v>
      </c>
      <c r="H1217" s="11"/>
      <c r="I1217" s="3" t="s">
        <v>36</v>
      </c>
      <c r="J1217" s="10"/>
      <c r="K1217" s="3" t="s">
        <v>38</v>
      </c>
      <c r="L1217" s="2"/>
      <c r="M1217" s="2"/>
      <c r="N1217" s="3" t="s">
        <v>40</v>
      </c>
      <c r="R1217" s="2" t="s">
        <v>7</v>
      </c>
      <c r="S1217" s="2"/>
      <c r="T1217" s="1"/>
      <c r="U1217" s="1"/>
      <c r="V1217" s="1"/>
      <c r="W1217" s="1"/>
      <c r="X1217" s="1"/>
      <c r="AA1217" s="1"/>
      <c r="AB1217" s="1"/>
      <c r="AC1217" s="1"/>
      <c r="AD1217" s="1"/>
      <c r="AE1217" s="1"/>
      <c r="AF1217" s="1"/>
      <c r="AG1217" s="1"/>
      <c r="AH1217" s="1"/>
      <c r="AI1217" s="1"/>
      <c r="AJ1217" s="1"/>
      <c r="AK1217" s="1"/>
      <c r="AL1217" s="2"/>
      <c r="AM1217" s="1"/>
      <c r="AN1217" s="2" t="s">
        <v>7</v>
      </c>
      <c r="AO1217" s="2"/>
      <c r="AP1217" s="1"/>
      <c r="AQ1217" s="1"/>
      <c r="AR1217" s="1"/>
      <c r="AS1217" s="1"/>
      <c r="AT1217" s="1"/>
      <c r="AU1217" s="1"/>
      <c r="AV1217" s="1"/>
      <c r="AW1217" s="1"/>
      <c r="AX1217" s="1"/>
      <c r="AY1217" s="1"/>
      <c r="AZ1217" s="1"/>
      <c r="BA1217" s="1"/>
      <c r="BB1217" s="1"/>
      <c r="BC1217" s="1"/>
      <c r="BD1217" s="1"/>
      <c r="BE1217" s="1"/>
      <c r="BF1217" s="1"/>
      <c r="BG1217" s="1"/>
    </row>
    <row r="1218" spans="2:69" ht="15" thickBot="1" x14ac:dyDescent="0.35">
      <c r="B1218" s="4"/>
      <c r="C1218" s="2"/>
      <c r="D1218" s="2"/>
      <c r="E1218" s="4"/>
      <c r="F1218" s="4"/>
      <c r="G1218" s="4"/>
      <c r="H1218" s="2"/>
      <c r="I1218" s="4"/>
      <c r="J1218" s="4"/>
      <c r="K1218" s="4"/>
      <c r="L1218" s="2"/>
      <c r="M1218" s="2"/>
      <c r="N1218" s="4"/>
      <c r="R1218" s="5" t="s">
        <v>1</v>
      </c>
      <c r="S1218" s="2"/>
      <c r="T1218" s="2">
        <v>0</v>
      </c>
      <c r="U1218" s="2"/>
      <c r="V1218" s="2"/>
      <c r="W1218" s="2"/>
      <c r="X1218" s="2"/>
      <c r="AA1218" s="1"/>
      <c r="AB1218" s="1"/>
      <c r="AC1218" s="1"/>
      <c r="AD1218" s="1"/>
      <c r="AE1218" s="1"/>
      <c r="AF1218" s="1"/>
      <c r="AG1218" s="1"/>
      <c r="AH1218" s="1"/>
      <c r="AI1218" s="1">
        <v>0</v>
      </c>
      <c r="AJ1218" s="1"/>
      <c r="AK1218" s="1"/>
      <c r="AL1218" s="1"/>
      <c r="AM1218" s="1"/>
      <c r="AN1218" s="5" t="s">
        <v>1</v>
      </c>
      <c r="AO1218" s="2">
        <v>0</v>
      </c>
      <c r="AP1218" s="2"/>
      <c r="AQ1218" s="2">
        <v>0</v>
      </c>
      <c r="AR1218" s="2">
        <v>0</v>
      </c>
      <c r="AS1218" s="2">
        <v>0</v>
      </c>
      <c r="AT1218" s="2">
        <v>0</v>
      </c>
      <c r="AU1218" s="2">
        <v>0</v>
      </c>
      <c r="AV1218" s="2">
        <v>0</v>
      </c>
      <c r="AW1218" s="1">
        <v>2000</v>
      </c>
      <c r="AX1218" s="1">
        <v>2000</v>
      </c>
      <c r="AY1218" s="1">
        <v>2000</v>
      </c>
      <c r="AZ1218" s="1">
        <v>2000</v>
      </c>
      <c r="BA1218" s="1">
        <v>2000</v>
      </c>
      <c r="BB1218" s="1">
        <v>2000</v>
      </c>
      <c r="BC1218" s="1"/>
      <c r="BD1218" s="1">
        <v>0</v>
      </c>
      <c r="BE1218" s="1">
        <v>0</v>
      </c>
      <c r="BF1218" s="1">
        <v>0</v>
      </c>
      <c r="BG1218" s="1">
        <v>0</v>
      </c>
      <c r="BQ1218" s="12"/>
    </row>
    <row r="1219" spans="2:69" x14ac:dyDescent="0.3">
      <c r="B1219" s="13" t="s">
        <v>17</v>
      </c>
      <c r="C1219" s="4"/>
      <c r="D1219" s="3" t="s">
        <v>18</v>
      </c>
      <c r="E1219" s="4"/>
      <c r="F1219" s="13" t="s">
        <v>19</v>
      </c>
      <c r="G1219" s="4"/>
      <c r="H1219" s="3" t="s">
        <v>20</v>
      </c>
      <c r="I1219" s="4"/>
      <c r="J1219" s="23" t="s">
        <v>21</v>
      </c>
      <c r="K1219" s="4"/>
      <c r="L1219" s="3" t="s">
        <v>22</v>
      </c>
      <c r="M1219" s="4"/>
      <c r="N1219" s="13" t="s">
        <v>23</v>
      </c>
      <c r="R1219" s="5" t="s">
        <v>2</v>
      </c>
      <c r="S1219" s="2"/>
      <c r="T1219" s="2">
        <v>0</v>
      </c>
      <c r="U1219" s="2"/>
      <c r="V1219" s="2"/>
      <c r="W1219" s="2"/>
      <c r="X1219" s="2"/>
      <c r="AA1219" s="1"/>
      <c r="AB1219" s="1"/>
      <c r="AC1219" s="1"/>
      <c r="AD1219" s="1"/>
      <c r="AE1219" s="1"/>
      <c r="AF1219" s="1"/>
      <c r="AG1219" s="1"/>
      <c r="AH1219" s="1"/>
      <c r="AI1219" s="1">
        <v>0</v>
      </c>
      <c r="AJ1219" s="1"/>
      <c r="AK1219" s="1"/>
      <c r="AL1219" s="1"/>
      <c r="AM1219" s="1"/>
      <c r="AN1219" s="5" t="s">
        <v>2</v>
      </c>
      <c r="AO1219" s="2">
        <v>0</v>
      </c>
      <c r="AP1219" s="2"/>
      <c r="AQ1219" s="2">
        <v>0</v>
      </c>
      <c r="AR1219" s="2">
        <v>0</v>
      </c>
      <c r="AS1219" s="2">
        <v>0</v>
      </c>
      <c r="AT1219" s="2">
        <v>0</v>
      </c>
      <c r="AU1219" s="2">
        <v>0</v>
      </c>
      <c r="AV1219" s="2">
        <v>0</v>
      </c>
      <c r="AW1219" s="1">
        <v>2000</v>
      </c>
      <c r="AX1219" s="1">
        <v>2000</v>
      </c>
      <c r="AY1219" s="1">
        <v>2000</v>
      </c>
      <c r="AZ1219" s="1">
        <v>2000</v>
      </c>
      <c r="BA1219" s="1">
        <v>2000</v>
      </c>
      <c r="BB1219" s="1">
        <v>2000</v>
      </c>
      <c r="BC1219" s="1"/>
      <c r="BD1219" s="1">
        <v>0</v>
      </c>
      <c r="BE1219" s="1">
        <v>0</v>
      </c>
      <c r="BF1219" s="1">
        <v>0</v>
      </c>
      <c r="BG1219" s="1">
        <v>0</v>
      </c>
    </row>
    <row r="1220" spans="2:69" x14ac:dyDescent="0.3">
      <c r="B1220" s="2"/>
      <c r="C1220" s="2"/>
      <c r="D1220" s="10"/>
      <c r="E1220" s="2"/>
      <c r="F1220" s="2"/>
      <c r="G1220" s="2"/>
      <c r="H1220" s="10"/>
      <c r="I1220" s="2"/>
      <c r="J1220" s="2"/>
      <c r="R1220" s="5" t="s">
        <v>3</v>
      </c>
      <c r="S1220" s="2"/>
      <c r="T1220" s="2">
        <v>0</v>
      </c>
      <c r="U1220" s="2"/>
      <c r="V1220" s="2"/>
      <c r="W1220" s="2"/>
      <c r="X1220" s="2"/>
      <c r="AA1220" s="1"/>
      <c r="AB1220" s="1"/>
      <c r="AC1220" s="1"/>
      <c r="AD1220" s="1"/>
      <c r="AE1220" s="1"/>
      <c r="AF1220" s="1"/>
      <c r="AG1220" s="1"/>
      <c r="AH1220" s="1"/>
      <c r="AI1220" s="1">
        <v>0</v>
      </c>
      <c r="AJ1220" s="1"/>
      <c r="AK1220" s="1"/>
      <c r="AL1220" s="2"/>
      <c r="AM1220" s="1"/>
      <c r="AN1220" s="5" t="s">
        <v>3</v>
      </c>
      <c r="AO1220" s="2">
        <v>0</v>
      </c>
      <c r="AP1220" s="2"/>
      <c r="AQ1220" s="2">
        <v>0</v>
      </c>
      <c r="AR1220" s="2">
        <v>0</v>
      </c>
      <c r="AS1220" s="2">
        <v>0</v>
      </c>
      <c r="AT1220" s="2">
        <v>0</v>
      </c>
      <c r="AU1220" s="2">
        <v>0</v>
      </c>
      <c r="AV1220" s="2">
        <v>0</v>
      </c>
      <c r="AW1220" s="1">
        <v>2000</v>
      </c>
      <c r="AX1220" s="1">
        <v>2000</v>
      </c>
      <c r="AY1220" s="1">
        <v>2000</v>
      </c>
      <c r="AZ1220" s="1">
        <v>2000</v>
      </c>
      <c r="BA1220" s="1">
        <v>2000</v>
      </c>
      <c r="BB1220" s="1">
        <v>2000</v>
      </c>
      <c r="BC1220" s="1"/>
      <c r="BD1220" s="1">
        <v>0</v>
      </c>
      <c r="BE1220" s="1">
        <v>0</v>
      </c>
      <c r="BF1220" s="1">
        <v>0</v>
      </c>
      <c r="BG1220" s="1">
        <v>0</v>
      </c>
    </row>
    <row r="1221" spans="2:69" x14ac:dyDescent="0.3">
      <c r="R1221" s="5" t="s">
        <v>8</v>
      </c>
      <c r="S1221" s="2"/>
      <c r="T1221" s="2">
        <v>0</v>
      </c>
      <c r="U1221" s="2"/>
      <c r="V1221" s="2"/>
      <c r="W1221" s="2"/>
      <c r="X1221" s="2"/>
      <c r="AA1221" s="1"/>
      <c r="AB1221" s="1"/>
      <c r="AC1221" s="1"/>
      <c r="AD1221" s="1"/>
      <c r="AE1221" s="1"/>
      <c r="AF1221" s="1"/>
      <c r="AG1221" s="1"/>
      <c r="AH1221" s="1"/>
      <c r="AI1221" s="1">
        <v>0</v>
      </c>
      <c r="AJ1221" s="1"/>
      <c r="AK1221" s="1"/>
      <c r="AN1221" s="5" t="s">
        <v>8</v>
      </c>
      <c r="AO1221" s="2">
        <v>0</v>
      </c>
      <c r="AP1221" s="2"/>
      <c r="AQ1221" s="2">
        <v>0</v>
      </c>
      <c r="AR1221" s="2">
        <v>0</v>
      </c>
      <c r="AS1221" s="2">
        <v>0</v>
      </c>
      <c r="AT1221" s="2">
        <v>0</v>
      </c>
      <c r="AU1221" s="2">
        <v>0</v>
      </c>
      <c r="AV1221" s="2">
        <v>0</v>
      </c>
      <c r="AW1221" s="1">
        <v>2000</v>
      </c>
      <c r="AX1221" s="1">
        <v>2000</v>
      </c>
      <c r="AY1221" s="1">
        <v>2000</v>
      </c>
      <c r="AZ1221" s="1">
        <v>2000</v>
      </c>
      <c r="BA1221" s="1">
        <v>2000</v>
      </c>
      <c r="BB1221" s="1">
        <v>2000</v>
      </c>
      <c r="BC1221" s="1"/>
      <c r="BD1221" s="1">
        <v>0</v>
      </c>
      <c r="BE1221" s="1">
        <v>0</v>
      </c>
      <c r="BF1221" s="1">
        <v>0</v>
      </c>
      <c r="BG1221" s="1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FDD1D4-90C1-4442-862E-0E11F6AEBD8E}">
  <dimension ref="A1:BP507"/>
  <sheetViews>
    <sheetView tabSelected="1" topLeftCell="A499" zoomScale="70" zoomScaleNormal="70" workbookViewId="0">
      <selection activeCell="BK58" sqref="BK58:BP63"/>
    </sheetView>
  </sheetViews>
  <sheetFormatPr defaultRowHeight="14.4" x14ac:dyDescent="0.3"/>
  <sheetData>
    <row r="1" spans="1:68" ht="15" thickBot="1" x14ac:dyDescent="0.35">
      <c r="P1" t="s">
        <v>49</v>
      </c>
      <c r="BP1">
        <f>MAX(BO:BO)</f>
        <v>660</v>
      </c>
    </row>
    <row r="2" spans="1:68" x14ac:dyDescent="0.3">
      <c r="A2" s="2"/>
      <c r="B2" s="13" t="s">
        <v>12</v>
      </c>
      <c r="C2" s="4"/>
      <c r="D2" s="3" t="s">
        <v>14</v>
      </c>
      <c r="E2" s="4"/>
      <c r="F2" s="15" t="s">
        <v>4</v>
      </c>
      <c r="G2" s="33"/>
      <c r="H2" s="34"/>
      <c r="I2" s="33"/>
      <c r="J2" s="17" t="s">
        <v>6</v>
      </c>
      <c r="K2" s="4"/>
      <c r="L2" s="3" t="s">
        <v>16</v>
      </c>
      <c r="M2" s="4"/>
      <c r="N2" s="13" t="s">
        <v>5</v>
      </c>
      <c r="O2" s="2"/>
      <c r="P2" s="2">
        <f>18</f>
        <v>18</v>
      </c>
      <c r="Q2" s="2"/>
      <c r="R2" s="2" t="s">
        <v>0</v>
      </c>
      <c r="S2" s="2" t="s">
        <v>5</v>
      </c>
      <c r="T2" s="2" t="s">
        <v>6</v>
      </c>
      <c r="U2" s="2" t="s">
        <v>4</v>
      </c>
      <c r="V2" s="2" t="s">
        <v>12</v>
      </c>
      <c r="W2" s="2" t="s">
        <v>23</v>
      </c>
      <c r="X2" s="2" t="s">
        <v>21</v>
      </c>
      <c r="Y2" s="2" t="s">
        <v>19</v>
      </c>
      <c r="Z2" s="2" t="s">
        <v>17</v>
      </c>
      <c r="AA2" s="2" t="s">
        <v>24</v>
      </c>
      <c r="AB2" s="1" t="s">
        <v>25</v>
      </c>
      <c r="AC2" s="2" t="s">
        <v>26</v>
      </c>
      <c r="AD2" s="2" t="s">
        <v>41</v>
      </c>
      <c r="AE2" s="2" t="s">
        <v>42</v>
      </c>
      <c r="AF2" s="2" t="s">
        <v>43</v>
      </c>
      <c r="AH2" s="2" t="s">
        <v>44</v>
      </c>
      <c r="AI2" s="2" t="s">
        <v>45</v>
      </c>
      <c r="AJ2" s="2" t="s">
        <v>46</v>
      </c>
      <c r="AK2" s="2" t="s">
        <v>47</v>
      </c>
      <c r="AL2" s="2"/>
    </row>
    <row r="3" spans="1:68" x14ac:dyDescent="0.3">
      <c r="A3" s="2"/>
      <c r="B3" s="4"/>
      <c r="C3" s="2"/>
      <c r="D3" s="2"/>
      <c r="E3" s="4"/>
      <c r="F3" s="4"/>
      <c r="G3" s="4"/>
      <c r="H3" s="2"/>
      <c r="I3" s="4"/>
      <c r="J3" s="4"/>
      <c r="K3" s="4"/>
      <c r="L3" s="2"/>
      <c r="M3" s="2"/>
      <c r="N3" s="4"/>
      <c r="O3" s="2"/>
      <c r="P3" s="2" t="s">
        <v>50</v>
      </c>
      <c r="Q3" s="2"/>
      <c r="R3" s="5" t="s">
        <v>1</v>
      </c>
      <c r="S3" s="2">
        <v>100</v>
      </c>
      <c r="T3" s="1">
        <v>25</v>
      </c>
      <c r="U3" s="1">
        <v>30</v>
      </c>
      <c r="V3" s="1">
        <v>120</v>
      </c>
      <c r="W3" s="1">
        <v>90</v>
      </c>
      <c r="X3" s="1">
        <v>15</v>
      </c>
      <c r="Y3" s="1">
        <v>20</v>
      </c>
      <c r="Z3" s="1">
        <v>110</v>
      </c>
      <c r="AA3" s="2">
        <v>0</v>
      </c>
      <c r="AB3" s="2">
        <v>0</v>
      </c>
      <c r="AC3" s="2">
        <v>0</v>
      </c>
      <c r="AD3" s="2">
        <v>0</v>
      </c>
      <c r="AE3" s="2">
        <v>0</v>
      </c>
      <c r="AF3" s="2">
        <v>0</v>
      </c>
      <c r="AG3" s="1"/>
      <c r="AH3" s="1">
        <v>25</v>
      </c>
      <c r="AI3" s="1">
        <v>30</v>
      </c>
      <c r="AJ3" s="1">
        <v>35</v>
      </c>
      <c r="AK3" s="1">
        <v>40</v>
      </c>
      <c r="AL3" s="1"/>
    </row>
    <row r="4" spans="1:68" x14ac:dyDescent="0.3">
      <c r="A4" s="11"/>
      <c r="B4" s="3" t="s">
        <v>29</v>
      </c>
      <c r="C4" s="10"/>
      <c r="D4" s="18"/>
      <c r="E4" s="3" t="s">
        <v>31</v>
      </c>
      <c r="F4" s="2"/>
      <c r="G4" s="3" t="s">
        <v>33</v>
      </c>
      <c r="H4" s="10"/>
      <c r="I4" s="3" t="s">
        <v>35</v>
      </c>
      <c r="J4" s="10"/>
      <c r="K4" s="3" t="s">
        <v>37</v>
      </c>
      <c r="L4" s="2"/>
      <c r="M4" s="2"/>
      <c r="N4" s="3" t="s">
        <v>39</v>
      </c>
      <c r="O4" s="2"/>
      <c r="P4" s="2">
        <v>14</v>
      </c>
      <c r="Q4" s="2"/>
      <c r="R4" s="5" t="s">
        <v>2</v>
      </c>
      <c r="S4" s="2">
        <v>75</v>
      </c>
      <c r="T4" s="1">
        <v>50</v>
      </c>
      <c r="U4" s="1">
        <v>60</v>
      </c>
      <c r="V4" s="1">
        <v>100</v>
      </c>
      <c r="W4" s="1">
        <v>80</v>
      </c>
      <c r="X4" s="1">
        <v>55</v>
      </c>
      <c r="Y4" s="1">
        <v>65</v>
      </c>
      <c r="Z4" s="1">
        <v>105</v>
      </c>
      <c r="AA4" s="2">
        <v>0</v>
      </c>
      <c r="AB4" s="2">
        <v>0</v>
      </c>
      <c r="AC4" s="2">
        <v>0</v>
      </c>
      <c r="AD4" s="2">
        <v>0</v>
      </c>
      <c r="AE4" s="2">
        <v>0</v>
      </c>
      <c r="AF4" s="2">
        <v>0</v>
      </c>
      <c r="AG4" s="1"/>
      <c r="AH4" s="1">
        <v>15</v>
      </c>
      <c r="AI4" s="1">
        <v>20</v>
      </c>
      <c r="AJ4" s="1">
        <v>25</v>
      </c>
      <c r="AK4" s="1">
        <v>30</v>
      </c>
      <c r="AL4" s="1"/>
    </row>
    <row r="5" spans="1:68" ht="15" thickBot="1" x14ac:dyDescent="0.35">
      <c r="A5" s="2"/>
      <c r="B5" s="4"/>
      <c r="C5" s="2"/>
      <c r="D5" s="2"/>
      <c r="E5" s="4"/>
      <c r="F5" s="2"/>
      <c r="G5" s="4"/>
      <c r="H5" s="2"/>
      <c r="I5" s="4"/>
      <c r="J5" s="2"/>
      <c r="K5" s="4"/>
      <c r="L5" s="2"/>
      <c r="M5" s="2"/>
      <c r="N5" s="4"/>
      <c r="O5" s="2"/>
      <c r="P5" s="2" t="s">
        <v>51</v>
      </c>
      <c r="Q5" s="2"/>
      <c r="R5" s="5" t="s">
        <v>3</v>
      </c>
      <c r="S5" s="2">
        <v>50</v>
      </c>
      <c r="T5" s="1">
        <v>75</v>
      </c>
      <c r="U5" s="1">
        <v>100</v>
      </c>
      <c r="V5" s="1">
        <v>60</v>
      </c>
      <c r="W5" s="1">
        <v>45</v>
      </c>
      <c r="X5" s="1">
        <v>70</v>
      </c>
      <c r="Y5" s="1">
        <v>95</v>
      </c>
      <c r="Z5" s="1">
        <v>55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1"/>
      <c r="AH5" s="1">
        <v>20</v>
      </c>
      <c r="AI5" s="1">
        <v>25</v>
      </c>
      <c r="AJ5" s="1">
        <v>30</v>
      </c>
      <c r="AK5" s="1">
        <v>35</v>
      </c>
      <c r="AL5" s="1"/>
    </row>
    <row r="6" spans="1:68" x14ac:dyDescent="0.3">
      <c r="A6" s="2"/>
      <c r="B6" s="13" t="s">
        <v>13</v>
      </c>
      <c r="C6" s="2"/>
      <c r="D6" s="2"/>
      <c r="E6" s="13" t="s">
        <v>28</v>
      </c>
      <c r="F6" s="2"/>
      <c r="G6" s="13" t="s">
        <v>27</v>
      </c>
      <c r="H6" s="2"/>
      <c r="I6" s="13" t="s">
        <v>26</v>
      </c>
      <c r="J6" s="2"/>
      <c r="K6" s="13" t="s">
        <v>25</v>
      </c>
      <c r="L6" s="2"/>
      <c r="M6" s="2"/>
      <c r="N6" s="13" t="s">
        <v>24</v>
      </c>
      <c r="O6" s="2"/>
      <c r="P6" s="2">
        <f>P2-P4+1</f>
        <v>5</v>
      </c>
      <c r="Q6" s="2"/>
      <c r="R6" s="5" t="s">
        <v>8</v>
      </c>
      <c r="S6" s="2">
        <v>25</v>
      </c>
      <c r="T6" s="1">
        <v>100</v>
      </c>
      <c r="U6" s="1">
        <v>120</v>
      </c>
      <c r="V6" s="1">
        <v>30</v>
      </c>
      <c r="W6" s="1">
        <v>35</v>
      </c>
      <c r="X6" s="1">
        <v>110</v>
      </c>
      <c r="Y6" s="1">
        <v>130</v>
      </c>
      <c r="Z6" s="1">
        <v>40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1"/>
      <c r="AH6" s="1">
        <v>35</v>
      </c>
      <c r="AI6" s="1">
        <v>40</v>
      </c>
      <c r="AJ6" s="1">
        <v>45</v>
      </c>
      <c r="AK6" s="1">
        <v>50</v>
      </c>
      <c r="AL6" s="1"/>
    </row>
    <row r="7" spans="1:68" x14ac:dyDescent="0.3">
      <c r="A7" s="2"/>
      <c r="B7" s="4"/>
      <c r="C7" s="2"/>
      <c r="E7" s="4"/>
      <c r="F7" s="2"/>
      <c r="G7" s="4"/>
      <c r="H7" s="2"/>
      <c r="I7" s="4"/>
      <c r="J7" s="2"/>
      <c r="K7" s="4"/>
      <c r="L7" s="2"/>
      <c r="M7" s="2"/>
      <c r="N7" s="4"/>
      <c r="O7" s="2"/>
      <c r="P7" s="2"/>
      <c r="Q7" s="2"/>
      <c r="R7" s="2"/>
      <c r="S7" s="2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</row>
    <row r="8" spans="1:68" x14ac:dyDescent="0.3">
      <c r="A8" s="2"/>
      <c r="B8" s="3" t="s">
        <v>30</v>
      </c>
      <c r="C8" s="10"/>
      <c r="D8" s="10"/>
      <c r="E8" s="3" t="s">
        <v>32</v>
      </c>
      <c r="F8" s="11"/>
      <c r="G8" s="3" t="s">
        <v>34</v>
      </c>
      <c r="H8" s="11"/>
      <c r="I8" s="3" t="s">
        <v>36</v>
      </c>
      <c r="J8" s="10"/>
      <c r="K8" s="3" t="s">
        <v>38</v>
      </c>
      <c r="L8" s="2"/>
      <c r="M8" s="2"/>
      <c r="N8" s="3" t="s">
        <v>40</v>
      </c>
      <c r="O8" s="2"/>
      <c r="P8" s="2"/>
      <c r="Q8" s="2"/>
      <c r="R8" s="2" t="s">
        <v>7</v>
      </c>
      <c r="S8" s="2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</row>
    <row r="9" spans="1:68" ht="15" thickBot="1" x14ac:dyDescent="0.35">
      <c r="A9" s="2"/>
      <c r="B9" s="4"/>
      <c r="C9" s="2"/>
      <c r="D9" s="2"/>
      <c r="E9" s="4"/>
      <c r="F9" s="4"/>
      <c r="G9" s="4"/>
      <c r="H9" s="2"/>
      <c r="I9" s="4"/>
      <c r="J9" s="4"/>
      <c r="K9" s="4"/>
      <c r="L9" s="2"/>
      <c r="M9" s="2"/>
      <c r="N9" s="4"/>
      <c r="O9" s="2"/>
      <c r="P9" s="2"/>
      <c r="Q9" s="2"/>
      <c r="R9" s="5" t="s">
        <v>1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1">
        <v>2000</v>
      </c>
      <c r="AB9" s="1">
        <v>2000</v>
      </c>
      <c r="AC9" s="1">
        <v>2000</v>
      </c>
      <c r="AD9" s="1">
        <v>2000</v>
      </c>
      <c r="AE9" s="1">
        <v>2000</v>
      </c>
      <c r="AF9" s="1">
        <v>2000</v>
      </c>
      <c r="AG9" s="1"/>
      <c r="AH9" s="1">
        <v>0</v>
      </c>
      <c r="AI9" s="1">
        <v>0</v>
      </c>
      <c r="AJ9" s="1">
        <v>0</v>
      </c>
      <c r="AK9" s="1">
        <v>0</v>
      </c>
      <c r="AL9" s="1"/>
      <c r="AM9" s="1"/>
    </row>
    <row r="10" spans="1:68" x14ac:dyDescent="0.3">
      <c r="B10" s="13" t="s">
        <v>17</v>
      </c>
      <c r="C10" s="4"/>
      <c r="D10" s="3" t="s">
        <v>18</v>
      </c>
      <c r="E10" s="4"/>
      <c r="F10" s="13" t="s">
        <v>19</v>
      </c>
      <c r="G10" s="4"/>
      <c r="H10" s="3" t="s">
        <v>20</v>
      </c>
      <c r="I10" s="4"/>
      <c r="J10" s="13" t="s">
        <v>21</v>
      </c>
      <c r="K10" s="4"/>
      <c r="L10" s="3" t="s">
        <v>22</v>
      </c>
      <c r="M10" s="4"/>
      <c r="N10" s="13" t="s">
        <v>23</v>
      </c>
      <c r="R10" s="5" t="s">
        <v>2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1">
        <v>2000</v>
      </c>
      <c r="AB10" s="1">
        <v>2000</v>
      </c>
      <c r="AC10" s="1">
        <v>2000</v>
      </c>
      <c r="AD10" s="1">
        <v>2000</v>
      </c>
      <c r="AE10" s="1">
        <v>2000</v>
      </c>
      <c r="AF10" s="1">
        <v>2000</v>
      </c>
      <c r="AG10" s="1"/>
      <c r="AH10" s="1">
        <v>0</v>
      </c>
      <c r="AI10" s="1">
        <v>0</v>
      </c>
      <c r="AJ10" s="1">
        <v>0</v>
      </c>
      <c r="AK10" s="1">
        <v>0</v>
      </c>
      <c r="AL10" s="1"/>
      <c r="AM10" s="1"/>
    </row>
    <row r="11" spans="1:68" x14ac:dyDescent="0.3">
      <c r="R11" s="5" t="s">
        <v>3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1">
        <v>2000</v>
      </c>
      <c r="AB11" s="1">
        <v>2000</v>
      </c>
      <c r="AC11" s="1">
        <v>2000</v>
      </c>
      <c r="AD11" s="1">
        <v>2000</v>
      </c>
      <c r="AE11" s="1">
        <v>2000</v>
      </c>
      <c r="AF11" s="1">
        <v>2000</v>
      </c>
      <c r="AG11" s="1"/>
      <c r="AH11" s="1">
        <v>0</v>
      </c>
      <c r="AI11" s="1">
        <v>0</v>
      </c>
      <c r="AJ11" s="1">
        <v>0</v>
      </c>
      <c r="AK11" s="1">
        <v>0</v>
      </c>
      <c r="AL11" s="1"/>
      <c r="AM11" s="1"/>
    </row>
    <row r="12" spans="1:68" x14ac:dyDescent="0.3">
      <c r="R12" s="5" t="s">
        <v>8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1">
        <v>2000</v>
      </c>
      <c r="AB12" s="1">
        <v>2000</v>
      </c>
      <c r="AC12" s="1">
        <v>2000</v>
      </c>
      <c r="AD12" s="1">
        <v>2000</v>
      </c>
      <c r="AE12" s="1">
        <v>2000</v>
      </c>
      <c r="AF12" s="1">
        <v>2000</v>
      </c>
      <c r="AG12" s="1"/>
      <c r="AH12" s="1">
        <v>0</v>
      </c>
      <c r="AI12" s="1">
        <v>0</v>
      </c>
      <c r="AJ12" s="1">
        <v>0</v>
      </c>
      <c r="AK12" s="1">
        <v>0</v>
      </c>
      <c r="AL12" s="1"/>
      <c r="AM12" s="1"/>
    </row>
    <row r="13" spans="1:68" x14ac:dyDescent="0.3">
      <c r="R13" s="5"/>
      <c r="S13" s="2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</row>
    <row r="15" spans="1:68" x14ac:dyDescent="0.3">
      <c r="B15" s="16" t="s">
        <v>16</v>
      </c>
      <c r="D15" s="14" t="s">
        <v>39</v>
      </c>
    </row>
    <row r="16" spans="1:68" ht="15" thickBot="1" x14ac:dyDescent="0.35"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H16" s="2"/>
      <c r="AK16" s="2"/>
      <c r="AL16" s="2"/>
      <c r="AM16" s="2"/>
      <c r="AN16" s="2"/>
      <c r="AO16" s="2"/>
      <c r="AQ16" s="2"/>
      <c r="BK16" t="s">
        <v>9</v>
      </c>
      <c r="BL16" t="s">
        <v>9</v>
      </c>
      <c r="BM16" t="s">
        <v>10</v>
      </c>
      <c r="BN16" t="s">
        <v>10</v>
      </c>
      <c r="BO16" t="s">
        <v>11</v>
      </c>
    </row>
    <row r="17" spans="2:68" x14ac:dyDescent="0.3">
      <c r="B17" s="13" t="s">
        <v>12</v>
      </c>
      <c r="C17" s="4"/>
      <c r="D17" s="3" t="s">
        <v>14</v>
      </c>
      <c r="E17" s="4"/>
      <c r="F17" s="13" t="s">
        <v>4</v>
      </c>
      <c r="G17" s="33"/>
      <c r="H17" s="34"/>
      <c r="I17" s="33"/>
      <c r="J17" s="15" t="s">
        <v>6</v>
      </c>
      <c r="K17" s="19"/>
      <c r="L17" s="20"/>
      <c r="M17" s="21"/>
      <c r="N17" s="17" t="s">
        <v>5</v>
      </c>
      <c r="R17" s="2" t="s">
        <v>0</v>
      </c>
      <c r="S17" s="2" t="s">
        <v>5</v>
      </c>
      <c r="T17" s="2" t="s">
        <v>6</v>
      </c>
      <c r="U17" s="2" t="s">
        <v>4</v>
      </c>
      <c r="V17" s="2" t="s">
        <v>12</v>
      </c>
      <c r="W17" s="2" t="s">
        <v>23</v>
      </c>
      <c r="X17" s="2" t="s">
        <v>21</v>
      </c>
      <c r="Y17" s="2" t="s">
        <v>19</v>
      </c>
      <c r="Z17" s="2" t="s">
        <v>17</v>
      </c>
      <c r="AA17" s="2" t="s">
        <v>24</v>
      </c>
      <c r="AB17" s="1" t="s">
        <v>25</v>
      </c>
      <c r="AC17" s="2" t="s">
        <v>26</v>
      </c>
      <c r="AD17" s="2" t="s">
        <v>41</v>
      </c>
      <c r="AE17" s="2" t="s">
        <v>42</v>
      </c>
      <c r="AF17" s="2" t="s">
        <v>43</v>
      </c>
      <c r="AH17" s="2" t="s">
        <v>44</v>
      </c>
      <c r="AI17" s="2" t="s">
        <v>45</v>
      </c>
      <c r="AJ17" s="2" t="s">
        <v>46</v>
      </c>
      <c r="AK17" s="2" t="s">
        <v>47</v>
      </c>
      <c r="AL17" s="2"/>
      <c r="AM17" s="1"/>
      <c r="AN17" s="2" t="s">
        <v>0</v>
      </c>
      <c r="AO17" s="2" t="s">
        <v>5</v>
      </c>
      <c r="AP17" s="2" t="s">
        <v>6</v>
      </c>
      <c r="AQ17" s="2" t="s">
        <v>4</v>
      </c>
      <c r="AR17" s="2" t="s">
        <v>12</v>
      </c>
      <c r="AS17" s="2" t="s">
        <v>23</v>
      </c>
      <c r="AT17" s="2" t="s">
        <v>21</v>
      </c>
      <c r="AU17" s="2" t="s">
        <v>19</v>
      </c>
      <c r="AV17" s="2" t="s">
        <v>17</v>
      </c>
      <c r="AW17" s="2" t="s">
        <v>24</v>
      </c>
      <c r="AX17" s="1" t="s">
        <v>25</v>
      </c>
      <c r="AY17" s="2" t="s">
        <v>26</v>
      </c>
      <c r="AZ17" s="2" t="s">
        <v>41</v>
      </c>
      <c r="BA17" s="2" t="s">
        <v>42</v>
      </c>
      <c r="BB17" s="2" t="s">
        <v>43</v>
      </c>
      <c r="BD17" s="2" t="s">
        <v>44</v>
      </c>
      <c r="BE17" s="2" t="s">
        <v>45</v>
      </c>
      <c r="BF17" s="2" t="s">
        <v>46</v>
      </c>
      <c r="BG17" s="2" t="s">
        <v>47</v>
      </c>
      <c r="BK17" t="s">
        <v>48</v>
      </c>
      <c r="BL17" t="s">
        <v>0</v>
      </c>
      <c r="BM17" t="s">
        <v>48</v>
      </c>
      <c r="BN17" t="s">
        <v>0</v>
      </c>
    </row>
    <row r="18" spans="2:68" x14ac:dyDescent="0.3">
      <c r="B18" s="4"/>
      <c r="C18" s="2"/>
      <c r="D18" s="2"/>
      <c r="E18" s="4"/>
      <c r="F18" s="4"/>
      <c r="G18" s="4"/>
      <c r="H18" s="2"/>
      <c r="I18" s="28"/>
      <c r="J18" s="28"/>
      <c r="K18" s="28"/>
      <c r="L18" s="2"/>
      <c r="M18" s="2"/>
      <c r="N18" s="4"/>
      <c r="R18" s="5" t="s">
        <v>1</v>
      </c>
      <c r="S18" s="2"/>
      <c r="T18" s="1">
        <v>25</v>
      </c>
      <c r="U18" s="1"/>
      <c r="V18" s="1"/>
      <c r="W18" s="1"/>
      <c r="X18" s="1"/>
      <c r="Y18" s="1"/>
      <c r="Z18" s="1"/>
      <c r="AA18" s="2"/>
      <c r="AB18" s="2"/>
      <c r="AC18" s="2"/>
      <c r="AD18" s="2"/>
      <c r="AE18" s="2"/>
      <c r="AF18" s="2"/>
      <c r="AG18" s="1"/>
      <c r="AH18" s="1"/>
      <c r="AI18" s="1">
        <v>30</v>
      </c>
      <c r="AJ18" s="1"/>
      <c r="AK18" s="1"/>
      <c r="AL18" s="2"/>
      <c r="AM18" s="1"/>
      <c r="AN18" s="5" t="s">
        <v>1</v>
      </c>
      <c r="AO18" s="2">
        <v>100</v>
      </c>
      <c r="AP18" s="1"/>
      <c r="AQ18" s="1">
        <v>30</v>
      </c>
      <c r="AR18" s="1">
        <v>120</v>
      </c>
      <c r="AS18" s="1">
        <v>90</v>
      </c>
      <c r="AT18" s="1">
        <v>15</v>
      </c>
      <c r="AU18" s="1">
        <v>20</v>
      </c>
      <c r="AV18" s="1">
        <v>110</v>
      </c>
      <c r="AW18" s="2">
        <v>0</v>
      </c>
      <c r="AX18" s="2">
        <v>0</v>
      </c>
      <c r="AY18" s="2">
        <v>0</v>
      </c>
      <c r="AZ18" s="2">
        <v>0</v>
      </c>
      <c r="BA18" s="2">
        <v>0</v>
      </c>
      <c r="BB18" s="2">
        <v>0</v>
      </c>
      <c r="BC18" s="1"/>
      <c r="BD18" s="1">
        <v>25</v>
      </c>
      <c r="BE18" s="1">
        <v>30</v>
      </c>
      <c r="BF18" s="1">
        <v>35</v>
      </c>
      <c r="BG18" s="1">
        <v>40</v>
      </c>
      <c r="BK18">
        <f>SUM(S24:AK24)</f>
        <v>0</v>
      </c>
      <c r="BL18">
        <f>SUM(S18:AK18)</f>
        <v>55</v>
      </c>
      <c r="BM18">
        <f>SUM(AO24:BG24)</f>
        <v>12000</v>
      </c>
      <c r="BN18">
        <f>SUM(AO18:BG18)</f>
        <v>615</v>
      </c>
      <c r="BO18">
        <f>MAX(MIN(BK18,BN18),MIN(BL18,BM18))</f>
        <v>55</v>
      </c>
    </row>
    <row r="19" spans="2:68" x14ac:dyDescent="0.3">
      <c r="B19" s="3" t="s">
        <v>29</v>
      </c>
      <c r="C19" s="10"/>
      <c r="D19" s="18"/>
      <c r="E19" s="3" t="s">
        <v>31</v>
      </c>
      <c r="F19" s="2"/>
      <c r="G19" s="3" t="s">
        <v>33</v>
      </c>
      <c r="H19" s="10"/>
      <c r="I19" s="29"/>
      <c r="J19" s="10"/>
      <c r="K19" s="29"/>
      <c r="L19" s="2"/>
      <c r="M19" s="2"/>
      <c r="N19" s="3" t="s">
        <v>39</v>
      </c>
      <c r="R19" s="5" t="s">
        <v>2</v>
      </c>
      <c r="S19" s="2"/>
      <c r="T19" s="1">
        <v>50</v>
      </c>
      <c r="U19" s="1"/>
      <c r="V19" s="1"/>
      <c r="W19" s="1"/>
      <c r="X19" s="1"/>
      <c r="Y19" s="1"/>
      <c r="Z19" s="1"/>
      <c r="AA19" s="2"/>
      <c r="AB19" s="2"/>
      <c r="AC19" s="2"/>
      <c r="AD19" s="2"/>
      <c r="AE19" s="2"/>
      <c r="AF19" s="2"/>
      <c r="AG19" s="1"/>
      <c r="AH19" s="1"/>
      <c r="AI19" s="1">
        <v>20</v>
      </c>
      <c r="AJ19" s="1"/>
      <c r="AK19" s="1"/>
      <c r="AL19" s="2"/>
      <c r="AM19" s="1"/>
      <c r="AN19" s="5" t="s">
        <v>2</v>
      </c>
      <c r="AO19" s="2">
        <v>75</v>
      </c>
      <c r="AP19" s="1"/>
      <c r="AQ19" s="1">
        <v>60</v>
      </c>
      <c r="AR19" s="1">
        <v>100</v>
      </c>
      <c r="AS19" s="1">
        <v>80</v>
      </c>
      <c r="AT19" s="1">
        <v>55</v>
      </c>
      <c r="AU19" s="1">
        <v>65</v>
      </c>
      <c r="AV19" s="1">
        <v>105</v>
      </c>
      <c r="AW19" s="2">
        <v>0</v>
      </c>
      <c r="AX19" s="2">
        <v>0</v>
      </c>
      <c r="AY19" s="2">
        <v>0</v>
      </c>
      <c r="AZ19" s="2">
        <v>0</v>
      </c>
      <c r="BA19" s="2">
        <v>0</v>
      </c>
      <c r="BB19" s="2">
        <v>0</v>
      </c>
      <c r="BC19" s="1"/>
      <c r="BD19" s="1">
        <v>15</v>
      </c>
      <c r="BE19" s="1">
        <v>20</v>
      </c>
      <c r="BF19" s="1">
        <v>25</v>
      </c>
      <c r="BG19" s="1">
        <v>30</v>
      </c>
      <c r="BK19">
        <f t="shared" ref="BK19:BK21" si="0">SUM(S25:AK25)</f>
        <v>0</v>
      </c>
      <c r="BL19">
        <f t="shared" ref="BL19:BL21" si="1">SUM(S19:AK19)</f>
        <v>70</v>
      </c>
      <c r="BM19">
        <f t="shared" ref="BM19:BM21" si="2">SUM(AO25:BG25)</f>
        <v>12000</v>
      </c>
      <c r="BN19">
        <f t="shared" ref="BN19:BN21" si="3">SUM(AO19:BG19)</f>
        <v>630</v>
      </c>
      <c r="BO19">
        <f t="shared" ref="BO19:BO21" si="4">MAX(MIN(BK19,BN19),MIN(BL19,BM19))</f>
        <v>70</v>
      </c>
    </row>
    <row r="20" spans="2:68" ht="15" thickBot="1" x14ac:dyDescent="0.35">
      <c r="B20" s="4"/>
      <c r="C20" s="2"/>
      <c r="D20" s="2"/>
      <c r="E20" s="4"/>
      <c r="F20" s="2"/>
      <c r="G20" s="4"/>
      <c r="H20" s="2"/>
      <c r="I20" s="28"/>
      <c r="J20" s="2"/>
      <c r="K20" s="28"/>
      <c r="L20" s="2"/>
      <c r="M20" s="2"/>
      <c r="N20" s="4"/>
      <c r="R20" s="5" t="s">
        <v>3</v>
      </c>
      <c r="S20" s="2"/>
      <c r="T20" s="1">
        <v>75</v>
      </c>
      <c r="U20" s="1"/>
      <c r="V20" s="1"/>
      <c r="W20" s="1"/>
      <c r="X20" s="1"/>
      <c r="Y20" s="1"/>
      <c r="Z20" s="1"/>
      <c r="AA20" s="2"/>
      <c r="AB20" s="2"/>
      <c r="AC20" s="2"/>
      <c r="AD20" s="2"/>
      <c r="AE20" s="2"/>
      <c r="AF20" s="2"/>
      <c r="AG20" s="1"/>
      <c r="AH20" s="1"/>
      <c r="AI20" s="1">
        <v>25</v>
      </c>
      <c r="AJ20" s="1"/>
      <c r="AK20" s="1"/>
      <c r="AL20" s="2"/>
      <c r="AM20" s="1"/>
      <c r="AN20" s="5" t="s">
        <v>3</v>
      </c>
      <c r="AO20" s="2">
        <v>50</v>
      </c>
      <c r="AP20" s="1"/>
      <c r="AQ20" s="1">
        <v>100</v>
      </c>
      <c r="AR20" s="1">
        <v>60</v>
      </c>
      <c r="AS20" s="1">
        <v>45</v>
      </c>
      <c r="AT20" s="1">
        <v>70</v>
      </c>
      <c r="AU20" s="1">
        <v>95</v>
      </c>
      <c r="AV20" s="1">
        <v>55</v>
      </c>
      <c r="AW20" s="2">
        <v>0</v>
      </c>
      <c r="AX20" s="2">
        <v>0</v>
      </c>
      <c r="AY20" s="2">
        <v>0</v>
      </c>
      <c r="AZ20" s="2">
        <v>0</v>
      </c>
      <c r="BA20" s="2">
        <v>0</v>
      </c>
      <c r="BB20" s="2">
        <v>0</v>
      </c>
      <c r="BC20" s="1"/>
      <c r="BD20" s="1">
        <v>20</v>
      </c>
      <c r="BE20" s="1">
        <v>25</v>
      </c>
      <c r="BF20" s="1">
        <v>30</v>
      </c>
      <c r="BG20" s="1">
        <v>35</v>
      </c>
      <c r="BK20">
        <f t="shared" si="0"/>
        <v>0</v>
      </c>
      <c r="BL20">
        <f t="shared" si="1"/>
        <v>100</v>
      </c>
      <c r="BM20">
        <f t="shared" si="2"/>
        <v>12000</v>
      </c>
      <c r="BN20">
        <f t="shared" si="3"/>
        <v>585</v>
      </c>
      <c r="BO20">
        <f t="shared" si="4"/>
        <v>100</v>
      </c>
    </row>
    <row r="21" spans="2:68" x14ac:dyDescent="0.3">
      <c r="B21" s="13" t="s">
        <v>13</v>
      </c>
      <c r="C21" s="2"/>
      <c r="D21" s="2"/>
      <c r="E21" s="13" t="s">
        <v>28</v>
      </c>
      <c r="F21" s="2"/>
      <c r="G21" s="13" t="s">
        <v>27</v>
      </c>
      <c r="H21" s="2"/>
      <c r="I21" s="13" t="s">
        <v>26</v>
      </c>
      <c r="J21" s="2"/>
      <c r="K21" s="13" t="s">
        <v>25</v>
      </c>
      <c r="L21" s="2"/>
      <c r="M21" s="2"/>
      <c r="N21" s="23" t="s">
        <v>24</v>
      </c>
      <c r="R21" s="5" t="s">
        <v>8</v>
      </c>
      <c r="S21" s="2"/>
      <c r="T21" s="1">
        <v>100</v>
      </c>
      <c r="U21" s="1"/>
      <c r="V21" s="1"/>
      <c r="W21" s="1"/>
      <c r="X21" s="1"/>
      <c r="Y21" s="1"/>
      <c r="Z21" s="1"/>
      <c r="AA21" s="2"/>
      <c r="AB21" s="2"/>
      <c r="AC21" s="2"/>
      <c r="AD21" s="2"/>
      <c r="AE21" s="2"/>
      <c r="AF21" s="2"/>
      <c r="AG21" s="1"/>
      <c r="AH21" s="1"/>
      <c r="AI21" s="1">
        <v>40</v>
      </c>
      <c r="AJ21" s="1"/>
      <c r="AK21" s="1"/>
      <c r="AL21" s="2"/>
      <c r="AM21" s="1"/>
      <c r="AN21" s="5" t="s">
        <v>8</v>
      </c>
      <c r="AO21" s="2">
        <v>25</v>
      </c>
      <c r="AP21" s="1"/>
      <c r="AQ21" s="1">
        <v>120</v>
      </c>
      <c r="AR21" s="1">
        <v>30</v>
      </c>
      <c r="AS21" s="1">
        <v>35</v>
      </c>
      <c r="AT21" s="1">
        <v>110</v>
      </c>
      <c r="AU21" s="1">
        <v>130</v>
      </c>
      <c r="AV21" s="1">
        <v>40</v>
      </c>
      <c r="AW21" s="2">
        <v>0</v>
      </c>
      <c r="AX21" s="2">
        <v>0</v>
      </c>
      <c r="AY21" s="2">
        <v>0</v>
      </c>
      <c r="AZ21" s="2">
        <v>0</v>
      </c>
      <c r="BA21" s="2">
        <v>0</v>
      </c>
      <c r="BB21" s="2">
        <v>0</v>
      </c>
      <c r="BC21" s="1"/>
      <c r="BD21" s="1">
        <v>35</v>
      </c>
      <c r="BE21" s="1">
        <v>40</v>
      </c>
      <c r="BF21" s="1">
        <v>45</v>
      </c>
      <c r="BG21" s="1">
        <v>50</v>
      </c>
      <c r="BK21">
        <f t="shared" si="0"/>
        <v>0</v>
      </c>
      <c r="BL21">
        <f t="shared" si="1"/>
        <v>140</v>
      </c>
      <c r="BM21">
        <f t="shared" si="2"/>
        <v>12000</v>
      </c>
      <c r="BN21">
        <f t="shared" si="3"/>
        <v>660</v>
      </c>
      <c r="BO21">
        <f t="shared" si="4"/>
        <v>140</v>
      </c>
    </row>
    <row r="22" spans="2:68" x14ac:dyDescent="0.3">
      <c r="B22" s="4"/>
      <c r="C22" s="2"/>
      <c r="E22" s="4"/>
      <c r="F22" s="2"/>
      <c r="G22" s="4"/>
      <c r="H22" s="2"/>
      <c r="I22" s="4"/>
      <c r="J22" s="2"/>
      <c r="K22" s="4"/>
      <c r="L22" s="2"/>
      <c r="M22" s="2"/>
      <c r="N22" s="4"/>
      <c r="R22" s="2"/>
      <c r="S22" s="2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2"/>
      <c r="AM22" s="1"/>
      <c r="AN22" s="2"/>
      <c r="AO22" s="2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</row>
    <row r="23" spans="2:68" x14ac:dyDescent="0.3">
      <c r="B23" s="3" t="s">
        <v>30</v>
      </c>
      <c r="C23" s="10"/>
      <c r="D23" s="10"/>
      <c r="E23" s="3" t="s">
        <v>32</v>
      </c>
      <c r="F23" s="11"/>
      <c r="G23" s="3" t="s">
        <v>34</v>
      </c>
      <c r="H23" s="11"/>
      <c r="I23" s="3" t="s">
        <v>36</v>
      </c>
      <c r="J23" s="10"/>
      <c r="K23" s="3" t="s">
        <v>38</v>
      </c>
      <c r="L23" s="2"/>
      <c r="M23" s="2"/>
      <c r="N23" s="3" t="s">
        <v>40</v>
      </c>
      <c r="R23" s="2" t="s">
        <v>7</v>
      </c>
      <c r="S23" s="2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2"/>
      <c r="AM23" s="1"/>
      <c r="AN23" s="2" t="s">
        <v>7</v>
      </c>
      <c r="AO23" s="2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</row>
    <row r="24" spans="2:68" ht="15" thickBot="1" x14ac:dyDescent="0.35">
      <c r="B24" s="4"/>
      <c r="C24" s="2"/>
      <c r="D24" s="2"/>
      <c r="E24" s="4"/>
      <c r="F24" s="4"/>
      <c r="G24" s="4"/>
      <c r="H24" s="2"/>
      <c r="I24" s="4"/>
      <c r="J24" s="4"/>
      <c r="K24" s="4"/>
      <c r="L24" s="2"/>
      <c r="M24" s="2"/>
      <c r="N24" s="4"/>
      <c r="R24" s="5" t="s">
        <v>1</v>
      </c>
      <c r="S24" s="2"/>
      <c r="T24" s="2">
        <v>0</v>
      </c>
      <c r="U24" s="2"/>
      <c r="V24" s="2"/>
      <c r="W24" s="2"/>
      <c r="X24" s="2"/>
      <c r="Y24" s="2"/>
      <c r="Z24" s="2"/>
      <c r="AA24" s="1"/>
      <c r="AB24" s="1"/>
      <c r="AC24" s="1"/>
      <c r="AD24" s="1"/>
      <c r="AE24" s="1"/>
      <c r="AF24" s="1"/>
      <c r="AG24" s="1"/>
      <c r="AH24" s="1"/>
      <c r="AI24" s="1">
        <v>0</v>
      </c>
      <c r="AJ24" s="1"/>
      <c r="AK24" s="1"/>
      <c r="AL24" s="1"/>
      <c r="AM24" s="1"/>
      <c r="AN24" s="5" t="s">
        <v>1</v>
      </c>
      <c r="AO24" s="2">
        <v>0</v>
      </c>
      <c r="AP24" s="2"/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1">
        <v>2000</v>
      </c>
      <c r="AX24" s="1">
        <v>2000</v>
      </c>
      <c r="AY24" s="1">
        <v>2000</v>
      </c>
      <c r="AZ24" s="1">
        <v>2000</v>
      </c>
      <c r="BA24" s="1">
        <v>2000</v>
      </c>
      <c r="BB24" s="1">
        <v>2000</v>
      </c>
      <c r="BC24" s="1"/>
      <c r="BD24" s="1">
        <v>0</v>
      </c>
      <c r="BE24" s="1">
        <v>0</v>
      </c>
      <c r="BF24" s="1">
        <v>0</v>
      </c>
      <c r="BG24" s="1">
        <v>0</v>
      </c>
    </row>
    <row r="25" spans="2:68" x14ac:dyDescent="0.3">
      <c r="B25" s="13" t="s">
        <v>17</v>
      </c>
      <c r="C25" s="4"/>
      <c r="D25" s="3" t="s">
        <v>18</v>
      </c>
      <c r="E25" s="4"/>
      <c r="F25" s="13" t="s">
        <v>19</v>
      </c>
      <c r="G25" s="4"/>
      <c r="H25" s="3" t="s">
        <v>20</v>
      </c>
      <c r="I25" s="4"/>
      <c r="J25" s="13" t="s">
        <v>21</v>
      </c>
      <c r="K25" s="4"/>
      <c r="L25" s="3" t="s">
        <v>22</v>
      </c>
      <c r="M25" s="4"/>
      <c r="N25" s="13" t="s">
        <v>23</v>
      </c>
      <c r="R25" s="5" t="s">
        <v>2</v>
      </c>
      <c r="S25" s="2"/>
      <c r="T25" s="2">
        <v>0</v>
      </c>
      <c r="U25" s="2"/>
      <c r="V25" s="2"/>
      <c r="W25" s="2"/>
      <c r="X25" s="2"/>
      <c r="Y25" s="2"/>
      <c r="Z25" s="2"/>
      <c r="AA25" s="1"/>
      <c r="AB25" s="1"/>
      <c r="AC25" s="1"/>
      <c r="AD25" s="1"/>
      <c r="AE25" s="1"/>
      <c r="AF25" s="1"/>
      <c r="AG25" s="1"/>
      <c r="AH25" s="1"/>
      <c r="AI25" s="1">
        <v>0</v>
      </c>
      <c r="AJ25" s="1"/>
      <c r="AK25" s="1"/>
      <c r="AL25" s="1"/>
      <c r="AM25" s="1"/>
      <c r="AN25" s="5" t="s">
        <v>2</v>
      </c>
      <c r="AO25" s="2">
        <v>0</v>
      </c>
      <c r="AP25" s="2"/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1">
        <v>2000</v>
      </c>
      <c r="AX25" s="1">
        <v>2000</v>
      </c>
      <c r="AY25" s="1">
        <v>2000</v>
      </c>
      <c r="AZ25" s="1">
        <v>2000</v>
      </c>
      <c r="BA25" s="1">
        <v>2000</v>
      </c>
      <c r="BB25" s="1">
        <v>2000</v>
      </c>
      <c r="BC25" s="1"/>
      <c r="BD25" s="1">
        <v>0</v>
      </c>
      <c r="BE25" s="1">
        <v>0</v>
      </c>
      <c r="BF25" s="1">
        <v>0</v>
      </c>
      <c r="BG25" s="1">
        <v>0</v>
      </c>
    </row>
    <row r="26" spans="2:68" x14ac:dyDescent="0.3">
      <c r="B26" s="2"/>
      <c r="C26" s="2"/>
      <c r="D26" s="10"/>
      <c r="E26" s="2"/>
      <c r="F26" s="2"/>
      <c r="G26" s="2"/>
      <c r="H26" s="10"/>
      <c r="I26" s="2"/>
      <c r="J26" s="2"/>
      <c r="R26" s="5" t="s">
        <v>3</v>
      </c>
      <c r="S26" s="2"/>
      <c r="T26" s="2">
        <v>0</v>
      </c>
      <c r="U26" s="2"/>
      <c r="V26" s="2"/>
      <c r="W26" s="2"/>
      <c r="X26" s="2"/>
      <c r="Y26" s="2"/>
      <c r="Z26" s="2"/>
      <c r="AA26" s="1"/>
      <c r="AB26" s="1"/>
      <c r="AC26" s="1"/>
      <c r="AD26" s="1"/>
      <c r="AE26" s="1"/>
      <c r="AF26" s="1"/>
      <c r="AG26" s="1"/>
      <c r="AH26" s="1"/>
      <c r="AI26" s="1">
        <v>0</v>
      </c>
      <c r="AJ26" s="1"/>
      <c r="AK26" s="1"/>
      <c r="AL26" s="2"/>
      <c r="AM26" s="1"/>
      <c r="AN26" s="5" t="s">
        <v>3</v>
      </c>
      <c r="AO26" s="2">
        <v>0</v>
      </c>
      <c r="AP26" s="2"/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1">
        <v>2000</v>
      </c>
      <c r="AX26" s="1">
        <v>2000</v>
      </c>
      <c r="AY26" s="1">
        <v>2000</v>
      </c>
      <c r="AZ26" s="1">
        <v>2000</v>
      </c>
      <c r="BA26" s="1">
        <v>2000</v>
      </c>
      <c r="BB26" s="1">
        <v>2000</v>
      </c>
      <c r="BC26" s="1"/>
      <c r="BD26" s="1">
        <v>0</v>
      </c>
      <c r="BE26" s="1">
        <v>0</v>
      </c>
      <c r="BF26" s="1">
        <v>0</v>
      </c>
      <c r="BG26" s="1">
        <v>0</v>
      </c>
    </row>
    <row r="27" spans="2:68" x14ac:dyDescent="0.3">
      <c r="R27" s="5" t="s">
        <v>8</v>
      </c>
      <c r="S27" s="2"/>
      <c r="T27" s="2">
        <v>0</v>
      </c>
      <c r="U27" s="2"/>
      <c r="V27" s="2"/>
      <c r="W27" s="2"/>
      <c r="X27" s="2"/>
      <c r="Y27" s="2"/>
      <c r="Z27" s="2"/>
      <c r="AA27" s="1"/>
      <c r="AB27" s="1"/>
      <c r="AC27" s="1"/>
      <c r="AD27" s="1"/>
      <c r="AE27" s="1"/>
      <c r="AF27" s="1"/>
      <c r="AG27" s="1"/>
      <c r="AH27" s="1"/>
      <c r="AI27" s="1">
        <v>0</v>
      </c>
      <c r="AJ27" s="1"/>
      <c r="AK27" s="1"/>
      <c r="AN27" s="5" t="s">
        <v>8</v>
      </c>
      <c r="AO27" s="2">
        <v>0</v>
      </c>
      <c r="AP27" s="2"/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1">
        <v>2000</v>
      </c>
      <c r="AX27" s="1">
        <v>2000</v>
      </c>
      <c r="AY27" s="1">
        <v>2000</v>
      </c>
      <c r="AZ27" s="1">
        <v>2000</v>
      </c>
      <c r="BA27" s="1">
        <v>2000</v>
      </c>
      <c r="BB27" s="1">
        <v>2000</v>
      </c>
      <c r="BC27" s="1"/>
      <c r="BD27" s="1">
        <v>0</v>
      </c>
      <c r="BE27" s="1">
        <v>0</v>
      </c>
      <c r="BF27" s="1">
        <v>0</v>
      </c>
      <c r="BG27" s="1">
        <v>0</v>
      </c>
    </row>
    <row r="29" spans="2:68" x14ac:dyDescent="0.3">
      <c r="B29" s="16" t="s">
        <v>16</v>
      </c>
      <c r="D29" s="14" t="s">
        <v>39</v>
      </c>
    </row>
    <row r="30" spans="2:68" ht="15" thickBot="1" x14ac:dyDescent="0.35"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H30" s="2"/>
      <c r="AK30" s="2"/>
      <c r="AL30" s="2"/>
      <c r="AM30" s="2"/>
      <c r="AN30" s="2"/>
      <c r="AO30" s="2"/>
      <c r="AQ30" s="2"/>
      <c r="BK30" s="6" t="s">
        <v>9</v>
      </c>
      <c r="BL30" s="6" t="s">
        <v>9</v>
      </c>
      <c r="BM30" s="6" t="s">
        <v>10</v>
      </c>
      <c r="BN30" s="6" t="s">
        <v>10</v>
      </c>
      <c r="BO30" s="6" t="s">
        <v>11</v>
      </c>
      <c r="BP30" s="6"/>
    </row>
    <row r="31" spans="2:68" x14ac:dyDescent="0.3">
      <c r="B31" s="13" t="s">
        <v>12</v>
      </c>
      <c r="C31" s="4"/>
      <c r="D31" s="3" t="s">
        <v>14</v>
      </c>
      <c r="E31" s="4"/>
      <c r="F31" s="13" t="s">
        <v>4</v>
      </c>
      <c r="G31" s="33"/>
      <c r="H31" s="34"/>
      <c r="I31" s="33"/>
      <c r="J31" s="15" t="s">
        <v>6</v>
      </c>
      <c r="K31" s="19"/>
      <c r="L31" s="20"/>
      <c r="M31" s="21"/>
      <c r="N31" s="17" t="s">
        <v>5</v>
      </c>
      <c r="R31" s="2" t="s">
        <v>0</v>
      </c>
      <c r="S31" s="2" t="s">
        <v>5</v>
      </c>
      <c r="T31" s="2" t="s">
        <v>6</v>
      </c>
      <c r="U31" s="2" t="s">
        <v>4</v>
      </c>
      <c r="V31" s="2" t="s">
        <v>12</v>
      </c>
      <c r="W31" s="2" t="s">
        <v>23</v>
      </c>
      <c r="X31" s="2" t="s">
        <v>21</v>
      </c>
      <c r="Y31" s="2" t="s">
        <v>19</v>
      </c>
      <c r="Z31" s="2" t="s">
        <v>17</v>
      </c>
      <c r="AA31" s="2" t="s">
        <v>24</v>
      </c>
      <c r="AB31" s="1" t="s">
        <v>25</v>
      </c>
      <c r="AC31" s="2" t="s">
        <v>26</v>
      </c>
      <c r="AD31" s="2" t="s">
        <v>41</v>
      </c>
      <c r="AE31" s="2" t="s">
        <v>42</v>
      </c>
      <c r="AF31" s="2" t="s">
        <v>43</v>
      </c>
      <c r="AH31" s="2" t="s">
        <v>44</v>
      </c>
      <c r="AI31" s="2" t="s">
        <v>45</v>
      </c>
      <c r="AJ31" s="2" t="s">
        <v>46</v>
      </c>
      <c r="AK31" s="2" t="s">
        <v>47</v>
      </c>
      <c r="AL31" s="2"/>
      <c r="AM31" s="1"/>
      <c r="AN31" s="2" t="s">
        <v>0</v>
      </c>
      <c r="AO31" s="2" t="s">
        <v>5</v>
      </c>
      <c r="AP31" s="2" t="s">
        <v>6</v>
      </c>
      <c r="AQ31" s="2" t="s">
        <v>4</v>
      </c>
      <c r="AR31" s="2" t="s">
        <v>12</v>
      </c>
      <c r="AS31" s="2" t="s">
        <v>23</v>
      </c>
      <c r="AT31" s="2" t="s">
        <v>21</v>
      </c>
      <c r="AU31" s="2" t="s">
        <v>19</v>
      </c>
      <c r="AV31" s="2" t="s">
        <v>17</v>
      </c>
      <c r="AW31" s="2" t="s">
        <v>24</v>
      </c>
      <c r="AX31" s="1" t="s">
        <v>25</v>
      </c>
      <c r="AY31" s="2" t="s">
        <v>26</v>
      </c>
      <c r="AZ31" s="2" t="s">
        <v>41</v>
      </c>
      <c r="BA31" s="2" t="s">
        <v>42</v>
      </c>
      <c r="BB31" s="2" t="s">
        <v>43</v>
      </c>
      <c r="BD31" s="2" t="s">
        <v>44</v>
      </c>
      <c r="BE31" s="2" t="s">
        <v>45</v>
      </c>
      <c r="BF31" s="2" t="s">
        <v>46</v>
      </c>
      <c r="BG31" s="2" t="s">
        <v>47</v>
      </c>
      <c r="BK31" s="6" t="s">
        <v>48</v>
      </c>
      <c r="BL31" s="6" t="s">
        <v>0</v>
      </c>
      <c r="BM31" s="6" t="s">
        <v>48</v>
      </c>
      <c r="BN31" s="6" t="s">
        <v>0</v>
      </c>
      <c r="BO31" s="6"/>
      <c r="BP31" s="6"/>
    </row>
    <row r="32" spans="2:68" x14ac:dyDescent="0.3">
      <c r="B32" s="4"/>
      <c r="C32" s="2"/>
      <c r="D32" s="2"/>
      <c r="E32" s="4"/>
      <c r="F32" s="4"/>
      <c r="G32" s="4"/>
      <c r="H32" s="2"/>
      <c r="I32" s="28"/>
      <c r="J32" s="4"/>
      <c r="K32" s="4"/>
      <c r="L32" s="2"/>
      <c r="M32" s="2"/>
      <c r="N32" s="4"/>
      <c r="R32" s="5" t="s">
        <v>1</v>
      </c>
      <c r="S32" s="2"/>
      <c r="T32" s="1">
        <v>25</v>
      </c>
      <c r="U32" s="1"/>
      <c r="V32" s="1"/>
      <c r="W32" s="1"/>
      <c r="X32" s="1"/>
      <c r="Y32" s="1"/>
      <c r="Z32" s="1"/>
      <c r="AA32" s="2"/>
      <c r="AB32" s="2">
        <v>0</v>
      </c>
      <c r="AC32" s="2"/>
      <c r="AD32" s="2"/>
      <c r="AE32" s="2"/>
      <c r="AF32" s="2"/>
      <c r="AG32" s="1"/>
      <c r="AH32" s="1"/>
      <c r="AI32" s="1">
        <v>30</v>
      </c>
      <c r="AJ32" s="1"/>
      <c r="AK32" s="1"/>
      <c r="AL32" s="2"/>
      <c r="AM32" s="1"/>
      <c r="AN32" s="5" t="s">
        <v>1</v>
      </c>
      <c r="AO32" s="2">
        <v>100</v>
      </c>
      <c r="AP32" s="1"/>
      <c r="AQ32" s="1">
        <v>30</v>
      </c>
      <c r="AR32" s="1">
        <v>120</v>
      </c>
      <c r="AS32" s="1">
        <v>90</v>
      </c>
      <c r="AT32" s="1">
        <v>15</v>
      </c>
      <c r="AU32" s="1">
        <v>20</v>
      </c>
      <c r="AV32" s="1">
        <v>110</v>
      </c>
      <c r="AW32" s="2">
        <v>0</v>
      </c>
      <c r="AX32" s="2"/>
      <c r="AY32" s="2">
        <v>0</v>
      </c>
      <c r="AZ32" s="2">
        <v>0</v>
      </c>
      <c r="BA32" s="2">
        <v>0</v>
      </c>
      <c r="BB32" s="2">
        <v>0</v>
      </c>
      <c r="BC32" s="1"/>
      <c r="BD32" s="1">
        <v>25</v>
      </c>
      <c r="BE32" s="1">
        <v>30</v>
      </c>
      <c r="BF32" s="1">
        <v>35</v>
      </c>
      <c r="BG32" s="1">
        <v>40</v>
      </c>
      <c r="BK32" s="6">
        <f>SUM(S38:AK38)</f>
        <v>2000</v>
      </c>
      <c r="BL32" s="6">
        <f>SUM(S32:AK32)</f>
        <v>55</v>
      </c>
      <c r="BM32" s="6">
        <f>SUM(AO38:BG38)</f>
        <v>10000</v>
      </c>
      <c r="BN32" s="6">
        <f>SUM(AO32:BG32)</f>
        <v>615</v>
      </c>
      <c r="BO32" s="6">
        <f>MAX(MIN(BK32,BN32),MIN(BL32,BM32))</f>
        <v>615</v>
      </c>
      <c r="BP32" s="6"/>
    </row>
    <row r="33" spans="2:68" x14ac:dyDescent="0.3">
      <c r="B33" s="3" t="s">
        <v>29</v>
      </c>
      <c r="C33" s="10"/>
      <c r="D33" s="18"/>
      <c r="E33" s="3" t="s">
        <v>31</v>
      </c>
      <c r="F33" s="2"/>
      <c r="G33" s="3" t="s">
        <v>33</v>
      </c>
      <c r="H33" s="10"/>
      <c r="I33" s="29"/>
      <c r="J33" s="10"/>
      <c r="K33" s="3" t="s">
        <v>37</v>
      </c>
      <c r="L33" s="2"/>
      <c r="M33" s="2"/>
      <c r="N33" s="3" t="s">
        <v>39</v>
      </c>
      <c r="R33" s="5" t="s">
        <v>2</v>
      </c>
      <c r="S33" s="2"/>
      <c r="T33" s="1">
        <v>50</v>
      </c>
      <c r="U33" s="1"/>
      <c r="V33" s="1"/>
      <c r="W33" s="1"/>
      <c r="X33" s="1"/>
      <c r="Y33" s="1"/>
      <c r="Z33" s="1"/>
      <c r="AA33" s="2"/>
      <c r="AB33" s="2">
        <v>0</v>
      </c>
      <c r="AC33" s="2"/>
      <c r="AD33" s="2"/>
      <c r="AE33" s="2"/>
      <c r="AF33" s="2"/>
      <c r="AG33" s="1"/>
      <c r="AH33" s="1"/>
      <c r="AI33" s="1">
        <v>20</v>
      </c>
      <c r="AJ33" s="1"/>
      <c r="AK33" s="1"/>
      <c r="AL33" s="2"/>
      <c r="AM33" s="1"/>
      <c r="AN33" s="5" t="s">
        <v>2</v>
      </c>
      <c r="AO33" s="2">
        <v>75</v>
      </c>
      <c r="AP33" s="1"/>
      <c r="AQ33" s="1">
        <v>60</v>
      </c>
      <c r="AR33" s="1">
        <v>100</v>
      </c>
      <c r="AS33" s="1">
        <v>80</v>
      </c>
      <c r="AT33" s="1">
        <v>55</v>
      </c>
      <c r="AU33" s="1">
        <v>65</v>
      </c>
      <c r="AV33" s="1">
        <v>105</v>
      </c>
      <c r="AW33" s="2">
        <v>0</v>
      </c>
      <c r="AX33" s="2"/>
      <c r="AY33" s="2">
        <v>0</v>
      </c>
      <c r="AZ33" s="2">
        <v>0</v>
      </c>
      <c r="BA33" s="2">
        <v>0</v>
      </c>
      <c r="BB33" s="2">
        <v>0</v>
      </c>
      <c r="BC33" s="1"/>
      <c r="BD33" s="1">
        <v>15</v>
      </c>
      <c r="BE33" s="1">
        <v>20</v>
      </c>
      <c r="BF33" s="1">
        <v>25</v>
      </c>
      <c r="BG33" s="1">
        <v>30</v>
      </c>
      <c r="BK33" s="6">
        <f t="shared" ref="BK33:BK35" si="5">SUM(S39:AK39)</f>
        <v>2000</v>
      </c>
      <c r="BL33" s="6">
        <f t="shared" ref="BL33:BL35" si="6">SUM(S33:AK33)</f>
        <v>70</v>
      </c>
      <c r="BM33" s="6">
        <f t="shared" ref="BM33:BM35" si="7">SUM(AO39:BG39)</f>
        <v>10000</v>
      </c>
      <c r="BN33" s="6">
        <f t="shared" ref="BN33:BN35" si="8">SUM(AO33:BG33)</f>
        <v>630</v>
      </c>
      <c r="BO33" s="6">
        <f t="shared" ref="BO33:BO35" si="9">MAX(MIN(BK33,BN33),MIN(BL33,BM33))</f>
        <v>630</v>
      </c>
      <c r="BP33" s="6"/>
    </row>
    <row r="34" spans="2:68" ht="15" thickBot="1" x14ac:dyDescent="0.35">
      <c r="B34" s="4"/>
      <c r="C34" s="2"/>
      <c r="D34" s="2"/>
      <c r="E34" s="4"/>
      <c r="F34" s="2"/>
      <c r="G34" s="4"/>
      <c r="H34" s="2"/>
      <c r="I34" s="28"/>
      <c r="J34" s="2"/>
      <c r="K34" s="4"/>
      <c r="L34" s="2"/>
      <c r="M34" s="2"/>
      <c r="N34" s="4"/>
      <c r="R34" s="5" t="s">
        <v>3</v>
      </c>
      <c r="S34" s="2"/>
      <c r="T34" s="1">
        <v>75</v>
      </c>
      <c r="U34" s="1"/>
      <c r="V34" s="1"/>
      <c r="W34" s="1"/>
      <c r="X34" s="1"/>
      <c r="Y34" s="1"/>
      <c r="Z34" s="1"/>
      <c r="AA34" s="2"/>
      <c r="AB34" s="2">
        <v>0</v>
      </c>
      <c r="AC34" s="2"/>
      <c r="AD34" s="2"/>
      <c r="AE34" s="2"/>
      <c r="AF34" s="2"/>
      <c r="AG34" s="1"/>
      <c r="AH34" s="1"/>
      <c r="AI34" s="1">
        <v>25</v>
      </c>
      <c r="AJ34" s="1"/>
      <c r="AK34" s="1"/>
      <c r="AL34" s="2"/>
      <c r="AM34" s="1"/>
      <c r="AN34" s="5" t="s">
        <v>3</v>
      </c>
      <c r="AO34" s="2">
        <v>50</v>
      </c>
      <c r="AP34" s="1"/>
      <c r="AQ34" s="1">
        <v>100</v>
      </c>
      <c r="AR34" s="1">
        <v>60</v>
      </c>
      <c r="AS34" s="1">
        <v>45</v>
      </c>
      <c r="AT34" s="1">
        <v>70</v>
      </c>
      <c r="AU34" s="1">
        <v>95</v>
      </c>
      <c r="AV34" s="1">
        <v>55</v>
      </c>
      <c r="AW34" s="2">
        <v>0</v>
      </c>
      <c r="AX34" s="2"/>
      <c r="AY34" s="2">
        <v>0</v>
      </c>
      <c r="AZ34" s="2">
        <v>0</v>
      </c>
      <c r="BA34" s="2">
        <v>0</v>
      </c>
      <c r="BB34" s="2">
        <v>0</v>
      </c>
      <c r="BC34" s="1"/>
      <c r="BD34" s="1">
        <v>20</v>
      </c>
      <c r="BE34" s="1">
        <v>25</v>
      </c>
      <c r="BF34" s="1">
        <v>30</v>
      </c>
      <c r="BG34" s="1">
        <v>35</v>
      </c>
      <c r="BK34" s="6">
        <f t="shared" si="5"/>
        <v>2000</v>
      </c>
      <c r="BL34" s="6">
        <f t="shared" si="6"/>
        <v>100</v>
      </c>
      <c r="BM34" s="6">
        <f t="shared" si="7"/>
        <v>10000</v>
      </c>
      <c r="BN34" s="6">
        <f t="shared" si="8"/>
        <v>585</v>
      </c>
      <c r="BO34" s="6">
        <f t="shared" si="9"/>
        <v>585</v>
      </c>
      <c r="BP34" s="6"/>
    </row>
    <row r="35" spans="2:68" x14ac:dyDescent="0.3">
      <c r="B35" s="13" t="s">
        <v>13</v>
      </c>
      <c r="C35" s="2"/>
      <c r="D35" s="2"/>
      <c r="E35" s="13" t="s">
        <v>28</v>
      </c>
      <c r="F35" s="2"/>
      <c r="G35" s="13" t="s">
        <v>27</v>
      </c>
      <c r="H35" s="2"/>
      <c r="I35" s="13" t="s">
        <v>26</v>
      </c>
      <c r="J35" s="2"/>
      <c r="K35" s="13" t="s">
        <v>25</v>
      </c>
      <c r="L35" s="2"/>
      <c r="M35" s="2"/>
      <c r="N35" s="23" t="s">
        <v>24</v>
      </c>
      <c r="R35" s="5" t="s">
        <v>8</v>
      </c>
      <c r="S35" s="2"/>
      <c r="T35" s="1">
        <v>100</v>
      </c>
      <c r="U35" s="1"/>
      <c r="V35" s="1"/>
      <c r="W35" s="1"/>
      <c r="X35" s="1"/>
      <c r="Y35" s="1"/>
      <c r="Z35" s="1"/>
      <c r="AA35" s="2"/>
      <c r="AB35" s="2">
        <v>0</v>
      </c>
      <c r="AC35" s="2"/>
      <c r="AD35" s="2"/>
      <c r="AE35" s="2"/>
      <c r="AF35" s="2"/>
      <c r="AG35" s="1"/>
      <c r="AH35" s="1"/>
      <c r="AI35" s="1">
        <v>40</v>
      </c>
      <c r="AJ35" s="1"/>
      <c r="AK35" s="1"/>
      <c r="AL35" s="2"/>
      <c r="AM35" s="1"/>
      <c r="AN35" s="5" t="s">
        <v>8</v>
      </c>
      <c r="AO35" s="2">
        <v>25</v>
      </c>
      <c r="AP35" s="1"/>
      <c r="AQ35" s="1">
        <v>120</v>
      </c>
      <c r="AR35" s="1">
        <v>30</v>
      </c>
      <c r="AS35" s="1">
        <v>35</v>
      </c>
      <c r="AT35" s="1">
        <v>110</v>
      </c>
      <c r="AU35" s="1">
        <v>130</v>
      </c>
      <c r="AV35" s="1">
        <v>40</v>
      </c>
      <c r="AW35" s="2">
        <v>0</v>
      </c>
      <c r="AX35" s="2"/>
      <c r="AY35" s="2">
        <v>0</v>
      </c>
      <c r="AZ35" s="2">
        <v>0</v>
      </c>
      <c r="BA35" s="2">
        <v>0</v>
      </c>
      <c r="BB35" s="2">
        <v>0</v>
      </c>
      <c r="BC35" s="1"/>
      <c r="BD35" s="1">
        <v>35</v>
      </c>
      <c r="BE35" s="1">
        <v>40</v>
      </c>
      <c r="BF35" s="1">
        <v>45</v>
      </c>
      <c r="BG35" s="1">
        <v>50</v>
      </c>
      <c r="BK35" s="6">
        <f t="shared" si="5"/>
        <v>2000</v>
      </c>
      <c r="BL35" s="6">
        <f t="shared" si="6"/>
        <v>140</v>
      </c>
      <c r="BM35" s="6">
        <f t="shared" si="7"/>
        <v>10000</v>
      </c>
      <c r="BN35" s="6">
        <f t="shared" si="8"/>
        <v>660</v>
      </c>
      <c r="BO35" s="35">
        <f t="shared" si="9"/>
        <v>660</v>
      </c>
      <c r="BP35" s="6"/>
    </row>
    <row r="36" spans="2:68" x14ac:dyDescent="0.3">
      <c r="B36" s="4"/>
      <c r="C36" s="2"/>
      <c r="E36" s="4"/>
      <c r="F36" s="2"/>
      <c r="G36" s="4"/>
      <c r="H36" s="2"/>
      <c r="I36" s="4"/>
      <c r="J36" s="2"/>
      <c r="K36" s="28"/>
      <c r="L36" s="2"/>
      <c r="M36" s="2"/>
      <c r="N36" s="4"/>
      <c r="R36" s="2"/>
      <c r="S36" s="2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2"/>
      <c r="AM36" s="1"/>
      <c r="AN36" s="2"/>
      <c r="AO36" s="2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</row>
    <row r="37" spans="2:68" x14ac:dyDescent="0.3">
      <c r="B37" s="3" t="s">
        <v>30</v>
      </c>
      <c r="C37" s="10"/>
      <c r="D37" s="10"/>
      <c r="E37" s="3" t="s">
        <v>32</v>
      </c>
      <c r="F37" s="11"/>
      <c r="G37" s="3" t="s">
        <v>34</v>
      </c>
      <c r="H37" s="11"/>
      <c r="I37" s="3" t="s">
        <v>36</v>
      </c>
      <c r="J37" s="10"/>
      <c r="K37" s="29"/>
      <c r="L37" s="2"/>
      <c r="M37" s="2"/>
      <c r="N37" s="3" t="s">
        <v>40</v>
      </c>
      <c r="R37" s="2" t="s">
        <v>7</v>
      </c>
      <c r="S37" s="2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2"/>
      <c r="AM37" s="1"/>
      <c r="AN37" s="2" t="s">
        <v>7</v>
      </c>
      <c r="AO37" s="2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</row>
    <row r="38" spans="2:68" ht="15" thickBot="1" x14ac:dyDescent="0.35">
      <c r="B38" s="4"/>
      <c r="C38" s="2"/>
      <c r="D38" s="2"/>
      <c r="E38" s="4"/>
      <c r="F38" s="4"/>
      <c r="G38" s="4"/>
      <c r="H38" s="2"/>
      <c r="I38" s="4"/>
      <c r="J38" s="4"/>
      <c r="K38" s="28"/>
      <c r="L38" s="2"/>
      <c r="M38" s="2"/>
      <c r="N38" s="4"/>
      <c r="R38" s="5" t="s">
        <v>1</v>
      </c>
      <c r="S38" s="2"/>
      <c r="T38" s="2">
        <v>0</v>
      </c>
      <c r="U38" s="2"/>
      <c r="V38" s="2"/>
      <c r="W38" s="2"/>
      <c r="X38" s="2"/>
      <c r="Y38" s="2"/>
      <c r="Z38" s="2"/>
      <c r="AA38" s="1"/>
      <c r="AB38" s="1">
        <v>2000</v>
      </c>
      <c r="AC38" s="1"/>
      <c r="AD38" s="1"/>
      <c r="AE38" s="1"/>
      <c r="AF38" s="1"/>
      <c r="AG38" s="1"/>
      <c r="AH38" s="1"/>
      <c r="AI38" s="1">
        <v>0</v>
      </c>
      <c r="AJ38" s="1"/>
      <c r="AK38" s="1"/>
      <c r="AL38" s="1"/>
      <c r="AM38" s="1"/>
      <c r="AN38" s="5" t="s">
        <v>1</v>
      </c>
      <c r="AO38" s="2">
        <v>0</v>
      </c>
      <c r="AP38" s="2"/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1">
        <v>2000</v>
      </c>
      <c r="AX38" s="1"/>
      <c r="AY38" s="1">
        <v>2000</v>
      </c>
      <c r="AZ38" s="1">
        <v>2000</v>
      </c>
      <c r="BA38" s="1">
        <v>2000</v>
      </c>
      <c r="BB38" s="1">
        <v>2000</v>
      </c>
      <c r="BC38" s="1"/>
      <c r="BD38" s="1">
        <v>0</v>
      </c>
      <c r="BE38" s="1">
        <v>0</v>
      </c>
      <c r="BF38" s="1">
        <v>0</v>
      </c>
      <c r="BG38" s="1">
        <v>0</v>
      </c>
    </row>
    <row r="39" spans="2:68" x14ac:dyDescent="0.3">
      <c r="B39" s="13" t="s">
        <v>17</v>
      </c>
      <c r="C39" s="4"/>
      <c r="D39" s="3" t="s">
        <v>18</v>
      </c>
      <c r="E39" s="4"/>
      <c r="F39" s="13" t="s">
        <v>19</v>
      </c>
      <c r="G39" s="4"/>
      <c r="H39" s="3" t="s">
        <v>20</v>
      </c>
      <c r="I39" s="4"/>
      <c r="J39" s="13" t="s">
        <v>21</v>
      </c>
      <c r="K39" s="4"/>
      <c r="L39" s="3" t="s">
        <v>22</v>
      </c>
      <c r="M39" s="4"/>
      <c r="N39" s="13" t="s">
        <v>23</v>
      </c>
      <c r="R39" s="5" t="s">
        <v>2</v>
      </c>
      <c r="S39" s="2"/>
      <c r="T39" s="2">
        <v>0</v>
      </c>
      <c r="U39" s="2"/>
      <c r="V39" s="2"/>
      <c r="W39" s="2"/>
      <c r="X39" s="2"/>
      <c r="Y39" s="2"/>
      <c r="Z39" s="2"/>
      <c r="AA39" s="1"/>
      <c r="AB39" s="1">
        <v>2000</v>
      </c>
      <c r="AC39" s="1"/>
      <c r="AD39" s="1"/>
      <c r="AE39" s="1"/>
      <c r="AF39" s="1"/>
      <c r="AG39" s="1"/>
      <c r="AH39" s="1"/>
      <c r="AI39" s="1">
        <v>0</v>
      </c>
      <c r="AJ39" s="1"/>
      <c r="AK39" s="1"/>
      <c r="AL39" s="1"/>
      <c r="AM39" s="1"/>
      <c r="AN39" s="5" t="s">
        <v>2</v>
      </c>
      <c r="AO39" s="2">
        <v>0</v>
      </c>
      <c r="AP39" s="2"/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1">
        <v>2000</v>
      </c>
      <c r="AX39" s="1"/>
      <c r="AY39" s="1">
        <v>2000</v>
      </c>
      <c r="AZ39" s="1">
        <v>2000</v>
      </c>
      <c r="BA39" s="1">
        <v>2000</v>
      </c>
      <c r="BB39" s="1">
        <v>2000</v>
      </c>
      <c r="BC39" s="1"/>
      <c r="BD39" s="1">
        <v>0</v>
      </c>
      <c r="BE39" s="1">
        <v>0</v>
      </c>
      <c r="BF39" s="1">
        <v>0</v>
      </c>
      <c r="BG39" s="1">
        <v>0</v>
      </c>
    </row>
    <row r="40" spans="2:68" x14ac:dyDescent="0.3">
      <c r="B40" s="2"/>
      <c r="C40" s="2"/>
      <c r="D40" s="10"/>
      <c r="E40" s="2"/>
      <c r="F40" s="2"/>
      <c r="G40" s="2"/>
      <c r="H40" s="10"/>
      <c r="I40" s="2"/>
      <c r="J40" s="2"/>
      <c r="R40" s="5" t="s">
        <v>3</v>
      </c>
      <c r="S40" s="2"/>
      <c r="T40" s="2">
        <v>0</v>
      </c>
      <c r="U40" s="2"/>
      <c r="V40" s="2"/>
      <c r="W40" s="2"/>
      <c r="X40" s="2"/>
      <c r="Y40" s="2"/>
      <c r="Z40" s="2"/>
      <c r="AA40" s="1"/>
      <c r="AB40" s="1">
        <v>2000</v>
      </c>
      <c r="AC40" s="1"/>
      <c r="AD40" s="1"/>
      <c r="AE40" s="1"/>
      <c r="AF40" s="1"/>
      <c r="AG40" s="1"/>
      <c r="AH40" s="1"/>
      <c r="AI40" s="1">
        <v>0</v>
      </c>
      <c r="AJ40" s="1"/>
      <c r="AK40" s="1"/>
      <c r="AL40" s="2"/>
      <c r="AM40" s="1"/>
      <c r="AN40" s="5" t="s">
        <v>3</v>
      </c>
      <c r="AO40" s="2">
        <v>0</v>
      </c>
      <c r="AP40" s="2"/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1">
        <v>2000</v>
      </c>
      <c r="AX40" s="1"/>
      <c r="AY40" s="1">
        <v>2000</v>
      </c>
      <c r="AZ40" s="1">
        <v>2000</v>
      </c>
      <c r="BA40" s="1">
        <v>2000</v>
      </c>
      <c r="BB40" s="1">
        <v>2000</v>
      </c>
      <c r="BC40" s="1"/>
      <c r="BD40" s="1">
        <v>0</v>
      </c>
      <c r="BE40" s="1">
        <v>0</v>
      </c>
      <c r="BF40" s="1">
        <v>0</v>
      </c>
      <c r="BG40" s="1">
        <v>0</v>
      </c>
    </row>
    <row r="41" spans="2:68" x14ac:dyDescent="0.3">
      <c r="R41" s="5" t="s">
        <v>8</v>
      </c>
      <c r="S41" s="2"/>
      <c r="T41" s="2">
        <v>0</v>
      </c>
      <c r="U41" s="2"/>
      <c r="V41" s="2"/>
      <c r="W41" s="2"/>
      <c r="X41" s="2"/>
      <c r="Y41" s="2"/>
      <c r="Z41" s="2"/>
      <c r="AA41" s="1"/>
      <c r="AB41" s="1">
        <v>2000</v>
      </c>
      <c r="AC41" s="1"/>
      <c r="AD41" s="1"/>
      <c r="AE41" s="1"/>
      <c r="AF41" s="1"/>
      <c r="AG41" s="1"/>
      <c r="AH41" s="1"/>
      <c r="AI41" s="1">
        <v>0</v>
      </c>
      <c r="AJ41" s="1"/>
      <c r="AK41" s="1"/>
      <c r="AN41" s="5" t="s">
        <v>8</v>
      </c>
      <c r="AO41" s="2">
        <v>0</v>
      </c>
      <c r="AP41" s="2"/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1">
        <v>2000</v>
      </c>
      <c r="AX41" s="1"/>
      <c r="AY41" s="1">
        <v>2000</v>
      </c>
      <c r="AZ41" s="1">
        <v>2000</v>
      </c>
      <c r="BA41" s="1">
        <v>2000</v>
      </c>
      <c r="BB41" s="1">
        <v>2000</v>
      </c>
      <c r="BC41" s="1"/>
      <c r="BD41" s="1">
        <v>0</v>
      </c>
      <c r="BE41" s="1">
        <v>0</v>
      </c>
      <c r="BF41" s="1">
        <v>0</v>
      </c>
      <c r="BG41" s="1">
        <v>0</v>
      </c>
    </row>
    <row r="43" spans="2:68" x14ac:dyDescent="0.3">
      <c r="B43" s="16" t="s">
        <v>16</v>
      </c>
      <c r="D43" s="14" t="s">
        <v>39</v>
      </c>
    </row>
    <row r="44" spans="2:68" ht="15" thickBot="1" x14ac:dyDescent="0.35"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H44" s="2"/>
      <c r="AK44" s="2"/>
      <c r="AL44" s="2"/>
      <c r="AM44" s="2"/>
      <c r="AN44" s="2"/>
      <c r="AO44" s="2"/>
      <c r="AQ44" s="2"/>
      <c r="BK44" s="6" t="s">
        <v>9</v>
      </c>
      <c r="BL44" s="6" t="s">
        <v>9</v>
      </c>
      <c r="BM44" s="6" t="s">
        <v>10</v>
      </c>
      <c r="BN44" s="6" t="s">
        <v>10</v>
      </c>
      <c r="BO44" s="6" t="s">
        <v>11</v>
      </c>
      <c r="BP44" s="6"/>
    </row>
    <row r="45" spans="2:68" x14ac:dyDescent="0.3">
      <c r="B45" s="13" t="s">
        <v>12</v>
      </c>
      <c r="C45" s="4"/>
      <c r="D45" s="3" t="s">
        <v>14</v>
      </c>
      <c r="E45" s="4"/>
      <c r="F45" s="13" t="s">
        <v>4</v>
      </c>
      <c r="G45" s="33"/>
      <c r="H45" s="34"/>
      <c r="I45" s="33"/>
      <c r="J45" s="15" t="s">
        <v>6</v>
      </c>
      <c r="K45" s="19"/>
      <c r="L45" s="20"/>
      <c r="M45" s="21"/>
      <c r="N45" s="17" t="s">
        <v>5</v>
      </c>
      <c r="R45" s="2" t="s">
        <v>0</v>
      </c>
      <c r="S45" s="2" t="s">
        <v>5</v>
      </c>
      <c r="T45" s="2" t="s">
        <v>6</v>
      </c>
      <c r="U45" s="2" t="s">
        <v>4</v>
      </c>
      <c r="V45" s="2" t="s">
        <v>12</v>
      </c>
      <c r="W45" s="2" t="s">
        <v>23</v>
      </c>
      <c r="X45" s="2" t="s">
        <v>21</v>
      </c>
      <c r="Y45" s="2" t="s">
        <v>19</v>
      </c>
      <c r="Z45" s="2" t="s">
        <v>17</v>
      </c>
      <c r="AA45" s="2" t="s">
        <v>24</v>
      </c>
      <c r="AB45" s="1" t="s">
        <v>25</v>
      </c>
      <c r="AC45" s="2" t="s">
        <v>26</v>
      </c>
      <c r="AD45" s="2" t="s">
        <v>41</v>
      </c>
      <c r="AE45" s="2" t="s">
        <v>42</v>
      </c>
      <c r="AF45" s="2" t="s">
        <v>43</v>
      </c>
      <c r="AH45" s="2" t="s">
        <v>44</v>
      </c>
      <c r="AI45" s="2" t="s">
        <v>45</v>
      </c>
      <c r="AJ45" s="2" t="s">
        <v>46</v>
      </c>
      <c r="AK45" s="2" t="s">
        <v>47</v>
      </c>
      <c r="AL45" s="2"/>
      <c r="AM45" s="1"/>
      <c r="AN45" s="2" t="s">
        <v>0</v>
      </c>
      <c r="AO45" s="2" t="s">
        <v>5</v>
      </c>
      <c r="AP45" s="2" t="s">
        <v>6</v>
      </c>
      <c r="AQ45" s="2" t="s">
        <v>4</v>
      </c>
      <c r="AR45" s="2" t="s">
        <v>12</v>
      </c>
      <c r="AS45" s="2" t="s">
        <v>23</v>
      </c>
      <c r="AT45" s="2" t="s">
        <v>21</v>
      </c>
      <c r="AU45" s="2" t="s">
        <v>19</v>
      </c>
      <c r="AV45" s="2" t="s">
        <v>17</v>
      </c>
      <c r="AW45" s="2" t="s">
        <v>24</v>
      </c>
      <c r="AX45" s="1" t="s">
        <v>25</v>
      </c>
      <c r="AY45" s="2" t="s">
        <v>26</v>
      </c>
      <c r="AZ45" s="2" t="s">
        <v>41</v>
      </c>
      <c r="BA45" s="2" t="s">
        <v>42</v>
      </c>
      <c r="BB45" s="2" t="s">
        <v>43</v>
      </c>
      <c r="BD45" s="2" t="s">
        <v>44</v>
      </c>
      <c r="BE45" s="2" t="s">
        <v>45</v>
      </c>
      <c r="BF45" s="2" t="s">
        <v>46</v>
      </c>
      <c r="BG45" s="2" t="s">
        <v>47</v>
      </c>
      <c r="BK45" s="6" t="s">
        <v>48</v>
      </c>
      <c r="BL45" s="6" t="s">
        <v>0</v>
      </c>
      <c r="BM45" s="6" t="s">
        <v>48</v>
      </c>
      <c r="BN45" s="6" t="s">
        <v>0</v>
      </c>
      <c r="BO45" s="6"/>
      <c r="BP45" s="6"/>
    </row>
    <row r="46" spans="2:68" x14ac:dyDescent="0.3">
      <c r="B46" s="4"/>
      <c r="C46" s="2"/>
      <c r="D46" s="2"/>
      <c r="E46" s="4"/>
      <c r="F46" s="4"/>
      <c r="G46" s="4"/>
      <c r="H46" s="2"/>
      <c r="I46" s="4"/>
      <c r="J46" s="4"/>
      <c r="K46" s="28"/>
      <c r="L46" s="2"/>
      <c r="M46" s="2"/>
      <c r="N46" s="4"/>
      <c r="R46" s="5" t="s">
        <v>1</v>
      </c>
      <c r="S46" s="2"/>
      <c r="T46" s="1">
        <v>25</v>
      </c>
      <c r="U46" s="1"/>
      <c r="V46" s="1"/>
      <c r="W46" s="1"/>
      <c r="X46" s="1"/>
      <c r="Y46" s="1"/>
      <c r="Z46" s="1"/>
      <c r="AA46" s="2"/>
      <c r="AB46" s="2"/>
      <c r="AC46" s="2">
        <v>0</v>
      </c>
      <c r="AD46" s="2"/>
      <c r="AE46" s="2"/>
      <c r="AF46" s="2"/>
      <c r="AG46" s="1"/>
      <c r="AH46" s="1"/>
      <c r="AI46" s="1">
        <v>30</v>
      </c>
      <c r="AJ46" s="1"/>
      <c r="AK46" s="1"/>
      <c r="AL46" s="2"/>
      <c r="AM46" s="1"/>
      <c r="AN46" s="5" t="s">
        <v>1</v>
      </c>
      <c r="AO46" s="2">
        <v>100</v>
      </c>
      <c r="AP46" s="1"/>
      <c r="AQ46" s="1">
        <v>30</v>
      </c>
      <c r="AR46" s="1">
        <v>120</v>
      </c>
      <c r="AS46" s="1">
        <v>90</v>
      </c>
      <c r="AT46" s="1">
        <v>15</v>
      </c>
      <c r="AU46" s="1">
        <v>20</v>
      </c>
      <c r="AV46" s="1">
        <v>110</v>
      </c>
      <c r="AW46" s="2">
        <v>0</v>
      </c>
      <c r="AX46" s="2">
        <v>0</v>
      </c>
      <c r="AY46" s="2"/>
      <c r="AZ46" s="2">
        <v>0</v>
      </c>
      <c r="BA46" s="2">
        <v>0</v>
      </c>
      <c r="BB46" s="2">
        <v>0</v>
      </c>
      <c r="BC46" s="1"/>
      <c r="BD46" s="1">
        <v>25</v>
      </c>
      <c r="BE46" s="1">
        <v>30</v>
      </c>
      <c r="BF46" s="1">
        <v>35</v>
      </c>
      <c r="BG46" s="1">
        <v>40</v>
      </c>
      <c r="BK46" s="6">
        <f>SUM(S52:AK52)</f>
        <v>2000</v>
      </c>
      <c r="BL46" s="6">
        <f>SUM(S46:AK46)</f>
        <v>55</v>
      </c>
      <c r="BM46" s="6">
        <f>SUM(AO52:BG52)</f>
        <v>10000</v>
      </c>
      <c r="BN46" s="6">
        <f>SUM(AO46:BG46)</f>
        <v>615</v>
      </c>
      <c r="BO46" s="6">
        <f>MAX(MIN(BK46,BN46),MIN(BL46,BM46))</f>
        <v>615</v>
      </c>
      <c r="BP46" s="6"/>
    </row>
    <row r="47" spans="2:68" x14ac:dyDescent="0.3">
      <c r="B47" s="3" t="s">
        <v>29</v>
      </c>
      <c r="C47" s="10"/>
      <c r="D47" s="18"/>
      <c r="E47" s="3" t="s">
        <v>31</v>
      </c>
      <c r="F47" s="2"/>
      <c r="G47" s="3" t="s">
        <v>33</v>
      </c>
      <c r="H47" s="10"/>
      <c r="I47" s="3" t="s">
        <v>35</v>
      </c>
      <c r="J47" s="10"/>
      <c r="K47" s="29"/>
      <c r="L47" s="2"/>
      <c r="M47" s="2"/>
      <c r="N47" s="3" t="s">
        <v>39</v>
      </c>
      <c r="R47" s="5" t="s">
        <v>2</v>
      </c>
      <c r="S47" s="2"/>
      <c r="T47" s="1">
        <v>50</v>
      </c>
      <c r="U47" s="1"/>
      <c r="V47" s="1"/>
      <c r="W47" s="1"/>
      <c r="X47" s="1"/>
      <c r="Y47" s="1"/>
      <c r="Z47" s="1"/>
      <c r="AA47" s="2"/>
      <c r="AB47" s="2"/>
      <c r="AC47" s="2">
        <v>0</v>
      </c>
      <c r="AD47" s="2"/>
      <c r="AE47" s="2"/>
      <c r="AF47" s="2"/>
      <c r="AG47" s="1"/>
      <c r="AH47" s="1"/>
      <c r="AI47" s="1">
        <v>20</v>
      </c>
      <c r="AJ47" s="1"/>
      <c r="AK47" s="1"/>
      <c r="AL47" s="2"/>
      <c r="AM47" s="1"/>
      <c r="AN47" s="5" t="s">
        <v>2</v>
      </c>
      <c r="AO47" s="2">
        <v>75</v>
      </c>
      <c r="AP47" s="1"/>
      <c r="AQ47" s="1">
        <v>60</v>
      </c>
      <c r="AR47" s="1">
        <v>100</v>
      </c>
      <c r="AS47" s="1">
        <v>80</v>
      </c>
      <c r="AT47" s="1">
        <v>55</v>
      </c>
      <c r="AU47" s="1">
        <v>65</v>
      </c>
      <c r="AV47" s="1">
        <v>105</v>
      </c>
      <c r="AW47" s="2">
        <v>0</v>
      </c>
      <c r="AX47" s="2">
        <v>0</v>
      </c>
      <c r="AY47" s="2"/>
      <c r="AZ47" s="2">
        <v>0</v>
      </c>
      <c r="BA47" s="2">
        <v>0</v>
      </c>
      <c r="BB47" s="2">
        <v>0</v>
      </c>
      <c r="BC47" s="1"/>
      <c r="BD47" s="1">
        <v>15</v>
      </c>
      <c r="BE47" s="1">
        <v>20</v>
      </c>
      <c r="BF47" s="1">
        <v>25</v>
      </c>
      <c r="BG47" s="1">
        <v>30</v>
      </c>
      <c r="BK47" s="6">
        <f t="shared" ref="BK47:BK49" si="10">SUM(S53:AK53)</f>
        <v>2000</v>
      </c>
      <c r="BL47" s="6">
        <f t="shared" ref="BL47:BL49" si="11">SUM(S47:AK47)</f>
        <v>70</v>
      </c>
      <c r="BM47" s="6">
        <f t="shared" ref="BM47:BM49" si="12">SUM(AO53:BG53)</f>
        <v>10000</v>
      </c>
      <c r="BN47" s="6">
        <f t="shared" ref="BN47:BN49" si="13">SUM(AO47:BG47)</f>
        <v>630</v>
      </c>
      <c r="BO47" s="6">
        <f t="shared" ref="BO47:BO49" si="14">MAX(MIN(BK47,BN47),MIN(BL47,BM47))</f>
        <v>630</v>
      </c>
      <c r="BP47" s="6"/>
    </row>
    <row r="48" spans="2:68" ht="15" thickBot="1" x14ac:dyDescent="0.35">
      <c r="B48" s="4"/>
      <c r="C48" s="2"/>
      <c r="D48" s="2"/>
      <c r="E48" s="4"/>
      <c r="F48" s="2"/>
      <c r="G48" s="4"/>
      <c r="H48" s="2"/>
      <c r="I48" s="4"/>
      <c r="J48" s="2"/>
      <c r="K48" s="28"/>
      <c r="L48" s="2"/>
      <c r="M48" s="2"/>
      <c r="N48" s="4"/>
      <c r="R48" s="5" t="s">
        <v>3</v>
      </c>
      <c r="S48" s="2"/>
      <c r="T48" s="1">
        <v>75</v>
      </c>
      <c r="U48" s="1"/>
      <c r="V48" s="1"/>
      <c r="W48" s="1"/>
      <c r="X48" s="1"/>
      <c r="Y48" s="1"/>
      <c r="Z48" s="1"/>
      <c r="AA48" s="2"/>
      <c r="AB48" s="2"/>
      <c r="AC48" s="2">
        <v>0</v>
      </c>
      <c r="AD48" s="2"/>
      <c r="AE48" s="2"/>
      <c r="AF48" s="2"/>
      <c r="AG48" s="1"/>
      <c r="AH48" s="1"/>
      <c r="AI48" s="1">
        <v>25</v>
      </c>
      <c r="AJ48" s="1"/>
      <c r="AK48" s="1"/>
      <c r="AL48" s="2"/>
      <c r="AM48" s="1"/>
      <c r="AN48" s="5" t="s">
        <v>3</v>
      </c>
      <c r="AO48" s="2">
        <v>50</v>
      </c>
      <c r="AP48" s="1"/>
      <c r="AQ48" s="1">
        <v>100</v>
      </c>
      <c r="AR48" s="1">
        <v>60</v>
      </c>
      <c r="AS48" s="1">
        <v>45</v>
      </c>
      <c r="AT48" s="1">
        <v>70</v>
      </c>
      <c r="AU48" s="1">
        <v>95</v>
      </c>
      <c r="AV48" s="1">
        <v>55</v>
      </c>
      <c r="AW48" s="2">
        <v>0</v>
      </c>
      <c r="AX48" s="2">
        <v>0</v>
      </c>
      <c r="AY48" s="2"/>
      <c r="AZ48" s="2">
        <v>0</v>
      </c>
      <c r="BA48" s="2">
        <v>0</v>
      </c>
      <c r="BB48" s="2">
        <v>0</v>
      </c>
      <c r="BC48" s="1"/>
      <c r="BD48" s="1">
        <v>20</v>
      </c>
      <c r="BE48" s="1">
        <v>25</v>
      </c>
      <c r="BF48" s="1">
        <v>30</v>
      </c>
      <c r="BG48" s="1">
        <v>35</v>
      </c>
      <c r="BK48" s="6">
        <f t="shared" si="10"/>
        <v>2000</v>
      </c>
      <c r="BL48" s="6">
        <f t="shared" si="11"/>
        <v>100</v>
      </c>
      <c r="BM48" s="6">
        <f t="shared" si="12"/>
        <v>10000</v>
      </c>
      <c r="BN48" s="6">
        <f t="shared" si="13"/>
        <v>585</v>
      </c>
      <c r="BO48" s="6">
        <f t="shared" si="14"/>
        <v>585</v>
      </c>
      <c r="BP48" s="6"/>
    </row>
    <row r="49" spans="2:68" x14ac:dyDescent="0.3">
      <c r="B49" s="13" t="s">
        <v>13</v>
      </c>
      <c r="C49" s="2"/>
      <c r="D49" s="2"/>
      <c r="E49" s="13" t="s">
        <v>28</v>
      </c>
      <c r="F49" s="2"/>
      <c r="G49" s="13" t="s">
        <v>27</v>
      </c>
      <c r="H49" s="2"/>
      <c r="I49" s="13" t="s">
        <v>26</v>
      </c>
      <c r="J49" s="2"/>
      <c r="K49" s="13" t="s">
        <v>25</v>
      </c>
      <c r="L49" s="2"/>
      <c r="M49" s="2"/>
      <c r="N49" s="23" t="s">
        <v>24</v>
      </c>
      <c r="R49" s="5" t="s">
        <v>8</v>
      </c>
      <c r="S49" s="2"/>
      <c r="T49" s="1">
        <v>100</v>
      </c>
      <c r="U49" s="1"/>
      <c r="V49" s="1"/>
      <c r="W49" s="1"/>
      <c r="X49" s="1"/>
      <c r="Y49" s="1"/>
      <c r="Z49" s="1"/>
      <c r="AA49" s="2"/>
      <c r="AB49" s="2"/>
      <c r="AC49" s="2">
        <v>0</v>
      </c>
      <c r="AD49" s="2"/>
      <c r="AE49" s="2"/>
      <c r="AF49" s="2"/>
      <c r="AG49" s="1"/>
      <c r="AH49" s="1"/>
      <c r="AI49" s="1">
        <v>40</v>
      </c>
      <c r="AJ49" s="1"/>
      <c r="AK49" s="1"/>
      <c r="AL49" s="2"/>
      <c r="AM49" s="1"/>
      <c r="AN49" s="5" t="s">
        <v>8</v>
      </c>
      <c r="AO49" s="2">
        <v>25</v>
      </c>
      <c r="AP49" s="1"/>
      <c r="AQ49" s="1">
        <v>120</v>
      </c>
      <c r="AR49" s="1">
        <v>30</v>
      </c>
      <c r="AS49" s="1">
        <v>35</v>
      </c>
      <c r="AT49" s="1">
        <v>110</v>
      </c>
      <c r="AU49" s="1">
        <v>130</v>
      </c>
      <c r="AV49" s="1">
        <v>40</v>
      </c>
      <c r="AW49" s="2">
        <v>0</v>
      </c>
      <c r="AX49" s="2">
        <v>0</v>
      </c>
      <c r="AY49" s="2"/>
      <c r="AZ49" s="2">
        <v>0</v>
      </c>
      <c r="BA49" s="2">
        <v>0</v>
      </c>
      <c r="BB49" s="2">
        <v>0</v>
      </c>
      <c r="BC49" s="1"/>
      <c r="BD49" s="1">
        <v>35</v>
      </c>
      <c r="BE49" s="1">
        <v>40</v>
      </c>
      <c r="BF49" s="1">
        <v>45</v>
      </c>
      <c r="BG49" s="1">
        <v>50</v>
      </c>
      <c r="BK49" s="6">
        <f t="shared" si="10"/>
        <v>2000</v>
      </c>
      <c r="BL49" s="6">
        <f t="shared" si="11"/>
        <v>140</v>
      </c>
      <c r="BM49" s="6">
        <f t="shared" si="12"/>
        <v>10000</v>
      </c>
      <c r="BN49" s="6">
        <f t="shared" si="13"/>
        <v>660</v>
      </c>
      <c r="BO49" s="6">
        <f t="shared" si="14"/>
        <v>660</v>
      </c>
      <c r="BP49" s="6"/>
    </row>
    <row r="50" spans="2:68" x14ac:dyDescent="0.3">
      <c r="B50" s="4"/>
      <c r="C50" s="2"/>
      <c r="E50" s="4"/>
      <c r="F50" s="2"/>
      <c r="G50" s="4"/>
      <c r="H50" s="2"/>
      <c r="I50" s="28"/>
      <c r="J50" s="2"/>
      <c r="K50" s="4"/>
      <c r="L50" s="2"/>
      <c r="M50" s="2"/>
      <c r="N50" s="4"/>
      <c r="R50" s="2"/>
      <c r="S50" s="2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2"/>
      <c r="AM50" s="1"/>
      <c r="AN50" s="2"/>
      <c r="AO50" s="2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K50" s="6"/>
      <c r="BL50" s="6"/>
      <c r="BM50" s="6"/>
      <c r="BN50" s="6"/>
      <c r="BO50" s="6"/>
      <c r="BP50" s="6"/>
    </row>
    <row r="51" spans="2:68" x14ac:dyDescent="0.3">
      <c r="B51" s="3" t="s">
        <v>30</v>
      </c>
      <c r="C51" s="10"/>
      <c r="D51" s="10"/>
      <c r="E51" s="3" t="s">
        <v>32</v>
      </c>
      <c r="F51" s="11"/>
      <c r="G51" s="3" t="s">
        <v>34</v>
      </c>
      <c r="H51" s="11"/>
      <c r="I51" s="29"/>
      <c r="J51" s="10"/>
      <c r="K51" s="3" t="s">
        <v>38</v>
      </c>
      <c r="L51" s="2"/>
      <c r="M51" s="2"/>
      <c r="N51" s="3" t="s">
        <v>40</v>
      </c>
      <c r="R51" s="2" t="s">
        <v>7</v>
      </c>
      <c r="S51" s="2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2"/>
      <c r="AM51" s="1"/>
      <c r="AN51" s="2" t="s">
        <v>7</v>
      </c>
      <c r="AO51" s="2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</row>
    <row r="52" spans="2:68" ht="15" thickBot="1" x14ac:dyDescent="0.35">
      <c r="B52" s="4"/>
      <c r="C52" s="2"/>
      <c r="D52" s="2"/>
      <c r="E52" s="4"/>
      <c r="F52" s="4"/>
      <c r="G52" s="4"/>
      <c r="H52" s="2"/>
      <c r="I52" s="28"/>
      <c r="J52" s="4"/>
      <c r="K52" s="4"/>
      <c r="L52" s="2"/>
      <c r="M52" s="2"/>
      <c r="N52" s="4"/>
      <c r="R52" s="5" t="s">
        <v>1</v>
      </c>
      <c r="S52" s="2"/>
      <c r="T52" s="2">
        <v>0</v>
      </c>
      <c r="U52" s="2"/>
      <c r="V52" s="2"/>
      <c r="W52" s="2"/>
      <c r="X52" s="2"/>
      <c r="Y52" s="2"/>
      <c r="Z52" s="2"/>
      <c r="AA52" s="1"/>
      <c r="AB52" s="1"/>
      <c r="AC52" s="1">
        <v>2000</v>
      </c>
      <c r="AD52" s="1"/>
      <c r="AE52" s="1"/>
      <c r="AF52" s="1"/>
      <c r="AG52" s="1"/>
      <c r="AH52" s="1"/>
      <c r="AI52" s="1">
        <v>0</v>
      </c>
      <c r="AJ52" s="1"/>
      <c r="AK52" s="1"/>
      <c r="AL52" s="1"/>
      <c r="AM52" s="1"/>
      <c r="AN52" s="5" t="s">
        <v>1</v>
      </c>
      <c r="AO52" s="2">
        <v>0</v>
      </c>
      <c r="AP52" s="2"/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1">
        <v>2000</v>
      </c>
      <c r="AX52" s="1">
        <v>2000</v>
      </c>
      <c r="AY52" s="1"/>
      <c r="AZ52" s="1">
        <v>2000</v>
      </c>
      <c r="BA52" s="1">
        <v>2000</v>
      </c>
      <c r="BB52" s="1">
        <v>2000</v>
      </c>
      <c r="BC52" s="1"/>
      <c r="BD52" s="1">
        <v>0</v>
      </c>
      <c r="BE52" s="1">
        <v>0</v>
      </c>
      <c r="BF52" s="1">
        <v>0</v>
      </c>
      <c r="BG52" s="1">
        <v>0</v>
      </c>
    </row>
    <row r="53" spans="2:68" x14ac:dyDescent="0.3">
      <c r="B53" s="13" t="s">
        <v>17</v>
      </c>
      <c r="C53" s="4"/>
      <c r="D53" s="3" t="s">
        <v>18</v>
      </c>
      <c r="E53" s="4"/>
      <c r="F53" s="13" t="s">
        <v>19</v>
      </c>
      <c r="G53" s="4"/>
      <c r="H53" s="3" t="s">
        <v>20</v>
      </c>
      <c r="I53" s="4"/>
      <c r="J53" s="13" t="s">
        <v>21</v>
      </c>
      <c r="K53" s="4"/>
      <c r="L53" s="3" t="s">
        <v>22</v>
      </c>
      <c r="M53" s="4"/>
      <c r="N53" s="13" t="s">
        <v>23</v>
      </c>
      <c r="R53" s="5" t="s">
        <v>2</v>
      </c>
      <c r="S53" s="2"/>
      <c r="T53" s="2">
        <v>0</v>
      </c>
      <c r="U53" s="2"/>
      <c r="V53" s="2"/>
      <c r="W53" s="2"/>
      <c r="X53" s="2"/>
      <c r="Y53" s="2"/>
      <c r="Z53" s="2"/>
      <c r="AA53" s="1"/>
      <c r="AB53" s="1"/>
      <c r="AC53" s="1">
        <v>2000</v>
      </c>
      <c r="AD53" s="1"/>
      <c r="AE53" s="1"/>
      <c r="AF53" s="1"/>
      <c r="AG53" s="1"/>
      <c r="AH53" s="1"/>
      <c r="AI53" s="1">
        <v>0</v>
      </c>
      <c r="AJ53" s="1"/>
      <c r="AK53" s="1"/>
      <c r="AL53" s="1"/>
      <c r="AM53" s="1"/>
      <c r="AN53" s="5" t="s">
        <v>2</v>
      </c>
      <c r="AO53" s="2">
        <v>0</v>
      </c>
      <c r="AP53" s="2"/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1">
        <v>2000</v>
      </c>
      <c r="AX53" s="1">
        <v>2000</v>
      </c>
      <c r="AY53" s="1"/>
      <c r="AZ53" s="1">
        <v>2000</v>
      </c>
      <c r="BA53" s="1">
        <v>2000</v>
      </c>
      <c r="BB53" s="1">
        <v>2000</v>
      </c>
      <c r="BC53" s="1"/>
      <c r="BD53" s="1">
        <v>0</v>
      </c>
      <c r="BE53" s="1">
        <v>0</v>
      </c>
      <c r="BF53" s="1">
        <v>0</v>
      </c>
      <c r="BG53" s="1">
        <v>0</v>
      </c>
    </row>
    <row r="54" spans="2:68" x14ac:dyDescent="0.3">
      <c r="B54" s="2"/>
      <c r="C54" s="2"/>
      <c r="D54" s="10"/>
      <c r="E54" s="2"/>
      <c r="F54" s="2"/>
      <c r="G54" s="2"/>
      <c r="H54" s="10"/>
      <c r="I54" s="2"/>
      <c r="J54" s="2"/>
      <c r="R54" s="5" t="s">
        <v>3</v>
      </c>
      <c r="S54" s="2"/>
      <c r="T54" s="2">
        <v>0</v>
      </c>
      <c r="U54" s="2"/>
      <c r="V54" s="2"/>
      <c r="W54" s="2"/>
      <c r="X54" s="2"/>
      <c r="Y54" s="2"/>
      <c r="Z54" s="2"/>
      <c r="AA54" s="1"/>
      <c r="AB54" s="1"/>
      <c r="AC54" s="1">
        <v>2000</v>
      </c>
      <c r="AD54" s="1"/>
      <c r="AE54" s="1"/>
      <c r="AF54" s="1"/>
      <c r="AG54" s="1"/>
      <c r="AH54" s="1"/>
      <c r="AI54" s="1">
        <v>0</v>
      </c>
      <c r="AJ54" s="1"/>
      <c r="AK54" s="1"/>
      <c r="AL54" s="2"/>
      <c r="AM54" s="1"/>
      <c r="AN54" s="5" t="s">
        <v>3</v>
      </c>
      <c r="AO54" s="2">
        <v>0</v>
      </c>
      <c r="AP54" s="2"/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1">
        <v>2000</v>
      </c>
      <c r="AX54" s="1">
        <v>2000</v>
      </c>
      <c r="AY54" s="1"/>
      <c r="AZ54" s="1">
        <v>2000</v>
      </c>
      <c r="BA54" s="1">
        <v>2000</v>
      </c>
      <c r="BB54" s="1">
        <v>2000</v>
      </c>
      <c r="BC54" s="1"/>
      <c r="BD54" s="1">
        <v>0</v>
      </c>
      <c r="BE54" s="1">
        <v>0</v>
      </c>
      <c r="BF54" s="1">
        <v>0</v>
      </c>
      <c r="BG54" s="1">
        <v>0</v>
      </c>
    </row>
    <row r="55" spans="2:68" x14ac:dyDescent="0.3">
      <c r="R55" s="5" t="s">
        <v>8</v>
      </c>
      <c r="S55" s="2"/>
      <c r="T55" s="2">
        <v>0</v>
      </c>
      <c r="U55" s="2"/>
      <c r="V55" s="2"/>
      <c r="W55" s="2"/>
      <c r="X55" s="2"/>
      <c r="Y55" s="2"/>
      <c r="Z55" s="2"/>
      <c r="AA55" s="1"/>
      <c r="AB55" s="1"/>
      <c r="AC55" s="1">
        <v>2000</v>
      </c>
      <c r="AD55" s="1"/>
      <c r="AE55" s="1"/>
      <c r="AF55" s="1"/>
      <c r="AG55" s="1"/>
      <c r="AH55" s="1"/>
      <c r="AI55" s="1">
        <v>0</v>
      </c>
      <c r="AJ55" s="1"/>
      <c r="AK55" s="1"/>
      <c r="AN55" s="5" t="s">
        <v>8</v>
      </c>
      <c r="AO55" s="2">
        <v>0</v>
      </c>
      <c r="AP55" s="2"/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1">
        <v>2000</v>
      </c>
      <c r="AX55" s="1">
        <v>2000</v>
      </c>
      <c r="AY55" s="1"/>
      <c r="AZ55" s="1">
        <v>2000</v>
      </c>
      <c r="BA55" s="1">
        <v>2000</v>
      </c>
      <c r="BB55" s="1">
        <v>2000</v>
      </c>
      <c r="BC55" s="1"/>
      <c r="BD55" s="1">
        <v>0</v>
      </c>
      <c r="BE55" s="1">
        <v>0</v>
      </c>
      <c r="BF55" s="1">
        <v>0</v>
      </c>
      <c r="BG55" s="1">
        <v>0</v>
      </c>
    </row>
    <row r="57" spans="2:68" x14ac:dyDescent="0.3">
      <c r="B57" s="16" t="s">
        <v>16</v>
      </c>
      <c r="D57" s="14" t="s">
        <v>39</v>
      </c>
    </row>
    <row r="58" spans="2:68" ht="15" thickBot="1" x14ac:dyDescent="0.35"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H58" s="2"/>
      <c r="AK58" s="2"/>
      <c r="AL58" s="2"/>
      <c r="AM58" s="2"/>
      <c r="AN58" s="2"/>
      <c r="AO58" s="2"/>
      <c r="AQ58" s="2"/>
      <c r="BK58" s="6" t="s">
        <v>9</v>
      </c>
      <c r="BL58" s="6" t="s">
        <v>9</v>
      </c>
      <c r="BM58" s="6" t="s">
        <v>10</v>
      </c>
      <c r="BN58" s="6" t="s">
        <v>10</v>
      </c>
      <c r="BO58" s="6" t="s">
        <v>11</v>
      </c>
      <c r="BP58" s="6"/>
    </row>
    <row r="59" spans="2:68" x14ac:dyDescent="0.3">
      <c r="B59" s="13" t="s">
        <v>12</v>
      </c>
      <c r="C59" s="4"/>
      <c r="D59" s="3" t="s">
        <v>14</v>
      </c>
      <c r="E59" s="4"/>
      <c r="F59" s="13" t="s">
        <v>4</v>
      </c>
      <c r="G59" s="33"/>
      <c r="H59" s="34"/>
      <c r="I59" s="33"/>
      <c r="J59" s="15" t="s">
        <v>6</v>
      </c>
      <c r="K59" s="19"/>
      <c r="L59" s="20"/>
      <c r="M59" s="21"/>
      <c r="N59" s="17" t="s">
        <v>5</v>
      </c>
      <c r="R59" s="2" t="s">
        <v>0</v>
      </c>
      <c r="S59" s="2" t="s">
        <v>5</v>
      </c>
      <c r="T59" s="2" t="s">
        <v>6</v>
      </c>
      <c r="U59" s="2" t="s">
        <v>4</v>
      </c>
      <c r="V59" s="2" t="s">
        <v>12</v>
      </c>
      <c r="W59" s="2" t="s">
        <v>23</v>
      </c>
      <c r="X59" s="2" t="s">
        <v>21</v>
      </c>
      <c r="Y59" s="2" t="s">
        <v>19</v>
      </c>
      <c r="Z59" s="2" t="s">
        <v>17</v>
      </c>
      <c r="AA59" s="2" t="s">
        <v>24</v>
      </c>
      <c r="AB59" s="1" t="s">
        <v>25</v>
      </c>
      <c r="AC59" s="2" t="s">
        <v>26</v>
      </c>
      <c r="AD59" s="2" t="s">
        <v>41</v>
      </c>
      <c r="AE59" s="2" t="s">
        <v>42</v>
      </c>
      <c r="AF59" s="2" t="s">
        <v>43</v>
      </c>
      <c r="AH59" s="2" t="s">
        <v>44</v>
      </c>
      <c r="AI59" s="2" t="s">
        <v>45</v>
      </c>
      <c r="AJ59" s="2" t="s">
        <v>46</v>
      </c>
      <c r="AK59" s="2" t="s">
        <v>47</v>
      </c>
      <c r="AL59" s="2"/>
      <c r="AM59" s="1"/>
      <c r="AN59" s="2" t="s">
        <v>0</v>
      </c>
      <c r="AO59" s="2" t="s">
        <v>5</v>
      </c>
      <c r="AP59" s="2" t="s">
        <v>6</v>
      </c>
      <c r="AQ59" s="2" t="s">
        <v>4</v>
      </c>
      <c r="AR59" s="2" t="s">
        <v>12</v>
      </c>
      <c r="AS59" s="2" t="s">
        <v>23</v>
      </c>
      <c r="AT59" s="2" t="s">
        <v>21</v>
      </c>
      <c r="AU59" s="2" t="s">
        <v>19</v>
      </c>
      <c r="AV59" s="2" t="s">
        <v>17</v>
      </c>
      <c r="AW59" s="2" t="s">
        <v>24</v>
      </c>
      <c r="AX59" s="1" t="s">
        <v>25</v>
      </c>
      <c r="AY59" s="2" t="s">
        <v>26</v>
      </c>
      <c r="AZ59" s="2" t="s">
        <v>41</v>
      </c>
      <c r="BA59" s="2" t="s">
        <v>42</v>
      </c>
      <c r="BB59" s="2" t="s">
        <v>43</v>
      </c>
      <c r="BD59" s="2" t="s">
        <v>44</v>
      </c>
      <c r="BE59" s="2" t="s">
        <v>45</v>
      </c>
      <c r="BF59" s="2" t="s">
        <v>46</v>
      </c>
      <c r="BG59" s="2" t="s">
        <v>47</v>
      </c>
      <c r="BK59" s="6" t="s">
        <v>48</v>
      </c>
      <c r="BL59" s="6" t="s">
        <v>0</v>
      </c>
      <c r="BM59" s="6" t="s">
        <v>48</v>
      </c>
      <c r="BN59" s="6" t="s">
        <v>0</v>
      </c>
      <c r="BO59" s="6"/>
      <c r="BP59" s="6"/>
    </row>
    <row r="60" spans="2:68" x14ac:dyDescent="0.3">
      <c r="B60" s="4"/>
      <c r="C60" s="2"/>
      <c r="D60" s="2"/>
      <c r="E60" s="4"/>
      <c r="F60" s="4"/>
      <c r="G60" s="4"/>
      <c r="H60" s="2"/>
      <c r="I60" s="4"/>
      <c r="J60" s="4"/>
      <c r="K60" s="4"/>
      <c r="L60" s="2"/>
      <c r="M60" s="2"/>
      <c r="N60" s="4"/>
      <c r="R60" s="5" t="s">
        <v>1</v>
      </c>
      <c r="S60" s="2"/>
      <c r="T60" s="1">
        <v>25</v>
      </c>
      <c r="U60" s="1"/>
      <c r="V60" s="1"/>
      <c r="W60" s="1"/>
      <c r="X60" s="1"/>
      <c r="Y60" s="1"/>
      <c r="Z60" s="1"/>
      <c r="AA60" s="2"/>
      <c r="AB60" s="2">
        <v>0</v>
      </c>
      <c r="AC60" s="2">
        <v>0</v>
      </c>
      <c r="AD60" s="2"/>
      <c r="AE60" s="2"/>
      <c r="AF60" s="2"/>
      <c r="AG60" s="1"/>
      <c r="AH60" s="1"/>
      <c r="AI60" s="1">
        <v>30</v>
      </c>
      <c r="AJ60" s="1"/>
      <c r="AK60" s="1"/>
      <c r="AL60" s="2"/>
      <c r="AM60" s="1"/>
      <c r="AN60" s="5" t="s">
        <v>1</v>
      </c>
      <c r="AO60" s="2">
        <v>100</v>
      </c>
      <c r="AP60" s="1"/>
      <c r="AQ60" s="1">
        <v>30</v>
      </c>
      <c r="AR60" s="1">
        <v>120</v>
      </c>
      <c r="AS60" s="1">
        <v>90</v>
      </c>
      <c r="AT60" s="1">
        <v>15</v>
      </c>
      <c r="AU60" s="1">
        <v>20</v>
      </c>
      <c r="AV60" s="1">
        <v>110</v>
      </c>
      <c r="AW60" s="2">
        <v>0</v>
      </c>
      <c r="AX60" s="2"/>
      <c r="AY60" s="2"/>
      <c r="AZ60" s="2">
        <v>0</v>
      </c>
      <c r="BA60" s="2">
        <v>0</v>
      </c>
      <c r="BB60" s="2">
        <v>0</v>
      </c>
      <c r="BC60" s="1"/>
      <c r="BD60" s="1">
        <v>25</v>
      </c>
      <c r="BE60" s="1">
        <v>30</v>
      </c>
      <c r="BF60" s="1">
        <v>35</v>
      </c>
      <c r="BG60" s="1">
        <v>40</v>
      </c>
      <c r="BK60" s="6">
        <f>SUM(S66:AK66)</f>
        <v>4000</v>
      </c>
      <c r="BL60" s="6">
        <f>SUM(S60:AK60)</f>
        <v>55</v>
      </c>
      <c r="BM60" s="6">
        <f>SUM(AO66:BG66)</f>
        <v>8000</v>
      </c>
      <c r="BN60" s="6">
        <f>SUM(AO60:BG60)</f>
        <v>615</v>
      </c>
      <c r="BO60" s="6">
        <f>MAX(MIN(BK60,BN60),MIN(BL60,BM60))</f>
        <v>615</v>
      </c>
      <c r="BP60" s="6"/>
    </row>
    <row r="61" spans="2:68" x14ac:dyDescent="0.3">
      <c r="B61" s="3" t="s">
        <v>29</v>
      </c>
      <c r="C61" s="10"/>
      <c r="D61" s="18"/>
      <c r="E61" s="3" t="s">
        <v>31</v>
      </c>
      <c r="F61" s="2"/>
      <c r="G61" s="3" t="s">
        <v>33</v>
      </c>
      <c r="H61" s="10"/>
      <c r="I61" s="3" t="s">
        <v>35</v>
      </c>
      <c r="J61" s="10"/>
      <c r="K61" s="3" t="s">
        <v>37</v>
      </c>
      <c r="L61" s="2"/>
      <c r="M61" s="2"/>
      <c r="N61" s="3" t="s">
        <v>39</v>
      </c>
      <c r="R61" s="5" t="s">
        <v>2</v>
      </c>
      <c r="S61" s="2"/>
      <c r="T61" s="1">
        <v>50</v>
      </c>
      <c r="U61" s="1"/>
      <c r="V61" s="1"/>
      <c r="W61" s="1"/>
      <c r="X61" s="1"/>
      <c r="Y61" s="1"/>
      <c r="Z61" s="1"/>
      <c r="AA61" s="2"/>
      <c r="AB61" s="2">
        <v>0</v>
      </c>
      <c r="AC61" s="2">
        <v>0</v>
      </c>
      <c r="AD61" s="2"/>
      <c r="AE61" s="2"/>
      <c r="AF61" s="2"/>
      <c r="AG61" s="1"/>
      <c r="AH61" s="1"/>
      <c r="AI61" s="1">
        <v>20</v>
      </c>
      <c r="AJ61" s="1"/>
      <c r="AK61" s="1"/>
      <c r="AL61" s="2"/>
      <c r="AM61" s="1"/>
      <c r="AN61" s="5" t="s">
        <v>2</v>
      </c>
      <c r="AO61" s="2">
        <v>75</v>
      </c>
      <c r="AP61" s="1"/>
      <c r="AQ61" s="1">
        <v>60</v>
      </c>
      <c r="AR61" s="1">
        <v>100</v>
      </c>
      <c r="AS61" s="1">
        <v>80</v>
      </c>
      <c r="AT61" s="1">
        <v>55</v>
      </c>
      <c r="AU61" s="1">
        <v>65</v>
      </c>
      <c r="AV61" s="1">
        <v>105</v>
      </c>
      <c r="AW61" s="2">
        <v>0</v>
      </c>
      <c r="AX61" s="2"/>
      <c r="AY61" s="2"/>
      <c r="AZ61" s="2">
        <v>0</v>
      </c>
      <c r="BA61" s="2">
        <v>0</v>
      </c>
      <c r="BB61" s="2">
        <v>0</v>
      </c>
      <c r="BC61" s="1"/>
      <c r="BD61" s="1">
        <v>15</v>
      </c>
      <c r="BE61" s="1">
        <v>20</v>
      </c>
      <c r="BF61" s="1">
        <v>25</v>
      </c>
      <c r="BG61" s="1">
        <v>30</v>
      </c>
      <c r="BK61" s="6">
        <f t="shared" ref="BK61:BK63" si="15">SUM(S67:AK67)</f>
        <v>4000</v>
      </c>
      <c r="BL61" s="6">
        <f t="shared" ref="BL61:BL63" si="16">SUM(S61:AK61)</f>
        <v>70</v>
      </c>
      <c r="BM61" s="6">
        <f t="shared" ref="BM61:BM63" si="17">SUM(AO67:BG67)</f>
        <v>8000</v>
      </c>
      <c r="BN61" s="6">
        <f t="shared" ref="BN61:BN63" si="18">SUM(AO61:BG61)</f>
        <v>630</v>
      </c>
      <c r="BO61" s="6">
        <f t="shared" ref="BO61:BO63" si="19">MAX(MIN(BK61,BN61),MIN(BL61,BM61))</f>
        <v>630</v>
      </c>
      <c r="BP61" s="6"/>
    </row>
    <row r="62" spans="2:68" ht="15" thickBot="1" x14ac:dyDescent="0.35">
      <c r="B62" s="4"/>
      <c r="C62" s="2"/>
      <c r="D62" s="2"/>
      <c r="E62" s="4"/>
      <c r="F62" s="2"/>
      <c r="G62" s="4"/>
      <c r="H62" s="2"/>
      <c r="I62" s="4"/>
      <c r="J62" s="2"/>
      <c r="K62" s="4"/>
      <c r="L62" s="2"/>
      <c r="M62" s="2"/>
      <c r="N62" s="4"/>
      <c r="R62" s="5" t="s">
        <v>3</v>
      </c>
      <c r="S62" s="2"/>
      <c r="T62" s="1">
        <v>75</v>
      </c>
      <c r="U62" s="1"/>
      <c r="V62" s="1"/>
      <c r="W62" s="1"/>
      <c r="X62" s="1"/>
      <c r="Y62" s="1"/>
      <c r="Z62" s="1"/>
      <c r="AA62" s="2"/>
      <c r="AB62" s="2">
        <v>0</v>
      </c>
      <c r="AC62" s="2">
        <v>0</v>
      </c>
      <c r="AD62" s="2"/>
      <c r="AE62" s="2"/>
      <c r="AF62" s="2"/>
      <c r="AG62" s="1"/>
      <c r="AH62" s="1"/>
      <c r="AI62" s="1">
        <v>25</v>
      </c>
      <c r="AJ62" s="1"/>
      <c r="AK62" s="1"/>
      <c r="AL62" s="2"/>
      <c r="AM62" s="1"/>
      <c r="AN62" s="5" t="s">
        <v>3</v>
      </c>
      <c r="AO62" s="2">
        <v>50</v>
      </c>
      <c r="AP62" s="1"/>
      <c r="AQ62" s="1">
        <v>100</v>
      </c>
      <c r="AR62" s="1">
        <v>60</v>
      </c>
      <c r="AS62" s="1">
        <v>45</v>
      </c>
      <c r="AT62" s="1">
        <v>70</v>
      </c>
      <c r="AU62" s="1">
        <v>95</v>
      </c>
      <c r="AV62" s="1">
        <v>55</v>
      </c>
      <c r="AW62" s="2">
        <v>0</v>
      </c>
      <c r="AX62" s="2"/>
      <c r="AY62" s="2"/>
      <c r="AZ62" s="2">
        <v>0</v>
      </c>
      <c r="BA62" s="2">
        <v>0</v>
      </c>
      <c r="BB62" s="2">
        <v>0</v>
      </c>
      <c r="BC62" s="1"/>
      <c r="BD62" s="1">
        <v>20</v>
      </c>
      <c r="BE62" s="1">
        <v>25</v>
      </c>
      <c r="BF62" s="1">
        <v>30</v>
      </c>
      <c r="BG62" s="1">
        <v>35</v>
      </c>
      <c r="BK62" s="6">
        <f t="shared" si="15"/>
        <v>4000</v>
      </c>
      <c r="BL62" s="6">
        <f t="shared" si="16"/>
        <v>100</v>
      </c>
      <c r="BM62" s="6">
        <f t="shared" si="17"/>
        <v>8000</v>
      </c>
      <c r="BN62" s="6">
        <f t="shared" si="18"/>
        <v>585</v>
      </c>
      <c r="BO62" s="6">
        <f t="shared" si="19"/>
        <v>585</v>
      </c>
      <c r="BP62" s="6"/>
    </row>
    <row r="63" spans="2:68" x14ac:dyDescent="0.3">
      <c r="B63" s="13" t="s">
        <v>13</v>
      </c>
      <c r="C63" s="2"/>
      <c r="D63" s="2"/>
      <c r="E63" s="13" t="s">
        <v>28</v>
      </c>
      <c r="F63" s="2"/>
      <c r="G63" s="13" t="s">
        <v>27</v>
      </c>
      <c r="H63" s="2"/>
      <c r="I63" s="13" t="s">
        <v>26</v>
      </c>
      <c r="J63" s="2"/>
      <c r="K63" s="13" t="s">
        <v>25</v>
      </c>
      <c r="L63" s="2"/>
      <c r="M63" s="2"/>
      <c r="N63" s="23" t="s">
        <v>24</v>
      </c>
      <c r="R63" s="5" t="s">
        <v>8</v>
      </c>
      <c r="S63" s="2"/>
      <c r="T63" s="1">
        <v>100</v>
      </c>
      <c r="U63" s="1"/>
      <c r="V63" s="1"/>
      <c r="W63" s="1"/>
      <c r="X63" s="1"/>
      <c r="Y63" s="1"/>
      <c r="Z63" s="1"/>
      <c r="AA63" s="2"/>
      <c r="AB63" s="2">
        <v>0</v>
      </c>
      <c r="AC63" s="2">
        <v>0</v>
      </c>
      <c r="AD63" s="2"/>
      <c r="AE63" s="2"/>
      <c r="AF63" s="2"/>
      <c r="AG63" s="1"/>
      <c r="AH63" s="1"/>
      <c r="AI63" s="1">
        <v>40</v>
      </c>
      <c r="AJ63" s="1"/>
      <c r="AK63" s="1"/>
      <c r="AL63" s="2"/>
      <c r="AM63" s="1"/>
      <c r="AN63" s="5" t="s">
        <v>8</v>
      </c>
      <c r="AO63" s="2">
        <v>25</v>
      </c>
      <c r="AP63" s="1"/>
      <c r="AQ63" s="1">
        <v>120</v>
      </c>
      <c r="AR63" s="1">
        <v>30</v>
      </c>
      <c r="AS63" s="1">
        <v>35</v>
      </c>
      <c r="AT63" s="1">
        <v>110</v>
      </c>
      <c r="AU63" s="1">
        <v>130</v>
      </c>
      <c r="AV63" s="1">
        <v>40</v>
      </c>
      <c r="AW63" s="2">
        <v>0</v>
      </c>
      <c r="AX63" s="2"/>
      <c r="AY63" s="2"/>
      <c r="AZ63" s="2">
        <v>0</v>
      </c>
      <c r="BA63" s="2">
        <v>0</v>
      </c>
      <c r="BB63" s="2">
        <v>0</v>
      </c>
      <c r="BC63" s="1"/>
      <c r="BD63" s="1">
        <v>35</v>
      </c>
      <c r="BE63" s="1">
        <v>40</v>
      </c>
      <c r="BF63" s="1">
        <v>45</v>
      </c>
      <c r="BG63" s="1">
        <v>50</v>
      </c>
      <c r="BK63" s="6">
        <f t="shared" si="15"/>
        <v>4000</v>
      </c>
      <c r="BL63" s="6">
        <f t="shared" si="16"/>
        <v>140</v>
      </c>
      <c r="BM63" s="6">
        <f t="shared" si="17"/>
        <v>8000</v>
      </c>
      <c r="BN63" s="6">
        <f t="shared" si="18"/>
        <v>660</v>
      </c>
      <c r="BO63" s="6">
        <f t="shared" si="19"/>
        <v>660</v>
      </c>
      <c r="BP63" s="6"/>
    </row>
    <row r="64" spans="2:68" x14ac:dyDescent="0.3">
      <c r="B64" s="4"/>
      <c r="C64" s="2"/>
      <c r="E64" s="4"/>
      <c r="F64" s="2"/>
      <c r="G64" s="4"/>
      <c r="H64" s="2"/>
      <c r="I64" s="28"/>
      <c r="J64" s="2"/>
      <c r="K64" s="28"/>
      <c r="L64" s="2"/>
      <c r="M64" s="2"/>
      <c r="N64" s="4"/>
      <c r="R64" s="2"/>
      <c r="S64" s="2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2"/>
      <c r="AM64" s="1"/>
      <c r="AN64" s="2"/>
      <c r="AO64" s="2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</row>
    <row r="65" spans="2:67" x14ac:dyDescent="0.3">
      <c r="B65" s="3" t="s">
        <v>30</v>
      </c>
      <c r="C65" s="10"/>
      <c r="D65" s="10"/>
      <c r="E65" s="3" t="s">
        <v>32</v>
      </c>
      <c r="F65" s="11"/>
      <c r="G65" s="3" t="s">
        <v>34</v>
      </c>
      <c r="H65" s="11"/>
      <c r="I65" s="29"/>
      <c r="J65" s="10"/>
      <c r="K65" s="29"/>
      <c r="L65" s="2"/>
      <c r="M65" s="2"/>
      <c r="N65" s="3" t="s">
        <v>40</v>
      </c>
      <c r="R65" s="2" t="s">
        <v>7</v>
      </c>
      <c r="S65" s="2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2"/>
      <c r="AM65" s="1"/>
      <c r="AN65" s="2" t="s">
        <v>7</v>
      </c>
      <c r="AO65" s="2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</row>
    <row r="66" spans="2:67" ht="15" thickBot="1" x14ac:dyDescent="0.35">
      <c r="B66" s="4"/>
      <c r="C66" s="2"/>
      <c r="D66" s="2"/>
      <c r="E66" s="4"/>
      <c r="F66" s="4"/>
      <c r="G66" s="4"/>
      <c r="H66" s="2"/>
      <c r="I66" s="28"/>
      <c r="J66" s="28"/>
      <c r="K66" s="28"/>
      <c r="L66" s="2"/>
      <c r="M66" s="2"/>
      <c r="N66" s="4"/>
      <c r="R66" s="5" t="s">
        <v>1</v>
      </c>
      <c r="S66" s="2"/>
      <c r="T66" s="2">
        <v>0</v>
      </c>
      <c r="U66" s="2"/>
      <c r="V66" s="2"/>
      <c r="W66" s="2"/>
      <c r="X66" s="2"/>
      <c r="Y66" s="2"/>
      <c r="Z66" s="2"/>
      <c r="AA66" s="1"/>
      <c r="AB66" s="1">
        <v>2000</v>
      </c>
      <c r="AC66" s="1">
        <v>2000</v>
      </c>
      <c r="AD66" s="1"/>
      <c r="AE66" s="1"/>
      <c r="AF66" s="1"/>
      <c r="AG66" s="1"/>
      <c r="AH66" s="1"/>
      <c r="AI66" s="1">
        <v>0</v>
      </c>
      <c r="AJ66" s="1"/>
      <c r="AK66" s="1"/>
      <c r="AL66" s="1"/>
      <c r="AM66" s="1"/>
      <c r="AN66" s="5" t="s">
        <v>1</v>
      </c>
      <c r="AO66" s="2">
        <v>0</v>
      </c>
      <c r="AP66" s="2"/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1">
        <v>2000</v>
      </c>
      <c r="AX66" s="1"/>
      <c r="AY66" s="1"/>
      <c r="AZ66" s="1">
        <v>2000</v>
      </c>
      <c r="BA66" s="1">
        <v>2000</v>
      </c>
      <c r="BB66" s="1">
        <v>2000</v>
      </c>
      <c r="BC66" s="1"/>
      <c r="BD66" s="1">
        <v>0</v>
      </c>
      <c r="BE66" s="1">
        <v>0</v>
      </c>
      <c r="BF66" s="1">
        <v>0</v>
      </c>
      <c r="BG66" s="1">
        <v>0</v>
      </c>
    </row>
    <row r="67" spans="2:67" x14ac:dyDescent="0.3">
      <c r="B67" s="13" t="s">
        <v>17</v>
      </c>
      <c r="C67" s="4"/>
      <c r="D67" s="3" t="s">
        <v>18</v>
      </c>
      <c r="E67" s="4"/>
      <c r="F67" s="13" t="s">
        <v>19</v>
      </c>
      <c r="G67" s="4"/>
      <c r="H67" s="3" t="s">
        <v>20</v>
      </c>
      <c r="I67" s="4"/>
      <c r="J67" s="13" t="s">
        <v>21</v>
      </c>
      <c r="K67" s="4"/>
      <c r="L67" s="3" t="s">
        <v>22</v>
      </c>
      <c r="M67" s="4"/>
      <c r="N67" s="13" t="s">
        <v>23</v>
      </c>
      <c r="R67" s="5" t="s">
        <v>2</v>
      </c>
      <c r="S67" s="2"/>
      <c r="T67" s="2">
        <v>0</v>
      </c>
      <c r="U67" s="2"/>
      <c r="V67" s="2"/>
      <c r="W67" s="2"/>
      <c r="X67" s="2"/>
      <c r="Y67" s="2"/>
      <c r="Z67" s="2"/>
      <c r="AA67" s="1"/>
      <c r="AB67" s="1">
        <v>2000</v>
      </c>
      <c r="AC67" s="1">
        <v>2000</v>
      </c>
      <c r="AD67" s="1"/>
      <c r="AE67" s="1"/>
      <c r="AF67" s="1"/>
      <c r="AG67" s="1"/>
      <c r="AH67" s="1"/>
      <c r="AI67" s="1">
        <v>0</v>
      </c>
      <c r="AJ67" s="1"/>
      <c r="AK67" s="1"/>
      <c r="AL67" s="1"/>
      <c r="AM67" s="1"/>
      <c r="AN67" s="5" t="s">
        <v>2</v>
      </c>
      <c r="AO67" s="2">
        <v>0</v>
      </c>
      <c r="AP67" s="2"/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1">
        <v>2000</v>
      </c>
      <c r="AX67" s="1"/>
      <c r="AY67" s="1"/>
      <c r="AZ67" s="1">
        <v>2000</v>
      </c>
      <c r="BA67" s="1">
        <v>2000</v>
      </c>
      <c r="BB67" s="1">
        <v>2000</v>
      </c>
      <c r="BC67" s="1"/>
      <c r="BD67" s="1">
        <v>0</v>
      </c>
      <c r="BE67" s="1">
        <v>0</v>
      </c>
      <c r="BF67" s="1">
        <v>0</v>
      </c>
      <c r="BG67" s="1">
        <v>0</v>
      </c>
    </row>
    <row r="68" spans="2:67" x14ac:dyDescent="0.3">
      <c r="B68" s="2"/>
      <c r="C68" s="2"/>
      <c r="D68" s="10"/>
      <c r="E68" s="2"/>
      <c r="F68" s="2"/>
      <c r="G68" s="2"/>
      <c r="H68" s="10"/>
      <c r="I68" s="2"/>
      <c r="J68" s="2"/>
      <c r="R68" s="5" t="s">
        <v>3</v>
      </c>
      <c r="S68" s="2"/>
      <c r="T68" s="2">
        <v>0</v>
      </c>
      <c r="U68" s="2"/>
      <c r="V68" s="2"/>
      <c r="W68" s="2"/>
      <c r="X68" s="2"/>
      <c r="Y68" s="2"/>
      <c r="Z68" s="2"/>
      <c r="AA68" s="1"/>
      <c r="AB68" s="1">
        <v>2000</v>
      </c>
      <c r="AC68" s="1">
        <v>2000</v>
      </c>
      <c r="AD68" s="1"/>
      <c r="AE68" s="1"/>
      <c r="AF68" s="1"/>
      <c r="AG68" s="1"/>
      <c r="AH68" s="1"/>
      <c r="AI68" s="1">
        <v>0</v>
      </c>
      <c r="AJ68" s="1"/>
      <c r="AK68" s="1"/>
      <c r="AL68" s="2"/>
      <c r="AM68" s="1"/>
      <c r="AN68" s="5" t="s">
        <v>3</v>
      </c>
      <c r="AO68" s="2">
        <v>0</v>
      </c>
      <c r="AP68" s="2"/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1">
        <v>2000</v>
      </c>
      <c r="AX68" s="1"/>
      <c r="AY68" s="1"/>
      <c r="AZ68" s="1">
        <v>2000</v>
      </c>
      <c r="BA68" s="1">
        <v>2000</v>
      </c>
      <c r="BB68" s="1">
        <v>2000</v>
      </c>
      <c r="BC68" s="1"/>
      <c r="BD68" s="1">
        <v>0</v>
      </c>
      <c r="BE68" s="1">
        <v>0</v>
      </c>
      <c r="BF68" s="1">
        <v>0</v>
      </c>
      <c r="BG68" s="1">
        <v>0</v>
      </c>
    </row>
    <row r="69" spans="2:67" x14ac:dyDescent="0.3">
      <c r="R69" s="5" t="s">
        <v>8</v>
      </c>
      <c r="S69" s="2"/>
      <c r="T69" s="2">
        <v>0</v>
      </c>
      <c r="U69" s="2"/>
      <c r="V69" s="2"/>
      <c r="W69" s="2"/>
      <c r="X69" s="2"/>
      <c r="Y69" s="2"/>
      <c r="Z69" s="2"/>
      <c r="AA69" s="1"/>
      <c r="AB69" s="1">
        <v>2000</v>
      </c>
      <c r="AC69" s="1">
        <v>2000</v>
      </c>
      <c r="AD69" s="1"/>
      <c r="AE69" s="1"/>
      <c r="AF69" s="1"/>
      <c r="AG69" s="1"/>
      <c r="AH69" s="1"/>
      <c r="AI69" s="1">
        <v>0</v>
      </c>
      <c r="AJ69" s="1"/>
      <c r="AK69" s="1"/>
      <c r="AN69" s="5" t="s">
        <v>8</v>
      </c>
      <c r="AO69" s="2">
        <v>0</v>
      </c>
      <c r="AP69" s="2"/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1">
        <v>2000</v>
      </c>
      <c r="AX69" s="1"/>
      <c r="AY69" s="1"/>
      <c r="AZ69" s="1">
        <v>2000</v>
      </c>
      <c r="BA69" s="1">
        <v>2000</v>
      </c>
      <c r="BB69" s="1">
        <v>2000</v>
      </c>
      <c r="BC69" s="1"/>
      <c r="BD69" s="1">
        <v>0</v>
      </c>
      <c r="BE69" s="1">
        <v>0</v>
      </c>
      <c r="BF69" s="1">
        <v>0</v>
      </c>
      <c r="BG69" s="1">
        <v>0</v>
      </c>
    </row>
    <row r="72" spans="2:67" x14ac:dyDescent="0.3">
      <c r="B72" s="16" t="s">
        <v>16</v>
      </c>
      <c r="D72" s="14" t="s">
        <v>39</v>
      </c>
    </row>
    <row r="73" spans="2:67" ht="15" thickBot="1" x14ac:dyDescent="0.35"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H73" s="2"/>
      <c r="AK73" s="2"/>
      <c r="AL73" s="2"/>
      <c r="AM73" s="2"/>
      <c r="AN73" s="2"/>
      <c r="AO73" s="2"/>
      <c r="AQ73" s="2"/>
      <c r="BK73" t="s">
        <v>9</v>
      </c>
      <c r="BL73" t="s">
        <v>9</v>
      </c>
      <c r="BM73" t="s">
        <v>10</v>
      </c>
      <c r="BN73" t="s">
        <v>10</v>
      </c>
      <c r="BO73" t="s">
        <v>11</v>
      </c>
    </row>
    <row r="74" spans="2:67" x14ac:dyDescent="0.3">
      <c r="B74" s="13" t="s">
        <v>12</v>
      </c>
      <c r="C74" s="4"/>
      <c r="D74" s="3" t="s">
        <v>14</v>
      </c>
      <c r="E74" s="4"/>
      <c r="F74" s="13" t="s">
        <v>4</v>
      </c>
      <c r="G74" s="33"/>
      <c r="H74" s="34"/>
      <c r="I74" s="33"/>
      <c r="J74" s="15" t="s">
        <v>6</v>
      </c>
      <c r="K74" s="4"/>
      <c r="L74" s="3" t="s">
        <v>16</v>
      </c>
      <c r="M74" s="4"/>
      <c r="N74" s="17" t="s">
        <v>5</v>
      </c>
      <c r="R74" s="2" t="s">
        <v>0</v>
      </c>
      <c r="S74" s="2" t="s">
        <v>5</v>
      </c>
      <c r="T74" s="2" t="s">
        <v>6</v>
      </c>
      <c r="U74" s="2" t="s">
        <v>4</v>
      </c>
      <c r="V74" s="2" t="s">
        <v>12</v>
      </c>
      <c r="W74" s="2" t="s">
        <v>23</v>
      </c>
      <c r="X74" s="2" t="s">
        <v>21</v>
      </c>
      <c r="Y74" s="2" t="s">
        <v>19</v>
      </c>
      <c r="Z74" s="2" t="s">
        <v>17</v>
      </c>
      <c r="AA74" s="2" t="s">
        <v>24</v>
      </c>
      <c r="AB74" s="1" t="s">
        <v>25</v>
      </c>
      <c r="AC74" s="2" t="s">
        <v>26</v>
      </c>
      <c r="AD74" s="2" t="s">
        <v>41</v>
      </c>
      <c r="AE74" s="2" t="s">
        <v>42</v>
      </c>
      <c r="AF74" s="2" t="s">
        <v>43</v>
      </c>
      <c r="AH74" s="2" t="s">
        <v>44</v>
      </c>
      <c r="AI74" s="2" t="s">
        <v>45</v>
      </c>
      <c r="AJ74" s="2" t="s">
        <v>46</v>
      </c>
      <c r="AK74" s="2" t="s">
        <v>47</v>
      </c>
      <c r="AL74" s="2"/>
      <c r="AM74" s="1"/>
      <c r="AN74" s="2" t="s">
        <v>0</v>
      </c>
      <c r="AO74" s="2" t="s">
        <v>5</v>
      </c>
      <c r="AP74" s="2" t="s">
        <v>6</v>
      </c>
      <c r="AQ74" s="2" t="s">
        <v>4</v>
      </c>
      <c r="AR74" s="2" t="s">
        <v>12</v>
      </c>
      <c r="AS74" s="2" t="s">
        <v>23</v>
      </c>
      <c r="AT74" s="2" t="s">
        <v>21</v>
      </c>
      <c r="AU74" s="2" t="s">
        <v>19</v>
      </c>
      <c r="AV74" s="2" t="s">
        <v>17</v>
      </c>
      <c r="AW74" s="2" t="s">
        <v>24</v>
      </c>
      <c r="AX74" s="1" t="s">
        <v>25</v>
      </c>
      <c r="AY74" s="2" t="s">
        <v>26</v>
      </c>
      <c r="AZ74" s="2" t="s">
        <v>41</v>
      </c>
      <c r="BA74" s="2" t="s">
        <v>42</v>
      </c>
      <c r="BB74" s="2" t="s">
        <v>43</v>
      </c>
      <c r="BD74" s="2" t="s">
        <v>44</v>
      </c>
      <c r="BE74" s="2" t="s">
        <v>45</v>
      </c>
      <c r="BF74" s="2" t="s">
        <v>46</v>
      </c>
      <c r="BG74" s="2" t="s">
        <v>47</v>
      </c>
      <c r="BK74" t="s">
        <v>48</v>
      </c>
      <c r="BL74" t="s">
        <v>0</v>
      </c>
      <c r="BM74" t="s">
        <v>48</v>
      </c>
      <c r="BN74" t="s">
        <v>0</v>
      </c>
    </row>
    <row r="75" spans="2:67" x14ac:dyDescent="0.3">
      <c r="B75" s="4"/>
      <c r="C75" s="2"/>
      <c r="D75" s="2"/>
      <c r="E75" s="4"/>
      <c r="F75" s="4"/>
      <c r="G75" s="4"/>
      <c r="H75" s="2"/>
      <c r="I75" s="28"/>
      <c r="J75" s="28"/>
      <c r="K75" s="28"/>
      <c r="L75" s="2"/>
      <c r="M75" s="2"/>
      <c r="N75" s="28"/>
      <c r="R75" s="5" t="s">
        <v>1</v>
      </c>
      <c r="S75" s="2">
        <v>100</v>
      </c>
      <c r="T75" s="1">
        <v>25</v>
      </c>
      <c r="U75" s="1"/>
      <c r="V75" s="1"/>
      <c r="W75" s="1"/>
      <c r="X75" s="1"/>
      <c r="Y75" s="1"/>
      <c r="Z75" s="1"/>
      <c r="AA75" s="2"/>
      <c r="AB75" s="2"/>
      <c r="AC75" s="2"/>
      <c r="AD75" s="2"/>
      <c r="AE75" s="2"/>
      <c r="AF75" s="2"/>
      <c r="AG75" s="1"/>
      <c r="AH75" s="1">
        <v>25</v>
      </c>
      <c r="AI75" s="1">
        <v>30</v>
      </c>
      <c r="AJ75" s="1"/>
      <c r="AK75" s="1"/>
      <c r="AL75" s="2"/>
      <c r="AM75" s="1"/>
      <c r="AN75" s="5" t="s">
        <v>1</v>
      </c>
      <c r="AO75" s="2"/>
      <c r="AP75" s="1"/>
      <c r="AQ75" s="1">
        <v>30</v>
      </c>
      <c r="AR75" s="1">
        <v>120</v>
      </c>
      <c r="AS75" s="1">
        <v>90</v>
      </c>
      <c r="AT75" s="1">
        <v>15</v>
      </c>
      <c r="AU75" s="1">
        <v>20</v>
      </c>
      <c r="AV75" s="1">
        <v>110</v>
      </c>
      <c r="AW75" s="2">
        <v>0</v>
      </c>
      <c r="AX75" s="2">
        <v>0</v>
      </c>
      <c r="AY75" s="2">
        <v>0</v>
      </c>
      <c r="AZ75" s="2">
        <v>0</v>
      </c>
      <c r="BA75" s="2">
        <v>0</v>
      </c>
      <c r="BB75" s="2">
        <v>0</v>
      </c>
      <c r="BC75" s="1"/>
      <c r="BD75" s="1">
        <v>25</v>
      </c>
      <c r="BE75" s="1">
        <v>30</v>
      </c>
      <c r="BF75" s="1">
        <v>35</v>
      </c>
      <c r="BG75" s="1">
        <v>40</v>
      </c>
      <c r="BK75">
        <f>SUM(S81:AK81)</f>
        <v>0</v>
      </c>
      <c r="BL75">
        <f>SUM(S75:AK75)</f>
        <v>180</v>
      </c>
      <c r="BM75">
        <f>SUM(AO81:BG81)</f>
        <v>12000</v>
      </c>
      <c r="BN75">
        <f>SUM(AO75:BG75)</f>
        <v>515</v>
      </c>
      <c r="BO75">
        <f>MAX(MIN(BK75,BN75),MIN(BL75,BM75))</f>
        <v>180</v>
      </c>
    </row>
    <row r="76" spans="2:67" x14ac:dyDescent="0.3">
      <c r="B76" s="3" t="s">
        <v>29</v>
      </c>
      <c r="C76" s="10"/>
      <c r="D76" s="18"/>
      <c r="E76" s="3" t="s">
        <v>31</v>
      </c>
      <c r="F76" s="2"/>
      <c r="G76" s="3" t="s">
        <v>33</v>
      </c>
      <c r="H76" s="10"/>
      <c r="I76" s="29"/>
      <c r="J76" s="10"/>
      <c r="K76" s="29"/>
      <c r="L76" s="2"/>
      <c r="M76" s="2"/>
      <c r="N76" s="29"/>
      <c r="R76" s="5" t="s">
        <v>2</v>
      </c>
      <c r="S76" s="2">
        <v>75</v>
      </c>
      <c r="T76" s="1">
        <v>50</v>
      </c>
      <c r="U76" s="1"/>
      <c r="V76" s="1"/>
      <c r="W76" s="1"/>
      <c r="X76" s="1"/>
      <c r="Y76" s="1"/>
      <c r="Z76" s="1"/>
      <c r="AA76" s="2"/>
      <c r="AB76" s="2"/>
      <c r="AC76" s="2"/>
      <c r="AD76" s="2"/>
      <c r="AE76" s="2"/>
      <c r="AF76" s="2"/>
      <c r="AG76" s="1"/>
      <c r="AH76" s="1">
        <v>15</v>
      </c>
      <c r="AI76" s="1">
        <v>20</v>
      </c>
      <c r="AJ76" s="1"/>
      <c r="AK76" s="1"/>
      <c r="AL76" s="2"/>
      <c r="AM76" s="1"/>
      <c r="AN76" s="5" t="s">
        <v>2</v>
      </c>
      <c r="AO76" s="2"/>
      <c r="AP76" s="1"/>
      <c r="AQ76" s="1">
        <v>60</v>
      </c>
      <c r="AR76" s="1">
        <v>100</v>
      </c>
      <c r="AS76" s="1">
        <v>80</v>
      </c>
      <c r="AT76" s="1">
        <v>55</v>
      </c>
      <c r="AU76" s="1">
        <v>65</v>
      </c>
      <c r="AV76" s="1">
        <v>105</v>
      </c>
      <c r="AW76" s="2">
        <v>0</v>
      </c>
      <c r="AX76" s="2">
        <v>0</v>
      </c>
      <c r="AY76" s="2">
        <v>0</v>
      </c>
      <c r="AZ76" s="2">
        <v>0</v>
      </c>
      <c r="BA76" s="2">
        <v>0</v>
      </c>
      <c r="BB76" s="2">
        <v>0</v>
      </c>
      <c r="BC76" s="1"/>
      <c r="BD76" s="1">
        <v>15</v>
      </c>
      <c r="BE76" s="1">
        <v>20</v>
      </c>
      <c r="BF76" s="1">
        <v>25</v>
      </c>
      <c r="BG76" s="1">
        <v>30</v>
      </c>
      <c r="BK76">
        <f t="shared" ref="BK76:BK78" si="20">SUM(S82:AK82)</f>
        <v>0</v>
      </c>
      <c r="BL76">
        <f t="shared" ref="BL76:BL78" si="21">SUM(S76:AK76)</f>
        <v>160</v>
      </c>
      <c r="BM76">
        <f t="shared" ref="BM76:BM78" si="22">SUM(AO82:BG82)</f>
        <v>12000</v>
      </c>
      <c r="BN76">
        <f t="shared" ref="BN76:BN78" si="23">SUM(AO76:BG76)</f>
        <v>555</v>
      </c>
      <c r="BO76">
        <f t="shared" ref="BO76:BO78" si="24">MAX(MIN(BK76,BN76),MIN(BL76,BM76))</f>
        <v>160</v>
      </c>
    </row>
    <row r="77" spans="2:67" ht="15" thickBot="1" x14ac:dyDescent="0.35">
      <c r="B77" s="4"/>
      <c r="C77" s="2"/>
      <c r="D77" s="2"/>
      <c r="E77" s="4"/>
      <c r="F77" s="2"/>
      <c r="G77" s="4"/>
      <c r="H77" s="2"/>
      <c r="I77" s="28"/>
      <c r="J77" s="2"/>
      <c r="K77" s="28"/>
      <c r="L77" s="2"/>
      <c r="M77" s="2"/>
      <c r="N77" s="28"/>
      <c r="R77" s="5" t="s">
        <v>3</v>
      </c>
      <c r="S77" s="2">
        <v>50</v>
      </c>
      <c r="T77" s="1">
        <v>75</v>
      </c>
      <c r="U77" s="1"/>
      <c r="V77" s="1"/>
      <c r="W77" s="1"/>
      <c r="X77" s="1"/>
      <c r="Y77" s="1"/>
      <c r="Z77" s="1"/>
      <c r="AA77" s="2"/>
      <c r="AB77" s="2"/>
      <c r="AC77" s="2"/>
      <c r="AD77" s="2"/>
      <c r="AE77" s="2"/>
      <c r="AF77" s="2"/>
      <c r="AG77" s="1"/>
      <c r="AH77" s="1">
        <v>20</v>
      </c>
      <c r="AI77" s="1">
        <v>25</v>
      </c>
      <c r="AJ77" s="1"/>
      <c r="AK77" s="1"/>
      <c r="AL77" s="2"/>
      <c r="AM77" s="1"/>
      <c r="AN77" s="5" t="s">
        <v>3</v>
      </c>
      <c r="AO77" s="2"/>
      <c r="AP77" s="1"/>
      <c r="AQ77" s="1">
        <v>100</v>
      </c>
      <c r="AR77" s="1">
        <v>60</v>
      </c>
      <c r="AS77" s="1">
        <v>45</v>
      </c>
      <c r="AT77" s="1">
        <v>70</v>
      </c>
      <c r="AU77" s="1">
        <v>95</v>
      </c>
      <c r="AV77" s="1">
        <v>55</v>
      </c>
      <c r="AW77" s="2">
        <v>0</v>
      </c>
      <c r="AX77" s="2">
        <v>0</v>
      </c>
      <c r="AY77" s="2">
        <v>0</v>
      </c>
      <c r="AZ77" s="2">
        <v>0</v>
      </c>
      <c r="BA77" s="2">
        <v>0</v>
      </c>
      <c r="BB77" s="2">
        <v>0</v>
      </c>
      <c r="BC77" s="1"/>
      <c r="BD77" s="1">
        <v>20</v>
      </c>
      <c r="BE77" s="1">
        <v>25</v>
      </c>
      <c r="BF77" s="1">
        <v>30</v>
      </c>
      <c r="BG77" s="1">
        <v>35</v>
      </c>
      <c r="BK77">
        <f t="shared" si="20"/>
        <v>0</v>
      </c>
      <c r="BL77">
        <f t="shared" si="21"/>
        <v>170</v>
      </c>
      <c r="BM77">
        <f t="shared" si="22"/>
        <v>12000</v>
      </c>
      <c r="BN77">
        <f t="shared" si="23"/>
        <v>535</v>
      </c>
      <c r="BO77">
        <f t="shared" si="24"/>
        <v>170</v>
      </c>
    </row>
    <row r="78" spans="2:67" x14ac:dyDescent="0.3">
      <c r="B78" s="13" t="s">
        <v>13</v>
      </c>
      <c r="C78" s="2"/>
      <c r="D78" s="2"/>
      <c r="E78" s="13" t="s">
        <v>28</v>
      </c>
      <c r="F78" s="2"/>
      <c r="G78" s="13" t="s">
        <v>27</v>
      </c>
      <c r="H78" s="2"/>
      <c r="I78" s="13" t="s">
        <v>26</v>
      </c>
      <c r="J78" s="2"/>
      <c r="K78" s="13" t="s">
        <v>25</v>
      </c>
      <c r="L78" s="2"/>
      <c r="M78" s="2"/>
      <c r="N78" s="23" t="s">
        <v>24</v>
      </c>
      <c r="R78" s="5" t="s">
        <v>8</v>
      </c>
      <c r="S78" s="2">
        <v>25</v>
      </c>
      <c r="T78" s="1">
        <v>100</v>
      </c>
      <c r="U78" s="1"/>
      <c r="V78" s="1"/>
      <c r="W78" s="1"/>
      <c r="X78" s="1"/>
      <c r="Y78" s="1"/>
      <c r="Z78" s="1"/>
      <c r="AA78" s="2"/>
      <c r="AB78" s="2"/>
      <c r="AC78" s="2"/>
      <c r="AD78" s="2"/>
      <c r="AE78" s="2"/>
      <c r="AF78" s="2"/>
      <c r="AG78" s="1"/>
      <c r="AH78" s="1">
        <v>35</v>
      </c>
      <c r="AI78" s="1">
        <v>40</v>
      </c>
      <c r="AJ78" s="1"/>
      <c r="AK78" s="1"/>
      <c r="AL78" s="2"/>
      <c r="AM78" s="1"/>
      <c r="AN78" s="5" t="s">
        <v>8</v>
      </c>
      <c r="AO78" s="2"/>
      <c r="AP78" s="1"/>
      <c r="AQ78" s="1">
        <v>120</v>
      </c>
      <c r="AR78" s="1">
        <v>30</v>
      </c>
      <c r="AS78" s="1">
        <v>35</v>
      </c>
      <c r="AT78" s="1">
        <v>110</v>
      </c>
      <c r="AU78" s="1">
        <v>130</v>
      </c>
      <c r="AV78" s="1">
        <v>40</v>
      </c>
      <c r="AW78" s="2">
        <v>0</v>
      </c>
      <c r="AX78" s="2">
        <v>0</v>
      </c>
      <c r="AY78" s="2">
        <v>0</v>
      </c>
      <c r="AZ78" s="2">
        <v>0</v>
      </c>
      <c r="BA78" s="2">
        <v>0</v>
      </c>
      <c r="BB78" s="2">
        <v>0</v>
      </c>
      <c r="BC78" s="1"/>
      <c r="BD78" s="1">
        <v>35</v>
      </c>
      <c r="BE78" s="1">
        <v>40</v>
      </c>
      <c r="BF78" s="1">
        <v>45</v>
      </c>
      <c r="BG78" s="1">
        <v>50</v>
      </c>
      <c r="BK78">
        <f t="shared" si="20"/>
        <v>0</v>
      </c>
      <c r="BL78">
        <f t="shared" si="21"/>
        <v>200</v>
      </c>
      <c r="BM78">
        <f t="shared" si="22"/>
        <v>12000</v>
      </c>
      <c r="BN78">
        <f t="shared" si="23"/>
        <v>635</v>
      </c>
      <c r="BO78">
        <f t="shared" si="24"/>
        <v>200</v>
      </c>
    </row>
    <row r="79" spans="2:67" x14ac:dyDescent="0.3">
      <c r="B79" s="4"/>
      <c r="C79" s="2"/>
      <c r="E79" s="4"/>
      <c r="F79" s="2"/>
      <c r="G79" s="4"/>
      <c r="H79" s="2"/>
      <c r="I79" s="4"/>
      <c r="J79" s="2"/>
      <c r="K79" s="4"/>
      <c r="L79" s="2"/>
      <c r="M79" s="2"/>
      <c r="N79" s="4"/>
      <c r="R79" s="2"/>
      <c r="S79" s="2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2"/>
      <c r="AM79" s="1"/>
      <c r="AN79" s="2"/>
      <c r="AO79" s="2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</row>
    <row r="80" spans="2:67" x14ac:dyDescent="0.3">
      <c r="B80" s="3" t="s">
        <v>30</v>
      </c>
      <c r="C80" s="10"/>
      <c r="D80" s="10"/>
      <c r="E80" s="3" t="s">
        <v>32</v>
      </c>
      <c r="F80" s="11"/>
      <c r="G80" s="3" t="s">
        <v>34</v>
      </c>
      <c r="H80" s="11"/>
      <c r="I80" s="3" t="s">
        <v>36</v>
      </c>
      <c r="J80" s="10"/>
      <c r="K80" s="3" t="s">
        <v>38</v>
      </c>
      <c r="L80" s="2"/>
      <c r="M80" s="2"/>
      <c r="N80" s="3" t="s">
        <v>40</v>
      </c>
      <c r="R80" s="2" t="s">
        <v>7</v>
      </c>
      <c r="S80" s="2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2"/>
      <c r="AM80" s="1"/>
      <c r="AN80" s="2" t="s">
        <v>7</v>
      </c>
      <c r="AO80" s="2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</row>
    <row r="81" spans="2:67" ht="15" thickBot="1" x14ac:dyDescent="0.35">
      <c r="B81" s="4"/>
      <c r="C81" s="2"/>
      <c r="D81" s="2"/>
      <c r="E81" s="4"/>
      <c r="F81" s="4"/>
      <c r="G81" s="4"/>
      <c r="H81" s="2"/>
      <c r="I81" s="4"/>
      <c r="J81" s="4"/>
      <c r="K81" s="4"/>
      <c r="L81" s="2"/>
      <c r="M81" s="2"/>
      <c r="N81" s="4"/>
      <c r="R81" s="5" t="s">
        <v>1</v>
      </c>
      <c r="S81" s="2">
        <v>0</v>
      </c>
      <c r="T81" s="2">
        <v>0</v>
      </c>
      <c r="U81" s="2"/>
      <c r="V81" s="2"/>
      <c r="W81" s="2"/>
      <c r="X81" s="2"/>
      <c r="Y81" s="2"/>
      <c r="Z81" s="2"/>
      <c r="AA81" s="1"/>
      <c r="AB81" s="1"/>
      <c r="AC81" s="1"/>
      <c r="AD81" s="1"/>
      <c r="AE81" s="1"/>
      <c r="AF81" s="1"/>
      <c r="AG81" s="1"/>
      <c r="AH81" s="1">
        <v>0</v>
      </c>
      <c r="AI81" s="1">
        <v>0</v>
      </c>
      <c r="AJ81" s="1"/>
      <c r="AK81" s="1"/>
      <c r="AL81" s="1"/>
      <c r="AM81" s="1"/>
      <c r="AN81" s="5" t="s">
        <v>1</v>
      </c>
      <c r="AO81" s="2"/>
      <c r="AP81" s="2"/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0</v>
      </c>
      <c r="AW81" s="1">
        <v>2000</v>
      </c>
      <c r="AX81" s="1">
        <v>2000</v>
      </c>
      <c r="AY81" s="1">
        <v>2000</v>
      </c>
      <c r="AZ81" s="1">
        <v>2000</v>
      </c>
      <c r="BA81" s="1">
        <v>2000</v>
      </c>
      <c r="BB81" s="1">
        <v>2000</v>
      </c>
      <c r="BC81" s="1"/>
      <c r="BD81" s="1">
        <v>0</v>
      </c>
      <c r="BE81" s="1">
        <v>0</v>
      </c>
      <c r="BF81" s="1">
        <v>0</v>
      </c>
      <c r="BG81" s="1">
        <v>0</v>
      </c>
    </row>
    <row r="82" spans="2:67" x14ac:dyDescent="0.3">
      <c r="B82" s="13" t="s">
        <v>17</v>
      </c>
      <c r="C82" s="4"/>
      <c r="D82" s="3" t="s">
        <v>18</v>
      </c>
      <c r="E82" s="4"/>
      <c r="F82" s="13" t="s">
        <v>19</v>
      </c>
      <c r="G82" s="4"/>
      <c r="H82" s="3" t="s">
        <v>20</v>
      </c>
      <c r="I82" s="4"/>
      <c r="J82" s="13" t="s">
        <v>21</v>
      </c>
      <c r="K82" s="4"/>
      <c r="L82" s="3" t="s">
        <v>22</v>
      </c>
      <c r="M82" s="4"/>
      <c r="N82" s="13" t="s">
        <v>23</v>
      </c>
      <c r="R82" s="5" t="s">
        <v>2</v>
      </c>
      <c r="S82" s="2">
        <v>0</v>
      </c>
      <c r="T82" s="2">
        <v>0</v>
      </c>
      <c r="U82" s="2"/>
      <c r="V82" s="2"/>
      <c r="W82" s="2"/>
      <c r="X82" s="2"/>
      <c r="Y82" s="2"/>
      <c r="Z82" s="2"/>
      <c r="AA82" s="1"/>
      <c r="AB82" s="1"/>
      <c r="AC82" s="1"/>
      <c r="AD82" s="1"/>
      <c r="AE82" s="1"/>
      <c r="AF82" s="1"/>
      <c r="AG82" s="1"/>
      <c r="AH82" s="1">
        <v>0</v>
      </c>
      <c r="AI82" s="1">
        <v>0</v>
      </c>
      <c r="AJ82" s="1"/>
      <c r="AK82" s="1"/>
      <c r="AL82" s="1"/>
      <c r="AM82" s="1"/>
      <c r="AN82" s="5" t="s">
        <v>2</v>
      </c>
      <c r="AO82" s="2"/>
      <c r="AP82" s="2"/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0</v>
      </c>
      <c r="AW82" s="1">
        <v>2000</v>
      </c>
      <c r="AX82" s="1">
        <v>2000</v>
      </c>
      <c r="AY82" s="1">
        <v>2000</v>
      </c>
      <c r="AZ82" s="1">
        <v>2000</v>
      </c>
      <c r="BA82" s="1">
        <v>2000</v>
      </c>
      <c r="BB82" s="1">
        <v>2000</v>
      </c>
      <c r="BC82" s="1"/>
      <c r="BD82" s="1">
        <v>0</v>
      </c>
      <c r="BE82" s="1">
        <v>0</v>
      </c>
      <c r="BF82" s="1">
        <v>0</v>
      </c>
      <c r="BG82" s="1">
        <v>0</v>
      </c>
    </row>
    <row r="83" spans="2:67" x14ac:dyDescent="0.3">
      <c r="B83" s="2"/>
      <c r="C83" s="2"/>
      <c r="D83" s="10"/>
      <c r="E83" s="2"/>
      <c r="F83" s="2"/>
      <c r="G83" s="2"/>
      <c r="H83" s="10"/>
      <c r="I83" s="2"/>
      <c r="J83" s="2"/>
      <c r="R83" s="5" t="s">
        <v>3</v>
      </c>
      <c r="S83" s="2">
        <v>0</v>
      </c>
      <c r="T83" s="2">
        <v>0</v>
      </c>
      <c r="U83" s="2"/>
      <c r="V83" s="2"/>
      <c r="W83" s="2"/>
      <c r="X83" s="2"/>
      <c r="Y83" s="2"/>
      <c r="Z83" s="2"/>
      <c r="AA83" s="1"/>
      <c r="AB83" s="1"/>
      <c r="AC83" s="1"/>
      <c r="AD83" s="1"/>
      <c r="AE83" s="1"/>
      <c r="AF83" s="1"/>
      <c r="AG83" s="1"/>
      <c r="AH83" s="1">
        <v>0</v>
      </c>
      <c r="AI83" s="1">
        <v>0</v>
      </c>
      <c r="AJ83" s="1"/>
      <c r="AK83" s="1"/>
      <c r="AL83" s="2"/>
      <c r="AM83" s="1"/>
      <c r="AN83" s="5" t="s">
        <v>3</v>
      </c>
      <c r="AO83" s="2"/>
      <c r="AP83" s="2"/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1">
        <v>2000</v>
      </c>
      <c r="AX83" s="1">
        <v>2000</v>
      </c>
      <c r="AY83" s="1">
        <v>2000</v>
      </c>
      <c r="AZ83" s="1">
        <v>2000</v>
      </c>
      <c r="BA83" s="1">
        <v>2000</v>
      </c>
      <c r="BB83" s="1">
        <v>2000</v>
      </c>
      <c r="BC83" s="1"/>
      <c r="BD83" s="1">
        <v>0</v>
      </c>
      <c r="BE83" s="1">
        <v>0</v>
      </c>
      <c r="BF83" s="1">
        <v>0</v>
      </c>
      <c r="BG83" s="1">
        <v>0</v>
      </c>
    </row>
    <row r="84" spans="2:67" x14ac:dyDescent="0.3">
      <c r="R84" s="5" t="s">
        <v>8</v>
      </c>
      <c r="S84" s="2">
        <v>0</v>
      </c>
      <c r="T84" s="2">
        <v>0</v>
      </c>
      <c r="U84" s="2"/>
      <c r="V84" s="2"/>
      <c r="W84" s="2"/>
      <c r="X84" s="2"/>
      <c r="Y84" s="2"/>
      <c r="Z84" s="2"/>
      <c r="AA84" s="1"/>
      <c r="AB84" s="1"/>
      <c r="AC84" s="1"/>
      <c r="AD84" s="1"/>
      <c r="AE84" s="1"/>
      <c r="AF84" s="1"/>
      <c r="AG84" s="1"/>
      <c r="AH84" s="1">
        <v>0</v>
      </c>
      <c r="AI84" s="1">
        <v>0</v>
      </c>
      <c r="AJ84" s="1"/>
      <c r="AK84" s="1"/>
      <c r="AN84" s="5" t="s">
        <v>8</v>
      </c>
      <c r="AO84" s="2"/>
      <c r="AP84" s="2"/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1">
        <v>2000</v>
      </c>
      <c r="AX84" s="1">
        <v>2000</v>
      </c>
      <c r="AY84" s="1">
        <v>2000</v>
      </c>
      <c r="AZ84" s="1">
        <v>2000</v>
      </c>
      <c r="BA84" s="1">
        <v>2000</v>
      </c>
      <c r="BB84" s="1">
        <v>2000</v>
      </c>
      <c r="BC84" s="1"/>
      <c r="BD84" s="1">
        <v>0</v>
      </c>
      <c r="BE84" s="1">
        <v>0</v>
      </c>
      <c r="BF84" s="1">
        <v>0</v>
      </c>
      <c r="BG84" s="1">
        <v>0</v>
      </c>
    </row>
    <row r="86" spans="2:67" x14ac:dyDescent="0.3">
      <c r="B86" s="16" t="s">
        <v>16</v>
      </c>
      <c r="D86" s="14" t="s">
        <v>39</v>
      </c>
    </row>
    <row r="87" spans="2:67" ht="15" thickBot="1" x14ac:dyDescent="0.35"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H87" s="2"/>
      <c r="AK87" s="2"/>
      <c r="AL87" s="2"/>
      <c r="AM87" s="2"/>
      <c r="AN87" s="2"/>
      <c r="AO87" s="2"/>
      <c r="AQ87" s="2"/>
      <c r="BK87" t="s">
        <v>9</v>
      </c>
      <c r="BL87" t="s">
        <v>9</v>
      </c>
      <c r="BM87" t="s">
        <v>10</v>
      </c>
      <c r="BN87" t="s">
        <v>10</v>
      </c>
      <c r="BO87" t="s">
        <v>11</v>
      </c>
    </row>
    <row r="88" spans="2:67" x14ac:dyDescent="0.3">
      <c r="B88" s="13" t="s">
        <v>12</v>
      </c>
      <c r="C88" s="4"/>
      <c r="D88" s="3" t="s">
        <v>14</v>
      </c>
      <c r="E88" s="4"/>
      <c r="F88" s="13" t="s">
        <v>4</v>
      </c>
      <c r="G88" s="33"/>
      <c r="H88" s="34"/>
      <c r="I88" s="33"/>
      <c r="J88" s="15" t="s">
        <v>6</v>
      </c>
      <c r="K88" s="4"/>
      <c r="L88" s="3" t="s">
        <v>16</v>
      </c>
      <c r="M88" s="4"/>
      <c r="N88" s="17" t="s">
        <v>5</v>
      </c>
      <c r="R88" s="2" t="s">
        <v>0</v>
      </c>
      <c r="S88" s="2" t="s">
        <v>5</v>
      </c>
      <c r="T88" s="2" t="s">
        <v>6</v>
      </c>
      <c r="U88" s="2" t="s">
        <v>4</v>
      </c>
      <c r="V88" s="2" t="s">
        <v>12</v>
      </c>
      <c r="W88" s="2" t="s">
        <v>23</v>
      </c>
      <c r="X88" s="2" t="s">
        <v>21</v>
      </c>
      <c r="Y88" s="2" t="s">
        <v>19</v>
      </c>
      <c r="Z88" s="2" t="s">
        <v>17</v>
      </c>
      <c r="AA88" s="2" t="s">
        <v>24</v>
      </c>
      <c r="AB88" s="1" t="s">
        <v>25</v>
      </c>
      <c r="AC88" s="2" t="s">
        <v>26</v>
      </c>
      <c r="AD88" s="2" t="s">
        <v>41</v>
      </c>
      <c r="AE88" s="2" t="s">
        <v>42</v>
      </c>
      <c r="AF88" s="2" t="s">
        <v>43</v>
      </c>
      <c r="AH88" s="2" t="s">
        <v>44</v>
      </c>
      <c r="AI88" s="2" t="s">
        <v>45</v>
      </c>
      <c r="AJ88" s="2" t="s">
        <v>46</v>
      </c>
      <c r="AK88" s="2" t="s">
        <v>47</v>
      </c>
      <c r="AL88" s="2"/>
      <c r="AM88" s="1"/>
      <c r="AN88" s="2" t="s">
        <v>0</v>
      </c>
      <c r="AO88" s="2" t="s">
        <v>5</v>
      </c>
      <c r="AP88" s="2" t="s">
        <v>6</v>
      </c>
      <c r="AQ88" s="2" t="s">
        <v>4</v>
      </c>
      <c r="AR88" s="2" t="s">
        <v>12</v>
      </c>
      <c r="AS88" s="2" t="s">
        <v>23</v>
      </c>
      <c r="AT88" s="2" t="s">
        <v>21</v>
      </c>
      <c r="AU88" s="2" t="s">
        <v>19</v>
      </c>
      <c r="AV88" s="2" t="s">
        <v>17</v>
      </c>
      <c r="AW88" s="2" t="s">
        <v>24</v>
      </c>
      <c r="AX88" s="1" t="s">
        <v>25</v>
      </c>
      <c r="AY88" s="2" t="s">
        <v>26</v>
      </c>
      <c r="AZ88" s="2" t="s">
        <v>41</v>
      </c>
      <c r="BA88" s="2" t="s">
        <v>42</v>
      </c>
      <c r="BB88" s="2" t="s">
        <v>43</v>
      </c>
      <c r="BD88" s="2" t="s">
        <v>44</v>
      </c>
      <c r="BE88" s="2" t="s">
        <v>45</v>
      </c>
      <c r="BF88" s="2" t="s">
        <v>46</v>
      </c>
      <c r="BG88" s="2" t="s">
        <v>47</v>
      </c>
      <c r="BK88" t="s">
        <v>48</v>
      </c>
      <c r="BL88" t="s">
        <v>0</v>
      </c>
      <c r="BM88" t="s">
        <v>48</v>
      </c>
      <c r="BN88" t="s">
        <v>0</v>
      </c>
    </row>
    <row r="89" spans="2:67" x14ac:dyDescent="0.3">
      <c r="B89" s="4"/>
      <c r="C89" s="2"/>
      <c r="D89" s="2"/>
      <c r="E89" s="4"/>
      <c r="F89" s="4"/>
      <c r="G89" s="4"/>
      <c r="H89" s="2"/>
      <c r="I89" s="28"/>
      <c r="J89" s="4"/>
      <c r="K89" s="4"/>
      <c r="L89" s="2"/>
      <c r="M89" s="2"/>
      <c r="N89" s="28"/>
      <c r="R89" s="5" t="s">
        <v>1</v>
      </c>
      <c r="S89" s="2">
        <v>100</v>
      </c>
      <c r="T89" s="1">
        <v>25</v>
      </c>
      <c r="U89" s="1"/>
      <c r="V89" s="1"/>
      <c r="W89" s="1"/>
      <c r="X89" s="1"/>
      <c r="Y89" s="1"/>
      <c r="Z89" s="1"/>
      <c r="AA89" s="2"/>
      <c r="AB89" s="2">
        <v>0</v>
      </c>
      <c r="AC89" s="2"/>
      <c r="AD89" s="2"/>
      <c r="AE89" s="2"/>
      <c r="AF89" s="2"/>
      <c r="AG89" s="1"/>
      <c r="AH89" s="1">
        <v>25</v>
      </c>
      <c r="AI89" s="1">
        <v>30</v>
      </c>
      <c r="AJ89" s="1"/>
      <c r="AK89" s="1"/>
      <c r="AL89" s="2"/>
      <c r="AM89" s="1"/>
      <c r="AN89" s="5" t="s">
        <v>1</v>
      </c>
      <c r="AO89" s="2"/>
      <c r="AP89" s="1"/>
      <c r="AQ89" s="1">
        <v>30</v>
      </c>
      <c r="AR89" s="1">
        <v>120</v>
      </c>
      <c r="AS89" s="1">
        <v>90</v>
      </c>
      <c r="AT89" s="1">
        <v>15</v>
      </c>
      <c r="AU89" s="1">
        <v>20</v>
      </c>
      <c r="AV89" s="1">
        <v>110</v>
      </c>
      <c r="AW89" s="2">
        <v>0</v>
      </c>
      <c r="AX89" s="2"/>
      <c r="AY89" s="2">
        <v>0</v>
      </c>
      <c r="AZ89" s="2">
        <v>0</v>
      </c>
      <c r="BA89" s="2">
        <v>0</v>
      </c>
      <c r="BB89" s="2">
        <v>0</v>
      </c>
      <c r="BC89" s="1"/>
      <c r="BD89" s="1">
        <v>25</v>
      </c>
      <c r="BE89" s="1">
        <v>30</v>
      </c>
      <c r="BF89" s="1">
        <v>35</v>
      </c>
      <c r="BG89" s="1">
        <v>40</v>
      </c>
      <c r="BK89">
        <f>SUM(S95:AK95)</f>
        <v>2000</v>
      </c>
      <c r="BL89">
        <f>SUM(S89:AK89)</f>
        <v>180</v>
      </c>
      <c r="BM89">
        <f>SUM(AO95:BG95)</f>
        <v>10000</v>
      </c>
      <c r="BN89">
        <f>SUM(AO89:BG89)</f>
        <v>515</v>
      </c>
      <c r="BO89">
        <f>MAX(MIN(BK89,BN89),MIN(BL89,BM89))</f>
        <v>515</v>
      </c>
    </row>
    <row r="90" spans="2:67" x14ac:dyDescent="0.3">
      <c r="B90" s="3" t="s">
        <v>29</v>
      </c>
      <c r="C90" s="10"/>
      <c r="D90" s="18"/>
      <c r="E90" s="3" t="s">
        <v>31</v>
      </c>
      <c r="F90" s="2"/>
      <c r="G90" s="3" t="s">
        <v>33</v>
      </c>
      <c r="H90" s="10"/>
      <c r="I90" s="29"/>
      <c r="J90" s="10"/>
      <c r="K90" s="3" t="s">
        <v>37</v>
      </c>
      <c r="L90" s="2"/>
      <c r="M90" s="2"/>
      <c r="N90" s="29"/>
      <c r="R90" s="5" t="s">
        <v>2</v>
      </c>
      <c r="S90" s="2">
        <v>75</v>
      </c>
      <c r="T90" s="1">
        <v>50</v>
      </c>
      <c r="U90" s="1"/>
      <c r="V90" s="1"/>
      <c r="W90" s="1"/>
      <c r="X90" s="1"/>
      <c r="Y90" s="1"/>
      <c r="Z90" s="1"/>
      <c r="AA90" s="2"/>
      <c r="AB90" s="2">
        <v>0</v>
      </c>
      <c r="AC90" s="2"/>
      <c r="AD90" s="2"/>
      <c r="AE90" s="2"/>
      <c r="AF90" s="2"/>
      <c r="AG90" s="1"/>
      <c r="AH90" s="1">
        <v>15</v>
      </c>
      <c r="AI90" s="1">
        <v>20</v>
      </c>
      <c r="AJ90" s="1"/>
      <c r="AK90" s="1"/>
      <c r="AL90" s="2"/>
      <c r="AM90" s="1"/>
      <c r="AN90" s="5" t="s">
        <v>2</v>
      </c>
      <c r="AO90" s="2"/>
      <c r="AP90" s="1"/>
      <c r="AQ90" s="1">
        <v>60</v>
      </c>
      <c r="AR90" s="1">
        <v>100</v>
      </c>
      <c r="AS90" s="1">
        <v>80</v>
      </c>
      <c r="AT90" s="1">
        <v>55</v>
      </c>
      <c r="AU90" s="1">
        <v>65</v>
      </c>
      <c r="AV90" s="1">
        <v>105</v>
      </c>
      <c r="AW90" s="2">
        <v>0</v>
      </c>
      <c r="AX90" s="2"/>
      <c r="AY90" s="2">
        <v>0</v>
      </c>
      <c r="AZ90" s="2">
        <v>0</v>
      </c>
      <c r="BA90" s="2">
        <v>0</v>
      </c>
      <c r="BB90" s="2">
        <v>0</v>
      </c>
      <c r="BC90" s="1"/>
      <c r="BD90" s="1">
        <v>15</v>
      </c>
      <c r="BE90" s="1">
        <v>20</v>
      </c>
      <c r="BF90" s="1">
        <v>25</v>
      </c>
      <c r="BG90" s="1">
        <v>30</v>
      </c>
      <c r="BK90">
        <f t="shared" ref="BK90:BK92" si="25">SUM(S96:AK96)</f>
        <v>2000</v>
      </c>
      <c r="BL90">
        <f t="shared" ref="BL90:BL92" si="26">SUM(S90:AK90)</f>
        <v>160</v>
      </c>
      <c r="BM90">
        <f t="shared" ref="BM90:BM92" si="27">SUM(AO96:BG96)</f>
        <v>10000</v>
      </c>
      <c r="BN90">
        <f t="shared" ref="BN90:BN92" si="28">SUM(AO90:BG90)</f>
        <v>555</v>
      </c>
      <c r="BO90">
        <f t="shared" ref="BO90:BO92" si="29">MAX(MIN(BK90,BN90),MIN(BL90,BM90))</f>
        <v>555</v>
      </c>
    </row>
    <row r="91" spans="2:67" ht="15" thickBot="1" x14ac:dyDescent="0.35">
      <c r="B91" s="4"/>
      <c r="C91" s="2"/>
      <c r="D91" s="2"/>
      <c r="E91" s="4"/>
      <c r="F91" s="2"/>
      <c r="G91" s="4"/>
      <c r="H91" s="2"/>
      <c r="I91" s="28"/>
      <c r="J91" s="2"/>
      <c r="K91" s="4"/>
      <c r="L91" s="2"/>
      <c r="M91" s="2"/>
      <c r="N91" s="28"/>
      <c r="R91" s="5" t="s">
        <v>3</v>
      </c>
      <c r="S91" s="2">
        <v>50</v>
      </c>
      <c r="T91" s="1">
        <v>75</v>
      </c>
      <c r="U91" s="1"/>
      <c r="V91" s="1"/>
      <c r="W91" s="1"/>
      <c r="X91" s="1"/>
      <c r="Y91" s="1"/>
      <c r="Z91" s="1"/>
      <c r="AA91" s="2"/>
      <c r="AB91" s="2">
        <v>0</v>
      </c>
      <c r="AC91" s="2"/>
      <c r="AD91" s="2"/>
      <c r="AE91" s="2"/>
      <c r="AF91" s="2"/>
      <c r="AG91" s="1"/>
      <c r="AH91" s="1">
        <v>20</v>
      </c>
      <c r="AI91" s="1">
        <v>25</v>
      </c>
      <c r="AJ91" s="1"/>
      <c r="AK91" s="1"/>
      <c r="AL91" s="2"/>
      <c r="AM91" s="1"/>
      <c r="AN91" s="5" t="s">
        <v>3</v>
      </c>
      <c r="AO91" s="2"/>
      <c r="AP91" s="1"/>
      <c r="AQ91" s="1">
        <v>100</v>
      </c>
      <c r="AR91" s="1">
        <v>60</v>
      </c>
      <c r="AS91" s="1">
        <v>45</v>
      </c>
      <c r="AT91" s="1">
        <v>70</v>
      </c>
      <c r="AU91" s="1">
        <v>95</v>
      </c>
      <c r="AV91" s="1">
        <v>55</v>
      </c>
      <c r="AW91" s="2">
        <v>0</v>
      </c>
      <c r="AX91" s="2"/>
      <c r="AY91" s="2">
        <v>0</v>
      </c>
      <c r="AZ91" s="2">
        <v>0</v>
      </c>
      <c r="BA91" s="2">
        <v>0</v>
      </c>
      <c r="BB91" s="2">
        <v>0</v>
      </c>
      <c r="BC91" s="1"/>
      <c r="BD91" s="1">
        <v>20</v>
      </c>
      <c r="BE91" s="1">
        <v>25</v>
      </c>
      <c r="BF91" s="1">
        <v>30</v>
      </c>
      <c r="BG91" s="1">
        <v>35</v>
      </c>
      <c r="BK91">
        <f t="shared" si="25"/>
        <v>2000</v>
      </c>
      <c r="BL91">
        <f t="shared" si="26"/>
        <v>170</v>
      </c>
      <c r="BM91">
        <f t="shared" si="27"/>
        <v>10000</v>
      </c>
      <c r="BN91">
        <f t="shared" si="28"/>
        <v>535</v>
      </c>
      <c r="BO91">
        <f t="shared" si="29"/>
        <v>535</v>
      </c>
    </row>
    <row r="92" spans="2:67" x14ac:dyDescent="0.3">
      <c r="B92" s="13" t="s">
        <v>13</v>
      </c>
      <c r="C92" s="2"/>
      <c r="D92" s="2"/>
      <c r="E92" s="13" t="s">
        <v>28</v>
      </c>
      <c r="F92" s="2"/>
      <c r="G92" s="13" t="s">
        <v>27</v>
      </c>
      <c r="H92" s="2"/>
      <c r="I92" s="13" t="s">
        <v>26</v>
      </c>
      <c r="J92" s="2"/>
      <c r="K92" s="13" t="s">
        <v>25</v>
      </c>
      <c r="L92" s="2"/>
      <c r="M92" s="2"/>
      <c r="N92" s="23" t="s">
        <v>24</v>
      </c>
      <c r="R92" s="5" t="s">
        <v>8</v>
      </c>
      <c r="S92" s="2">
        <v>25</v>
      </c>
      <c r="T92" s="1">
        <v>100</v>
      </c>
      <c r="U92" s="1"/>
      <c r="V92" s="1"/>
      <c r="W92" s="1"/>
      <c r="X92" s="1"/>
      <c r="Y92" s="1"/>
      <c r="Z92" s="1"/>
      <c r="AA92" s="2"/>
      <c r="AB92" s="2">
        <v>0</v>
      </c>
      <c r="AC92" s="2"/>
      <c r="AD92" s="2"/>
      <c r="AE92" s="2"/>
      <c r="AF92" s="2"/>
      <c r="AG92" s="1"/>
      <c r="AH92" s="1">
        <v>35</v>
      </c>
      <c r="AI92" s="1">
        <v>40</v>
      </c>
      <c r="AJ92" s="1"/>
      <c r="AK92" s="1"/>
      <c r="AL92" s="2"/>
      <c r="AM92" s="1"/>
      <c r="AN92" s="5" t="s">
        <v>8</v>
      </c>
      <c r="AO92" s="2"/>
      <c r="AP92" s="1"/>
      <c r="AQ92" s="1">
        <v>120</v>
      </c>
      <c r="AR92" s="1">
        <v>30</v>
      </c>
      <c r="AS92" s="1">
        <v>35</v>
      </c>
      <c r="AT92" s="1">
        <v>110</v>
      </c>
      <c r="AU92" s="1">
        <v>130</v>
      </c>
      <c r="AV92" s="1">
        <v>40</v>
      </c>
      <c r="AW92" s="2">
        <v>0</v>
      </c>
      <c r="AX92" s="2"/>
      <c r="AY92" s="2">
        <v>0</v>
      </c>
      <c r="AZ92" s="2">
        <v>0</v>
      </c>
      <c r="BA92" s="2">
        <v>0</v>
      </c>
      <c r="BB92" s="2">
        <v>0</v>
      </c>
      <c r="BC92" s="1"/>
      <c r="BD92" s="1">
        <v>35</v>
      </c>
      <c r="BE92" s="1">
        <v>40</v>
      </c>
      <c r="BF92" s="1">
        <v>45</v>
      </c>
      <c r="BG92" s="1">
        <v>50</v>
      </c>
      <c r="BK92">
        <f t="shared" si="25"/>
        <v>2000</v>
      </c>
      <c r="BL92">
        <f t="shared" si="26"/>
        <v>200</v>
      </c>
      <c r="BM92">
        <f t="shared" si="27"/>
        <v>10000</v>
      </c>
      <c r="BN92">
        <f t="shared" si="28"/>
        <v>635</v>
      </c>
      <c r="BO92">
        <f t="shared" si="29"/>
        <v>635</v>
      </c>
    </row>
    <row r="93" spans="2:67" x14ac:dyDescent="0.3">
      <c r="B93" s="4"/>
      <c r="C93" s="2"/>
      <c r="E93" s="4"/>
      <c r="F93" s="2"/>
      <c r="G93" s="4"/>
      <c r="H93" s="2"/>
      <c r="I93" s="4"/>
      <c r="J93" s="2"/>
      <c r="K93" s="28"/>
      <c r="L93" s="2"/>
      <c r="M93" s="2"/>
      <c r="N93" s="4"/>
      <c r="R93" s="2"/>
      <c r="S93" s="2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2"/>
      <c r="AM93" s="1"/>
      <c r="AN93" s="2"/>
      <c r="AO93" s="2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</row>
    <row r="94" spans="2:67" x14ac:dyDescent="0.3">
      <c r="B94" s="3" t="s">
        <v>30</v>
      </c>
      <c r="C94" s="10"/>
      <c r="D94" s="10"/>
      <c r="E94" s="3" t="s">
        <v>32</v>
      </c>
      <c r="F94" s="11"/>
      <c r="G94" s="3" t="s">
        <v>34</v>
      </c>
      <c r="H94" s="11"/>
      <c r="I94" s="3" t="s">
        <v>36</v>
      </c>
      <c r="J94" s="10"/>
      <c r="K94" s="29"/>
      <c r="L94" s="2"/>
      <c r="M94" s="2"/>
      <c r="N94" s="3" t="s">
        <v>40</v>
      </c>
      <c r="R94" s="2" t="s">
        <v>7</v>
      </c>
      <c r="S94" s="2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2"/>
      <c r="AM94" s="1"/>
      <c r="AN94" s="2" t="s">
        <v>7</v>
      </c>
      <c r="AO94" s="2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</row>
    <row r="95" spans="2:67" ht="15" thickBot="1" x14ac:dyDescent="0.35">
      <c r="B95" s="4"/>
      <c r="C95" s="2"/>
      <c r="D95" s="2"/>
      <c r="E95" s="4"/>
      <c r="F95" s="4"/>
      <c r="G95" s="4"/>
      <c r="H95" s="2"/>
      <c r="I95" s="4"/>
      <c r="J95" s="4"/>
      <c r="K95" s="28"/>
      <c r="L95" s="2"/>
      <c r="M95" s="2"/>
      <c r="N95" s="4"/>
      <c r="R95" s="5" t="s">
        <v>1</v>
      </c>
      <c r="S95" s="2">
        <v>0</v>
      </c>
      <c r="T95" s="2">
        <v>0</v>
      </c>
      <c r="U95" s="2"/>
      <c r="V95" s="2"/>
      <c r="W95" s="2"/>
      <c r="X95" s="2"/>
      <c r="Y95" s="2"/>
      <c r="Z95" s="2"/>
      <c r="AA95" s="1"/>
      <c r="AB95" s="1">
        <v>2000</v>
      </c>
      <c r="AC95" s="1"/>
      <c r="AD95" s="1"/>
      <c r="AE95" s="1"/>
      <c r="AF95" s="1"/>
      <c r="AG95" s="1"/>
      <c r="AH95" s="1">
        <v>0</v>
      </c>
      <c r="AI95" s="1">
        <v>0</v>
      </c>
      <c r="AJ95" s="1"/>
      <c r="AK95" s="1"/>
      <c r="AL95" s="1"/>
      <c r="AM95" s="1"/>
      <c r="AN95" s="5" t="s">
        <v>1</v>
      </c>
      <c r="AO95" s="2"/>
      <c r="AP95" s="2"/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1">
        <v>2000</v>
      </c>
      <c r="AX95" s="1"/>
      <c r="AY95" s="1">
        <v>2000</v>
      </c>
      <c r="AZ95" s="1">
        <v>2000</v>
      </c>
      <c r="BA95" s="1">
        <v>2000</v>
      </c>
      <c r="BB95" s="1">
        <v>2000</v>
      </c>
      <c r="BC95" s="1"/>
      <c r="BD95" s="1">
        <v>0</v>
      </c>
      <c r="BE95" s="1">
        <v>0</v>
      </c>
      <c r="BF95" s="1">
        <v>0</v>
      </c>
      <c r="BG95" s="1">
        <v>0</v>
      </c>
    </row>
    <row r="96" spans="2:67" x14ac:dyDescent="0.3">
      <c r="B96" s="13" t="s">
        <v>17</v>
      </c>
      <c r="C96" s="4"/>
      <c r="D96" s="3" t="s">
        <v>18</v>
      </c>
      <c r="E96" s="4"/>
      <c r="F96" s="13" t="s">
        <v>19</v>
      </c>
      <c r="G96" s="4"/>
      <c r="H96" s="3" t="s">
        <v>20</v>
      </c>
      <c r="I96" s="4"/>
      <c r="J96" s="13" t="s">
        <v>21</v>
      </c>
      <c r="K96" s="4"/>
      <c r="L96" s="3" t="s">
        <v>22</v>
      </c>
      <c r="M96" s="4"/>
      <c r="N96" s="13" t="s">
        <v>23</v>
      </c>
      <c r="R96" s="5" t="s">
        <v>2</v>
      </c>
      <c r="S96" s="2">
        <v>0</v>
      </c>
      <c r="T96" s="2">
        <v>0</v>
      </c>
      <c r="U96" s="2"/>
      <c r="V96" s="2"/>
      <c r="W96" s="2"/>
      <c r="X96" s="2"/>
      <c r="Y96" s="2"/>
      <c r="Z96" s="2"/>
      <c r="AA96" s="1"/>
      <c r="AB96" s="1">
        <v>2000</v>
      </c>
      <c r="AC96" s="1"/>
      <c r="AD96" s="1"/>
      <c r="AE96" s="1"/>
      <c r="AF96" s="1"/>
      <c r="AG96" s="1"/>
      <c r="AH96" s="1">
        <v>0</v>
      </c>
      <c r="AI96" s="1">
        <v>0</v>
      </c>
      <c r="AJ96" s="1"/>
      <c r="AK96" s="1"/>
      <c r="AL96" s="1"/>
      <c r="AM96" s="1"/>
      <c r="AN96" s="5" t="s">
        <v>2</v>
      </c>
      <c r="AO96" s="2"/>
      <c r="AP96" s="2"/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1">
        <v>2000</v>
      </c>
      <c r="AX96" s="1"/>
      <c r="AY96" s="1">
        <v>2000</v>
      </c>
      <c r="AZ96" s="1">
        <v>2000</v>
      </c>
      <c r="BA96" s="1">
        <v>2000</v>
      </c>
      <c r="BB96" s="1">
        <v>2000</v>
      </c>
      <c r="BC96" s="1"/>
      <c r="BD96" s="1">
        <v>0</v>
      </c>
      <c r="BE96" s="1">
        <v>0</v>
      </c>
      <c r="BF96" s="1">
        <v>0</v>
      </c>
      <c r="BG96" s="1">
        <v>0</v>
      </c>
    </row>
    <row r="97" spans="2:67" x14ac:dyDescent="0.3">
      <c r="B97" s="2"/>
      <c r="C97" s="2"/>
      <c r="D97" s="10"/>
      <c r="E97" s="2"/>
      <c r="F97" s="2"/>
      <c r="G97" s="2"/>
      <c r="H97" s="10"/>
      <c r="I97" s="2"/>
      <c r="J97" s="2"/>
      <c r="R97" s="5" t="s">
        <v>3</v>
      </c>
      <c r="S97" s="2">
        <v>0</v>
      </c>
      <c r="T97" s="2">
        <v>0</v>
      </c>
      <c r="U97" s="2"/>
      <c r="V97" s="2"/>
      <c r="W97" s="2"/>
      <c r="X97" s="2"/>
      <c r="Y97" s="2"/>
      <c r="Z97" s="2"/>
      <c r="AA97" s="1"/>
      <c r="AB97" s="1">
        <v>2000</v>
      </c>
      <c r="AC97" s="1"/>
      <c r="AD97" s="1"/>
      <c r="AE97" s="1"/>
      <c r="AF97" s="1"/>
      <c r="AG97" s="1"/>
      <c r="AH97" s="1">
        <v>0</v>
      </c>
      <c r="AI97" s="1">
        <v>0</v>
      </c>
      <c r="AJ97" s="1"/>
      <c r="AK97" s="1"/>
      <c r="AL97" s="2"/>
      <c r="AM97" s="1"/>
      <c r="AN97" s="5" t="s">
        <v>3</v>
      </c>
      <c r="AO97" s="2"/>
      <c r="AP97" s="2"/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1">
        <v>2000</v>
      </c>
      <c r="AX97" s="1"/>
      <c r="AY97" s="1">
        <v>2000</v>
      </c>
      <c r="AZ97" s="1">
        <v>2000</v>
      </c>
      <c r="BA97" s="1">
        <v>2000</v>
      </c>
      <c r="BB97" s="1">
        <v>2000</v>
      </c>
      <c r="BC97" s="1"/>
      <c r="BD97" s="1">
        <v>0</v>
      </c>
      <c r="BE97" s="1">
        <v>0</v>
      </c>
      <c r="BF97" s="1">
        <v>0</v>
      </c>
      <c r="BG97" s="1">
        <v>0</v>
      </c>
    </row>
    <row r="98" spans="2:67" x14ac:dyDescent="0.3">
      <c r="R98" s="5" t="s">
        <v>8</v>
      </c>
      <c r="S98" s="2">
        <v>0</v>
      </c>
      <c r="T98" s="2">
        <v>0</v>
      </c>
      <c r="U98" s="2"/>
      <c r="V98" s="2"/>
      <c r="W98" s="2"/>
      <c r="X98" s="2"/>
      <c r="Y98" s="2"/>
      <c r="Z98" s="2"/>
      <c r="AA98" s="1"/>
      <c r="AB98" s="1">
        <v>2000</v>
      </c>
      <c r="AC98" s="1"/>
      <c r="AD98" s="1"/>
      <c r="AE98" s="1"/>
      <c r="AF98" s="1"/>
      <c r="AG98" s="1"/>
      <c r="AH98" s="1">
        <v>0</v>
      </c>
      <c r="AI98" s="1">
        <v>0</v>
      </c>
      <c r="AJ98" s="1"/>
      <c r="AK98" s="1"/>
      <c r="AN98" s="5" t="s">
        <v>8</v>
      </c>
      <c r="AO98" s="2"/>
      <c r="AP98" s="2"/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0</v>
      </c>
      <c r="AW98" s="1">
        <v>2000</v>
      </c>
      <c r="AX98" s="1"/>
      <c r="AY98" s="1">
        <v>2000</v>
      </c>
      <c r="AZ98" s="1">
        <v>2000</v>
      </c>
      <c r="BA98" s="1">
        <v>2000</v>
      </c>
      <c r="BB98" s="1">
        <v>2000</v>
      </c>
      <c r="BC98" s="1"/>
      <c r="BD98" s="1">
        <v>0</v>
      </c>
      <c r="BE98" s="1">
        <v>0</v>
      </c>
      <c r="BF98" s="1">
        <v>0</v>
      </c>
      <c r="BG98" s="1">
        <v>0</v>
      </c>
    </row>
    <row r="100" spans="2:67" x14ac:dyDescent="0.3">
      <c r="B100" s="16" t="s">
        <v>16</v>
      </c>
      <c r="D100" s="14" t="s">
        <v>39</v>
      </c>
    </row>
    <row r="101" spans="2:67" ht="15" thickBot="1" x14ac:dyDescent="0.35"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H101" s="2"/>
      <c r="AK101" s="2"/>
      <c r="AL101" s="2"/>
      <c r="AM101" s="2"/>
      <c r="AN101" s="2"/>
      <c r="AO101" s="2"/>
      <c r="AQ101" s="2"/>
      <c r="BK101" t="s">
        <v>9</v>
      </c>
      <c r="BL101" t="s">
        <v>9</v>
      </c>
      <c r="BM101" t="s">
        <v>10</v>
      </c>
      <c r="BN101" t="s">
        <v>10</v>
      </c>
      <c r="BO101" t="s">
        <v>11</v>
      </c>
    </row>
    <row r="102" spans="2:67" x14ac:dyDescent="0.3">
      <c r="B102" s="13" t="s">
        <v>12</v>
      </c>
      <c r="C102" s="4"/>
      <c r="D102" s="3" t="s">
        <v>14</v>
      </c>
      <c r="E102" s="4"/>
      <c r="F102" s="13" t="s">
        <v>4</v>
      </c>
      <c r="G102" s="33"/>
      <c r="H102" s="34"/>
      <c r="I102" s="33"/>
      <c r="J102" s="15" t="s">
        <v>6</v>
      </c>
      <c r="K102" s="4"/>
      <c r="L102" s="3" t="s">
        <v>16</v>
      </c>
      <c r="M102" s="4"/>
      <c r="N102" s="17" t="s">
        <v>5</v>
      </c>
      <c r="R102" s="2" t="s">
        <v>0</v>
      </c>
      <c r="S102" s="2" t="s">
        <v>5</v>
      </c>
      <c r="T102" s="2" t="s">
        <v>6</v>
      </c>
      <c r="U102" s="2" t="s">
        <v>4</v>
      </c>
      <c r="V102" s="2" t="s">
        <v>12</v>
      </c>
      <c r="W102" s="2" t="s">
        <v>23</v>
      </c>
      <c r="X102" s="2" t="s">
        <v>21</v>
      </c>
      <c r="Y102" s="2" t="s">
        <v>19</v>
      </c>
      <c r="Z102" s="2" t="s">
        <v>17</v>
      </c>
      <c r="AA102" s="2" t="s">
        <v>24</v>
      </c>
      <c r="AB102" s="1" t="s">
        <v>25</v>
      </c>
      <c r="AC102" s="2" t="s">
        <v>26</v>
      </c>
      <c r="AD102" s="2" t="s">
        <v>41</v>
      </c>
      <c r="AE102" s="2" t="s">
        <v>42</v>
      </c>
      <c r="AF102" s="2" t="s">
        <v>43</v>
      </c>
      <c r="AH102" s="2" t="s">
        <v>44</v>
      </c>
      <c r="AI102" s="2" t="s">
        <v>45</v>
      </c>
      <c r="AJ102" s="2" t="s">
        <v>46</v>
      </c>
      <c r="AK102" s="2" t="s">
        <v>47</v>
      </c>
      <c r="AL102" s="2"/>
      <c r="AM102" s="1"/>
      <c r="AN102" s="2" t="s">
        <v>0</v>
      </c>
      <c r="AO102" s="2" t="s">
        <v>5</v>
      </c>
      <c r="AP102" s="2" t="s">
        <v>6</v>
      </c>
      <c r="AQ102" s="2" t="s">
        <v>4</v>
      </c>
      <c r="AR102" s="2" t="s">
        <v>12</v>
      </c>
      <c r="AS102" s="2" t="s">
        <v>23</v>
      </c>
      <c r="AT102" s="2" t="s">
        <v>21</v>
      </c>
      <c r="AU102" s="2" t="s">
        <v>19</v>
      </c>
      <c r="AV102" s="2" t="s">
        <v>17</v>
      </c>
      <c r="AW102" s="2" t="s">
        <v>24</v>
      </c>
      <c r="AX102" s="1" t="s">
        <v>25</v>
      </c>
      <c r="AY102" s="2" t="s">
        <v>26</v>
      </c>
      <c r="AZ102" s="2" t="s">
        <v>41</v>
      </c>
      <c r="BA102" s="2" t="s">
        <v>42</v>
      </c>
      <c r="BB102" s="2" t="s">
        <v>43</v>
      </c>
      <c r="BD102" s="2" t="s">
        <v>44</v>
      </c>
      <c r="BE102" s="2" t="s">
        <v>45</v>
      </c>
      <c r="BF102" s="2" t="s">
        <v>46</v>
      </c>
      <c r="BG102" s="2" t="s">
        <v>47</v>
      </c>
      <c r="BK102" t="s">
        <v>48</v>
      </c>
      <c r="BL102" t="s">
        <v>0</v>
      </c>
      <c r="BM102" t="s">
        <v>48</v>
      </c>
      <c r="BN102" t="s">
        <v>0</v>
      </c>
    </row>
    <row r="103" spans="2:67" x14ac:dyDescent="0.3">
      <c r="B103" s="4"/>
      <c r="C103" s="2"/>
      <c r="D103" s="2"/>
      <c r="E103" s="4"/>
      <c r="F103" s="4"/>
      <c r="G103" s="4"/>
      <c r="H103" s="2"/>
      <c r="I103" s="4"/>
      <c r="J103" s="4"/>
      <c r="K103" s="28"/>
      <c r="L103" s="2"/>
      <c r="M103" s="2"/>
      <c r="N103" s="28"/>
      <c r="R103" s="5" t="s">
        <v>1</v>
      </c>
      <c r="S103" s="2">
        <v>100</v>
      </c>
      <c r="T103" s="1">
        <v>25</v>
      </c>
      <c r="U103" s="1"/>
      <c r="V103" s="1"/>
      <c r="W103" s="1"/>
      <c r="X103" s="1"/>
      <c r="Y103" s="1"/>
      <c r="Z103" s="1"/>
      <c r="AA103" s="2"/>
      <c r="AB103" s="2"/>
      <c r="AC103" s="2">
        <v>0</v>
      </c>
      <c r="AD103" s="2"/>
      <c r="AE103" s="2"/>
      <c r="AF103" s="2"/>
      <c r="AG103" s="1"/>
      <c r="AH103" s="1">
        <v>25</v>
      </c>
      <c r="AI103" s="1">
        <v>30</v>
      </c>
      <c r="AJ103" s="1"/>
      <c r="AK103" s="1"/>
      <c r="AL103" s="2"/>
      <c r="AM103" s="1"/>
      <c r="AN103" s="5" t="s">
        <v>1</v>
      </c>
      <c r="AO103" s="2"/>
      <c r="AP103" s="1"/>
      <c r="AQ103" s="1">
        <v>30</v>
      </c>
      <c r="AR103" s="1">
        <v>120</v>
      </c>
      <c r="AS103" s="1">
        <v>90</v>
      </c>
      <c r="AT103" s="1">
        <v>15</v>
      </c>
      <c r="AU103" s="1">
        <v>20</v>
      </c>
      <c r="AV103" s="1">
        <v>110</v>
      </c>
      <c r="AW103" s="2">
        <v>0</v>
      </c>
      <c r="AX103" s="2">
        <v>0</v>
      </c>
      <c r="AY103" s="2"/>
      <c r="AZ103" s="2">
        <v>0</v>
      </c>
      <c r="BA103" s="2">
        <v>0</v>
      </c>
      <c r="BB103" s="2">
        <v>0</v>
      </c>
      <c r="BC103" s="1"/>
      <c r="BD103" s="1">
        <v>25</v>
      </c>
      <c r="BE103" s="1">
        <v>30</v>
      </c>
      <c r="BF103" s="1">
        <v>35</v>
      </c>
      <c r="BG103" s="1">
        <v>40</v>
      </c>
      <c r="BK103">
        <f>SUM(S109:AK109)</f>
        <v>2000</v>
      </c>
      <c r="BL103">
        <f>SUM(S103:AK103)</f>
        <v>180</v>
      </c>
      <c r="BM103">
        <f>SUM(AO109:BG109)</f>
        <v>10000</v>
      </c>
      <c r="BN103">
        <f>SUM(AO103:BG103)</f>
        <v>515</v>
      </c>
      <c r="BO103">
        <f>MAX(MIN(BK103,BN103),MIN(BL103,BM103))</f>
        <v>515</v>
      </c>
    </row>
    <row r="104" spans="2:67" x14ac:dyDescent="0.3">
      <c r="B104" s="3" t="s">
        <v>29</v>
      </c>
      <c r="C104" s="10"/>
      <c r="D104" s="18"/>
      <c r="E104" s="3" t="s">
        <v>31</v>
      </c>
      <c r="F104" s="2"/>
      <c r="G104" s="3" t="s">
        <v>33</v>
      </c>
      <c r="H104" s="10"/>
      <c r="I104" s="3" t="s">
        <v>35</v>
      </c>
      <c r="J104" s="10"/>
      <c r="K104" s="29"/>
      <c r="L104" s="2"/>
      <c r="M104" s="2"/>
      <c r="N104" s="29"/>
      <c r="R104" s="5" t="s">
        <v>2</v>
      </c>
      <c r="S104" s="2">
        <v>75</v>
      </c>
      <c r="T104" s="1">
        <v>50</v>
      </c>
      <c r="U104" s="1"/>
      <c r="V104" s="1"/>
      <c r="W104" s="1"/>
      <c r="X104" s="1"/>
      <c r="Y104" s="1"/>
      <c r="Z104" s="1"/>
      <c r="AA104" s="2"/>
      <c r="AB104" s="2"/>
      <c r="AC104" s="2">
        <v>0</v>
      </c>
      <c r="AD104" s="2"/>
      <c r="AE104" s="2"/>
      <c r="AF104" s="2"/>
      <c r="AG104" s="1"/>
      <c r="AH104" s="1">
        <v>15</v>
      </c>
      <c r="AI104" s="1">
        <v>20</v>
      </c>
      <c r="AJ104" s="1"/>
      <c r="AK104" s="1"/>
      <c r="AL104" s="2"/>
      <c r="AM104" s="1"/>
      <c r="AN104" s="5" t="s">
        <v>2</v>
      </c>
      <c r="AO104" s="2"/>
      <c r="AP104" s="1"/>
      <c r="AQ104" s="1">
        <v>60</v>
      </c>
      <c r="AR104" s="1">
        <v>100</v>
      </c>
      <c r="AS104" s="1">
        <v>80</v>
      </c>
      <c r="AT104" s="1">
        <v>55</v>
      </c>
      <c r="AU104" s="1">
        <v>65</v>
      </c>
      <c r="AV104" s="1">
        <v>105</v>
      </c>
      <c r="AW104" s="2">
        <v>0</v>
      </c>
      <c r="AX104" s="2">
        <v>0</v>
      </c>
      <c r="AY104" s="2"/>
      <c r="AZ104" s="2">
        <v>0</v>
      </c>
      <c r="BA104" s="2">
        <v>0</v>
      </c>
      <c r="BB104" s="2">
        <v>0</v>
      </c>
      <c r="BC104" s="1"/>
      <c r="BD104" s="1">
        <v>15</v>
      </c>
      <c r="BE104" s="1">
        <v>20</v>
      </c>
      <c r="BF104" s="1">
        <v>25</v>
      </c>
      <c r="BG104" s="1">
        <v>30</v>
      </c>
      <c r="BK104">
        <f t="shared" ref="BK104:BK106" si="30">SUM(S110:AK110)</f>
        <v>2000</v>
      </c>
      <c r="BL104">
        <f t="shared" ref="BL104:BL106" si="31">SUM(S104:AK104)</f>
        <v>160</v>
      </c>
      <c r="BM104">
        <f t="shared" ref="BM104:BM106" si="32">SUM(AO110:BG110)</f>
        <v>10000</v>
      </c>
      <c r="BN104">
        <f t="shared" ref="BN104:BN106" si="33">SUM(AO104:BG104)</f>
        <v>555</v>
      </c>
      <c r="BO104">
        <f t="shared" ref="BO104:BO106" si="34">MAX(MIN(BK104,BN104),MIN(BL104,BM104))</f>
        <v>555</v>
      </c>
    </row>
    <row r="105" spans="2:67" ht="15" thickBot="1" x14ac:dyDescent="0.35">
      <c r="B105" s="4"/>
      <c r="C105" s="2"/>
      <c r="D105" s="2"/>
      <c r="E105" s="4"/>
      <c r="F105" s="2"/>
      <c r="G105" s="4"/>
      <c r="H105" s="2"/>
      <c r="I105" s="4"/>
      <c r="J105" s="2"/>
      <c r="K105" s="28"/>
      <c r="L105" s="2"/>
      <c r="M105" s="2"/>
      <c r="N105" s="28"/>
      <c r="R105" s="5" t="s">
        <v>3</v>
      </c>
      <c r="S105" s="2">
        <v>50</v>
      </c>
      <c r="T105" s="1">
        <v>75</v>
      </c>
      <c r="U105" s="1"/>
      <c r="V105" s="1"/>
      <c r="W105" s="1"/>
      <c r="X105" s="1"/>
      <c r="Y105" s="1"/>
      <c r="Z105" s="1"/>
      <c r="AA105" s="2"/>
      <c r="AB105" s="2"/>
      <c r="AC105" s="2">
        <v>0</v>
      </c>
      <c r="AD105" s="2"/>
      <c r="AE105" s="2"/>
      <c r="AF105" s="2"/>
      <c r="AG105" s="1"/>
      <c r="AH105" s="1">
        <v>20</v>
      </c>
      <c r="AI105" s="1">
        <v>25</v>
      </c>
      <c r="AJ105" s="1"/>
      <c r="AK105" s="1"/>
      <c r="AL105" s="2"/>
      <c r="AM105" s="1"/>
      <c r="AN105" s="5" t="s">
        <v>3</v>
      </c>
      <c r="AO105" s="2"/>
      <c r="AP105" s="1"/>
      <c r="AQ105" s="1">
        <v>100</v>
      </c>
      <c r="AR105" s="1">
        <v>60</v>
      </c>
      <c r="AS105" s="1">
        <v>45</v>
      </c>
      <c r="AT105" s="1">
        <v>70</v>
      </c>
      <c r="AU105" s="1">
        <v>95</v>
      </c>
      <c r="AV105" s="1">
        <v>55</v>
      </c>
      <c r="AW105" s="2">
        <v>0</v>
      </c>
      <c r="AX105" s="2">
        <v>0</v>
      </c>
      <c r="AY105" s="2"/>
      <c r="AZ105" s="2">
        <v>0</v>
      </c>
      <c r="BA105" s="2">
        <v>0</v>
      </c>
      <c r="BB105" s="2">
        <v>0</v>
      </c>
      <c r="BC105" s="1"/>
      <c r="BD105" s="1">
        <v>20</v>
      </c>
      <c r="BE105" s="1">
        <v>25</v>
      </c>
      <c r="BF105" s="1">
        <v>30</v>
      </c>
      <c r="BG105" s="1">
        <v>35</v>
      </c>
      <c r="BK105">
        <f t="shared" si="30"/>
        <v>2000</v>
      </c>
      <c r="BL105">
        <f t="shared" si="31"/>
        <v>170</v>
      </c>
      <c r="BM105">
        <f t="shared" si="32"/>
        <v>10000</v>
      </c>
      <c r="BN105">
        <f t="shared" si="33"/>
        <v>535</v>
      </c>
      <c r="BO105">
        <f t="shared" si="34"/>
        <v>535</v>
      </c>
    </row>
    <row r="106" spans="2:67" x14ac:dyDescent="0.3">
      <c r="B106" s="13" t="s">
        <v>13</v>
      </c>
      <c r="C106" s="2"/>
      <c r="D106" s="2"/>
      <c r="E106" s="13" t="s">
        <v>28</v>
      </c>
      <c r="F106" s="2"/>
      <c r="G106" s="13" t="s">
        <v>27</v>
      </c>
      <c r="H106" s="2"/>
      <c r="I106" s="13" t="s">
        <v>26</v>
      </c>
      <c r="J106" s="2"/>
      <c r="K106" s="13" t="s">
        <v>25</v>
      </c>
      <c r="L106" s="2"/>
      <c r="M106" s="2"/>
      <c r="N106" s="23" t="s">
        <v>24</v>
      </c>
      <c r="R106" s="5" t="s">
        <v>8</v>
      </c>
      <c r="S106" s="2">
        <v>25</v>
      </c>
      <c r="T106" s="1">
        <v>100</v>
      </c>
      <c r="U106" s="1"/>
      <c r="V106" s="1"/>
      <c r="W106" s="1"/>
      <c r="X106" s="1"/>
      <c r="Y106" s="1"/>
      <c r="Z106" s="1"/>
      <c r="AA106" s="2"/>
      <c r="AB106" s="2"/>
      <c r="AC106" s="2">
        <v>0</v>
      </c>
      <c r="AD106" s="2"/>
      <c r="AE106" s="2"/>
      <c r="AF106" s="2"/>
      <c r="AG106" s="1"/>
      <c r="AH106" s="1">
        <v>35</v>
      </c>
      <c r="AI106" s="1">
        <v>40</v>
      </c>
      <c r="AJ106" s="1"/>
      <c r="AK106" s="1"/>
      <c r="AL106" s="2"/>
      <c r="AM106" s="1"/>
      <c r="AN106" s="5" t="s">
        <v>8</v>
      </c>
      <c r="AO106" s="2"/>
      <c r="AP106" s="1"/>
      <c r="AQ106" s="1">
        <v>120</v>
      </c>
      <c r="AR106" s="1">
        <v>30</v>
      </c>
      <c r="AS106" s="1">
        <v>35</v>
      </c>
      <c r="AT106" s="1">
        <v>110</v>
      </c>
      <c r="AU106" s="1">
        <v>130</v>
      </c>
      <c r="AV106" s="1">
        <v>40</v>
      </c>
      <c r="AW106" s="2">
        <v>0</v>
      </c>
      <c r="AX106" s="2">
        <v>0</v>
      </c>
      <c r="AY106" s="2"/>
      <c r="AZ106" s="2">
        <v>0</v>
      </c>
      <c r="BA106" s="2">
        <v>0</v>
      </c>
      <c r="BB106" s="2">
        <v>0</v>
      </c>
      <c r="BC106" s="1"/>
      <c r="BD106" s="1">
        <v>35</v>
      </c>
      <c r="BE106" s="1">
        <v>40</v>
      </c>
      <c r="BF106" s="1">
        <v>45</v>
      </c>
      <c r="BG106" s="1">
        <v>50</v>
      </c>
      <c r="BK106">
        <f t="shared" si="30"/>
        <v>2000</v>
      </c>
      <c r="BL106">
        <f t="shared" si="31"/>
        <v>200</v>
      </c>
      <c r="BM106">
        <f t="shared" si="32"/>
        <v>10000</v>
      </c>
      <c r="BN106">
        <f t="shared" si="33"/>
        <v>635</v>
      </c>
      <c r="BO106">
        <f t="shared" si="34"/>
        <v>635</v>
      </c>
    </row>
    <row r="107" spans="2:67" x14ac:dyDescent="0.3">
      <c r="B107" s="4"/>
      <c r="C107" s="2"/>
      <c r="E107" s="4"/>
      <c r="F107" s="2"/>
      <c r="G107" s="4"/>
      <c r="H107" s="2"/>
      <c r="I107" s="28"/>
      <c r="J107" s="2"/>
      <c r="K107" s="4"/>
      <c r="L107" s="2"/>
      <c r="M107" s="2"/>
      <c r="N107" s="4"/>
      <c r="R107" s="2"/>
      <c r="S107" s="2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2"/>
      <c r="AM107" s="1"/>
      <c r="AN107" s="2"/>
      <c r="AO107" s="2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</row>
    <row r="108" spans="2:67" x14ac:dyDescent="0.3">
      <c r="B108" s="3" t="s">
        <v>30</v>
      </c>
      <c r="C108" s="10"/>
      <c r="D108" s="10"/>
      <c r="E108" s="3" t="s">
        <v>32</v>
      </c>
      <c r="F108" s="11"/>
      <c r="G108" s="3" t="s">
        <v>34</v>
      </c>
      <c r="H108" s="11"/>
      <c r="I108" s="29"/>
      <c r="J108" s="10"/>
      <c r="K108" s="3" t="s">
        <v>38</v>
      </c>
      <c r="L108" s="2"/>
      <c r="M108" s="2"/>
      <c r="N108" s="3" t="s">
        <v>40</v>
      </c>
      <c r="R108" s="2" t="s">
        <v>7</v>
      </c>
      <c r="S108" s="2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2"/>
      <c r="AM108" s="1"/>
      <c r="AN108" s="2" t="s">
        <v>7</v>
      </c>
      <c r="AO108" s="2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</row>
    <row r="109" spans="2:67" ht="15" thickBot="1" x14ac:dyDescent="0.35">
      <c r="B109" s="4"/>
      <c r="C109" s="2"/>
      <c r="D109" s="2"/>
      <c r="E109" s="4"/>
      <c r="F109" s="4"/>
      <c r="G109" s="4"/>
      <c r="H109" s="2"/>
      <c r="I109" s="28"/>
      <c r="J109" s="4"/>
      <c r="K109" s="4"/>
      <c r="L109" s="2"/>
      <c r="M109" s="2"/>
      <c r="N109" s="4"/>
      <c r="R109" s="5" t="s">
        <v>1</v>
      </c>
      <c r="S109" s="2">
        <v>0</v>
      </c>
      <c r="T109" s="2">
        <v>0</v>
      </c>
      <c r="U109" s="2"/>
      <c r="V109" s="2"/>
      <c r="W109" s="2"/>
      <c r="X109" s="2"/>
      <c r="Y109" s="2"/>
      <c r="Z109" s="2"/>
      <c r="AA109" s="1"/>
      <c r="AB109" s="1"/>
      <c r="AC109" s="1">
        <v>2000</v>
      </c>
      <c r="AD109" s="1"/>
      <c r="AE109" s="1"/>
      <c r="AF109" s="1"/>
      <c r="AG109" s="1"/>
      <c r="AH109" s="1">
        <v>0</v>
      </c>
      <c r="AI109" s="1">
        <v>0</v>
      </c>
      <c r="AJ109" s="1"/>
      <c r="AK109" s="1"/>
      <c r="AL109" s="1"/>
      <c r="AM109" s="1"/>
      <c r="AN109" s="5" t="s">
        <v>1</v>
      </c>
      <c r="AO109" s="2"/>
      <c r="AP109" s="2"/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0</v>
      </c>
      <c r="AW109" s="1">
        <v>2000</v>
      </c>
      <c r="AX109" s="1">
        <v>2000</v>
      </c>
      <c r="AY109" s="1"/>
      <c r="AZ109" s="1">
        <v>2000</v>
      </c>
      <c r="BA109" s="1">
        <v>2000</v>
      </c>
      <c r="BB109" s="1">
        <v>2000</v>
      </c>
      <c r="BC109" s="1"/>
      <c r="BD109" s="1">
        <v>0</v>
      </c>
      <c r="BE109" s="1">
        <v>0</v>
      </c>
      <c r="BF109" s="1">
        <v>0</v>
      </c>
      <c r="BG109" s="1">
        <v>0</v>
      </c>
    </row>
    <row r="110" spans="2:67" x14ac:dyDescent="0.3">
      <c r="B110" s="13" t="s">
        <v>17</v>
      </c>
      <c r="C110" s="4"/>
      <c r="D110" s="3" t="s">
        <v>18</v>
      </c>
      <c r="E110" s="4"/>
      <c r="F110" s="13" t="s">
        <v>19</v>
      </c>
      <c r="G110" s="4"/>
      <c r="H110" s="3" t="s">
        <v>20</v>
      </c>
      <c r="I110" s="4"/>
      <c r="J110" s="13" t="s">
        <v>21</v>
      </c>
      <c r="K110" s="4"/>
      <c r="L110" s="3" t="s">
        <v>22</v>
      </c>
      <c r="M110" s="4"/>
      <c r="N110" s="13" t="s">
        <v>23</v>
      </c>
      <c r="R110" s="5" t="s">
        <v>2</v>
      </c>
      <c r="S110" s="2">
        <v>0</v>
      </c>
      <c r="T110" s="2">
        <v>0</v>
      </c>
      <c r="U110" s="2"/>
      <c r="V110" s="2"/>
      <c r="W110" s="2"/>
      <c r="X110" s="2"/>
      <c r="Y110" s="2"/>
      <c r="Z110" s="2"/>
      <c r="AA110" s="1"/>
      <c r="AB110" s="1"/>
      <c r="AC110" s="1">
        <v>2000</v>
      </c>
      <c r="AD110" s="1"/>
      <c r="AE110" s="1"/>
      <c r="AF110" s="1"/>
      <c r="AG110" s="1"/>
      <c r="AH110" s="1">
        <v>0</v>
      </c>
      <c r="AI110" s="1">
        <v>0</v>
      </c>
      <c r="AJ110" s="1"/>
      <c r="AK110" s="1"/>
      <c r="AL110" s="1"/>
      <c r="AM110" s="1"/>
      <c r="AN110" s="5" t="s">
        <v>2</v>
      </c>
      <c r="AO110" s="2"/>
      <c r="AP110" s="2"/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1">
        <v>2000</v>
      </c>
      <c r="AX110" s="1">
        <v>2000</v>
      </c>
      <c r="AY110" s="1"/>
      <c r="AZ110" s="1">
        <v>2000</v>
      </c>
      <c r="BA110" s="1">
        <v>2000</v>
      </c>
      <c r="BB110" s="1">
        <v>2000</v>
      </c>
      <c r="BC110" s="1"/>
      <c r="BD110" s="1">
        <v>0</v>
      </c>
      <c r="BE110" s="1">
        <v>0</v>
      </c>
      <c r="BF110" s="1">
        <v>0</v>
      </c>
      <c r="BG110" s="1">
        <v>0</v>
      </c>
    </row>
    <row r="111" spans="2:67" x14ac:dyDescent="0.3">
      <c r="B111" s="2"/>
      <c r="C111" s="2"/>
      <c r="D111" s="10"/>
      <c r="E111" s="2"/>
      <c r="F111" s="2"/>
      <c r="G111" s="2"/>
      <c r="H111" s="10"/>
      <c r="I111" s="2"/>
      <c r="J111" s="2"/>
      <c r="R111" s="5" t="s">
        <v>3</v>
      </c>
      <c r="S111" s="2">
        <v>0</v>
      </c>
      <c r="T111" s="2">
        <v>0</v>
      </c>
      <c r="U111" s="2"/>
      <c r="V111" s="2"/>
      <c r="W111" s="2"/>
      <c r="X111" s="2"/>
      <c r="Y111" s="2"/>
      <c r="Z111" s="2"/>
      <c r="AA111" s="1"/>
      <c r="AB111" s="1"/>
      <c r="AC111" s="1">
        <v>2000</v>
      </c>
      <c r="AD111" s="1"/>
      <c r="AE111" s="1"/>
      <c r="AF111" s="1"/>
      <c r="AG111" s="1"/>
      <c r="AH111" s="1">
        <v>0</v>
      </c>
      <c r="AI111" s="1">
        <v>0</v>
      </c>
      <c r="AJ111" s="1"/>
      <c r="AK111" s="1"/>
      <c r="AL111" s="2"/>
      <c r="AM111" s="1"/>
      <c r="AN111" s="5" t="s">
        <v>3</v>
      </c>
      <c r="AO111" s="2"/>
      <c r="AP111" s="2"/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0</v>
      </c>
      <c r="AW111" s="1">
        <v>2000</v>
      </c>
      <c r="AX111" s="1">
        <v>2000</v>
      </c>
      <c r="AY111" s="1"/>
      <c r="AZ111" s="1">
        <v>2000</v>
      </c>
      <c r="BA111" s="1">
        <v>2000</v>
      </c>
      <c r="BB111" s="1">
        <v>2000</v>
      </c>
      <c r="BC111" s="1"/>
      <c r="BD111" s="1">
        <v>0</v>
      </c>
      <c r="BE111" s="1">
        <v>0</v>
      </c>
      <c r="BF111" s="1">
        <v>0</v>
      </c>
      <c r="BG111" s="1">
        <v>0</v>
      </c>
    </row>
    <row r="112" spans="2:67" x14ac:dyDescent="0.3">
      <c r="R112" s="5" t="s">
        <v>8</v>
      </c>
      <c r="S112" s="2">
        <v>0</v>
      </c>
      <c r="T112" s="2">
        <v>0</v>
      </c>
      <c r="U112" s="2"/>
      <c r="V112" s="2"/>
      <c r="W112" s="2"/>
      <c r="X112" s="2"/>
      <c r="Y112" s="2"/>
      <c r="Z112" s="2"/>
      <c r="AA112" s="1"/>
      <c r="AB112" s="1"/>
      <c r="AC112" s="1">
        <v>2000</v>
      </c>
      <c r="AD112" s="1"/>
      <c r="AE112" s="1"/>
      <c r="AF112" s="1"/>
      <c r="AG112" s="1"/>
      <c r="AH112" s="1">
        <v>0</v>
      </c>
      <c r="AI112" s="1">
        <v>0</v>
      </c>
      <c r="AJ112" s="1"/>
      <c r="AK112" s="1"/>
      <c r="AN112" s="5" t="s">
        <v>8</v>
      </c>
      <c r="AO112" s="2"/>
      <c r="AP112" s="2"/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1">
        <v>2000</v>
      </c>
      <c r="AX112" s="1">
        <v>2000</v>
      </c>
      <c r="AY112" s="1"/>
      <c r="AZ112" s="1">
        <v>2000</v>
      </c>
      <c r="BA112" s="1">
        <v>2000</v>
      </c>
      <c r="BB112" s="1">
        <v>2000</v>
      </c>
      <c r="BC112" s="1"/>
      <c r="BD112" s="1">
        <v>0</v>
      </c>
      <c r="BE112" s="1">
        <v>0</v>
      </c>
      <c r="BF112" s="1">
        <v>0</v>
      </c>
      <c r="BG112" s="1">
        <v>0</v>
      </c>
    </row>
    <row r="114" spans="2:67" x14ac:dyDescent="0.3">
      <c r="B114" s="16" t="s">
        <v>16</v>
      </c>
      <c r="D114" s="14" t="s">
        <v>39</v>
      </c>
    </row>
    <row r="115" spans="2:67" ht="15" thickBot="1" x14ac:dyDescent="0.35"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H115" s="2"/>
      <c r="AK115" s="2"/>
      <c r="AL115" s="2"/>
      <c r="AM115" s="2"/>
      <c r="AN115" s="2"/>
      <c r="AO115" s="2"/>
      <c r="AQ115" s="2"/>
      <c r="BK115" t="s">
        <v>9</v>
      </c>
      <c r="BL115" t="s">
        <v>9</v>
      </c>
      <c r="BM115" t="s">
        <v>10</v>
      </c>
      <c r="BN115" t="s">
        <v>10</v>
      </c>
      <c r="BO115" t="s">
        <v>11</v>
      </c>
    </row>
    <row r="116" spans="2:67" x14ac:dyDescent="0.3">
      <c r="B116" s="13" t="s">
        <v>12</v>
      </c>
      <c r="C116" s="4"/>
      <c r="D116" s="3" t="s">
        <v>14</v>
      </c>
      <c r="E116" s="4"/>
      <c r="F116" s="13" t="s">
        <v>4</v>
      </c>
      <c r="G116" s="33"/>
      <c r="H116" s="34"/>
      <c r="I116" s="33"/>
      <c r="J116" s="15" t="s">
        <v>6</v>
      </c>
      <c r="K116" s="4"/>
      <c r="L116" s="3" t="s">
        <v>16</v>
      </c>
      <c r="M116" s="4"/>
      <c r="N116" s="17" t="s">
        <v>5</v>
      </c>
      <c r="R116" s="2" t="s">
        <v>0</v>
      </c>
      <c r="S116" s="2" t="s">
        <v>5</v>
      </c>
      <c r="T116" s="2" t="s">
        <v>6</v>
      </c>
      <c r="U116" s="2" t="s">
        <v>4</v>
      </c>
      <c r="V116" s="2" t="s">
        <v>12</v>
      </c>
      <c r="W116" s="2" t="s">
        <v>23</v>
      </c>
      <c r="X116" s="2" t="s">
        <v>21</v>
      </c>
      <c r="Y116" s="2" t="s">
        <v>19</v>
      </c>
      <c r="Z116" s="2" t="s">
        <v>17</v>
      </c>
      <c r="AA116" s="2" t="s">
        <v>24</v>
      </c>
      <c r="AB116" s="1" t="s">
        <v>25</v>
      </c>
      <c r="AC116" s="2" t="s">
        <v>26</v>
      </c>
      <c r="AD116" s="2" t="s">
        <v>41</v>
      </c>
      <c r="AE116" s="2" t="s">
        <v>42</v>
      </c>
      <c r="AF116" s="2" t="s">
        <v>43</v>
      </c>
      <c r="AH116" s="2" t="s">
        <v>44</v>
      </c>
      <c r="AI116" s="2" t="s">
        <v>45</v>
      </c>
      <c r="AJ116" s="2" t="s">
        <v>46</v>
      </c>
      <c r="AK116" s="2" t="s">
        <v>47</v>
      </c>
      <c r="AL116" s="2"/>
      <c r="AM116" s="1"/>
      <c r="AN116" s="2" t="s">
        <v>0</v>
      </c>
      <c r="AO116" s="2" t="s">
        <v>5</v>
      </c>
      <c r="AP116" s="2" t="s">
        <v>6</v>
      </c>
      <c r="AQ116" s="2" t="s">
        <v>4</v>
      </c>
      <c r="AR116" s="2" t="s">
        <v>12</v>
      </c>
      <c r="AS116" s="2" t="s">
        <v>23</v>
      </c>
      <c r="AT116" s="2" t="s">
        <v>21</v>
      </c>
      <c r="AU116" s="2" t="s">
        <v>19</v>
      </c>
      <c r="AV116" s="2" t="s">
        <v>17</v>
      </c>
      <c r="AW116" s="2" t="s">
        <v>24</v>
      </c>
      <c r="AX116" s="1" t="s">
        <v>25</v>
      </c>
      <c r="AY116" s="2" t="s">
        <v>26</v>
      </c>
      <c r="AZ116" s="2" t="s">
        <v>41</v>
      </c>
      <c r="BA116" s="2" t="s">
        <v>42</v>
      </c>
      <c r="BB116" s="2" t="s">
        <v>43</v>
      </c>
      <c r="BD116" s="2" t="s">
        <v>44</v>
      </c>
      <c r="BE116" s="2" t="s">
        <v>45</v>
      </c>
      <c r="BF116" s="2" t="s">
        <v>46</v>
      </c>
      <c r="BG116" s="2" t="s">
        <v>47</v>
      </c>
      <c r="BK116" t="s">
        <v>48</v>
      </c>
      <c r="BL116" t="s">
        <v>0</v>
      </c>
      <c r="BM116" t="s">
        <v>48</v>
      </c>
      <c r="BN116" t="s">
        <v>0</v>
      </c>
    </row>
    <row r="117" spans="2:67" x14ac:dyDescent="0.3">
      <c r="B117" s="4"/>
      <c r="C117" s="2"/>
      <c r="D117" s="2"/>
      <c r="E117" s="4"/>
      <c r="F117" s="4"/>
      <c r="G117" s="4"/>
      <c r="H117" s="2"/>
      <c r="I117" s="4"/>
      <c r="J117" s="4"/>
      <c r="K117" s="4"/>
      <c r="L117" s="2"/>
      <c r="M117" s="2"/>
      <c r="N117" s="28"/>
      <c r="R117" s="5" t="s">
        <v>1</v>
      </c>
      <c r="S117" s="2">
        <v>100</v>
      </c>
      <c r="T117" s="1">
        <v>25</v>
      </c>
      <c r="U117" s="1"/>
      <c r="V117" s="1"/>
      <c r="W117" s="1"/>
      <c r="X117" s="1"/>
      <c r="Y117" s="1"/>
      <c r="Z117" s="1"/>
      <c r="AA117" s="2"/>
      <c r="AB117" s="2">
        <v>0</v>
      </c>
      <c r="AC117" s="2">
        <v>0</v>
      </c>
      <c r="AD117" s="2"/>
      <c r="AE117" s="2"/>
      <c r="AF117" s="2"/>
      <c r="AG117" s="1"/>
      <c r="AH117" s="1">
        <v>25</v>
      </c>
      <c r="AI117" s="1">
        <v>30</v>
      </c>
      <c r="AJ117" s="1"/>
      <c r="AK117" s="1"/>
      <c r="AL117" s="2"/>
      <c r="AM117" s="1"/>
      <c r="AN117" s="5" t="s">
        <v>1</v>
      </c>
      <c r="AO117" s="2"/>
      <c r="AP117" s="1"/>
      <c r="AQ117" s="1">
        <v>30</v>
      </c>
      <c r="AR117" s="1">
        <v>120</v>
      </c>
      <c r="AS117" s="1">
        <v>90</v>
      </c>
      <c r="AT117" s="1">
        <v>15</v>
      </c>
      <c r="AU117" s="1">
        <v>20</v>
      </c>
      <c r="AV117" s="1">
        <v>110</v>
      </c>
      <c r="AW117" s="2">
        <v>0</v>
      </c>
      <c r="AX117" s="2"/>
      <c r="AY117" s="2"/>
      <c r="AZ117" s="2">
        <v>0</v>
      </c>
      <c r="BA117" s="2">
        <v>0</v>
      </c>
      <c r="BB117" s="2">
        <v>0</v>
      </c>
      <c r="BC117" s="1"/>
      <c r="BD117" s="1">
        <v>25</v>
      </c>
      <c r="BE117" s="1">
        <v>30</v>
      </c>
      <c r="BF117" s="1">
        <v>35</v>
      </c>
      <c r="BG117" s="1">
        <v>40</v>
      </c>
      <c r="BK117">
        <f>SUM(S123:AK123)</f>
        <v>4000</v>
      </c>
      <c r="BL117">
        <f>SUM(S117:AK117)</f>
        <v>180</v>
      </c>
      <c r="BM117">
        <f>SUM(AO123:BG123)</f>
        <v>8000</v>
      </c>
      <c r="BN117">
        <f>SUM(AO117:BG117)</f>
        <v>515</v>
      </c>
      <c r="BO117">
        <f>MAX(MIN(BK117,BN117),MIN(BL117,BM117))</f>
        <v>515</v>
      </c>
    </row>
    <row r="118" spans="2:67" x14ac:dyDescent="0.3">
      <c r="B118" s="3" t="s">
        <v>29</v>
      </c>
      <c r="C118" s="10"/>
      <c r="D118" s="18"/>
      <c r="E118" s="3" t="s">
        <v>31</v>
      </c>
      <c r="F118" s="2"/>
      <c r="G118" s="3" t="s">
        <v>33</v>
      </c>
      <c r="H118" s="10"/>
      <c r="I118" s="3" t="s">
        <v>35</v>
      </c>
      <c r="J118" s="10"/>
      <c r="K118" s="3" t="s">
        <v>37</v>
      </c>
      <c r="L118" s="2"/>
      <c r="M118" s="2"/>
      <c r="N118" s="29"/>
      <c r="R118" s="5" t="s">
        <v>2</v>
      </c>
      <c r="S118" s="2">
        <v>75</v>
      </c>
      <c r="T118" s="1">
        <v>50</v>
      </c>
      <c r="U118" s="1"/>
      <c r="V118" s="1"/>
      <c r="W118" s="1"/>
      <c r="X118" s="1"/>
      <c r="Y118" s="1"/>
      <c r="Z118" s="1"/>
      <c r="AA118" s="2"/>
      <c r="AB118" s="2">
        <v>0</v>
      </c>
      <c r="AC118" s="2">
        <v>0</v>
      </c>
      <c r="AD118" s="2"/>
      <c r="AE118" s="2"/>
      <c r="AF118" s="2"/>
      <c r="AG118" s="1"/>
      <c r="AH118" s="1">
        <v>15</v>
      </c>
      <c r="AI118" s="1">
        <v>20</v>
      </c>
      <c r="AJ118" s="1"/>
      <c r="AK118" s="1"/>
      <c r="AL118" s="2"/>
      <c r="AM118" s="1"/>
      <c r="AN118" s="5" t="s">
        <v>2</v>
      </c>
      <c r="AO118" s="2"/>
      <c r="AP118" s="1"/>
      <c r="AQ118" s="1">
        <v>60</v>
      </c>
      <c r="AR118" s="1">
        <v>100</v>
      </c>
      <c r="AS118" s="1">
        <v>80</v>
      </c>
      <c r="AT118" s="1">
        <v>55</v>
      </c>
      <c r="AU118" s="1">
        <v>65</v>
      </c>
      <c r="AV118" s="1">
        <v>105</v>
      </c>
      <c r="AW118" s="2">
        <v>0</v>
      </c>
      <c r="AX118" s="2"/>
      <c r="AY118" s="2"/>
      <c r="AZ118" s="2">
        <v>0</v>
      </c>
      <c r="BA118" s="2">
        <v>0</v>
      </c>
      <c r="BB118" s="2">
        <v>0</v>
      </c>
      <c r="BC118" s="1"/>
      <c r="BD118" s="1">
        <v>15</v>
      </c>
      <c r="BE118" s="1">
        <v>20</v>
      </c>
      <c r="BF118" s="1">
        <v>25</v>
      </c>
      <c r="BG118" s="1">
        <v>30</v>
      </c>
      <c r="BK118">
        <f t="shared" ref="BK118:BK120" si="35">SUM(S124:AK124)</f>
        <v>4000</v>
      </c>
      <c r="BL118">
        <f t="shared" ref="BL118:BL120" si="36">SUM(S118:AK118)</f>
        <v>160</v>
      </c>
      <c r="BM118">
        <f t="shared" ref="BM118:BM120" si="37">SUM(AO124:BG124)</f>
        <v>8000</v>
      </c>
      <c r="BN118">
        <f t="shared" ref="BN118:BN120" si="38">SUM(AO118:BG118)</f>
        <v>555</v>
      </c>
      <c r="BO118">
        <f t="shared" ref="BO118:BO120" si="39">MAX(MIN(BK118,BN118),MIN(BL118,BM118))</f>
        <v>555</v>
      </c>
    </row>
    <row r="119" spans="2:67" ht="15" thickBot="1" x14ac:dyDescent="0.35">
      <c r="B119" s="4"/>
      <c r="C119" s="2"/>
      <c r="D119" s="2"/>
      <c r="E119" s="4"/>
      <c r="F119" s="2"/>
      <c r="G119" s="4"/>
      <c r="H119" s="2"/>
      <c r="I119" s="4"/>
      <c r="J119" s="2"/>
      <c r="K119" s="4"/>
      <c r="L119" s="2"/>
      <c r="M119" s="2"/>
      <c r="N119" s="28"/>
      <c r="R119" s="5" t="s">
        <v>3</v>
      </c>
      <c r="S119" s="2">
        <v>50</v>
      </c>
      <c r="T119" s="1">
        <v>75</v>
      </c>
      <c r="U119" s="1"/>
      <c r="V119" s="1"/>
      <c r="W119" s="1"/>
      <c r="X119" s="1"/>
      <c r="Y119" s="1"/>
      <c r="Z119" s="1"/>
      <c r="AA119" s="2"/>
      <c r="AB119" s="2">
        <v>0</v>
      </c>
      <c r="AC119" s="2">
        <v>0</v>
      </c>
      <c r="AD119" s="2"/>
      <c r="AE119" s="2"/>
      <c r="AF119" s="2"/>
      <c r="AG119" s="1"/>
      <c r="AH119" s="1">
        <v>20</v>
      </c>
      <c r="AI119" s="1">
        <v>25</v>
      </c>
      <c r="AJ119" s="1"/>
      <c r="AK119" s="1"/>
      <c r="AL119" s="2"/>
      <c r="AM119" s="1"/>
      <c r="AN119" s="5" t="s">
        <v>3</v>
      </c>
      <c r="AO119" s="2"/>
      <c r="AP119" s="1"/>
      <c r="AQ119" s="1">
        <v>100</v>
      </c>
      <c r="AR119" s="1">
        <v>60</v>
      </c>
      <c r="AS119" s="1">
        <v>45</v>
      </c>
      <c r="AT119" s="1">
        <v>70</v>
      </c>
      <c r="AU119" s="1">
        <v>95</v>
      </c>
      <c r="AV119" s="1">
        <v>55</v>
      </c>
      <c r="AW119" s="2">
        <v>0</v>
      </c>
      <c r="AX119" s="2"/>
      <c r="AY119" s="2"/>
      <c r="AZ119" s="2">
        <v>0</v>
      </c>
      <c r="BA119" s="2">
        <v>0</v>
      </c>
      <c r="BB119" s="2">
        <v>0</v>
      </c>
      <c r="BC119" s="1"/>
      <c r="BD119" s="1">
        <v>20</v>
      </c>
      <c r="BE119" s="1">
        <v>25</v>
      </c>
      <c r="BF119" s="1">
        <v>30</v>
      </c>
      <c r="BG119" s="1">
        <v>35</v>
      </c>
      <c r="BK119">
        <f t="shared" si="35"/>
        <v>4000</v>
      </c>
      <c r="BL119">
        <f t="shared" si="36"/>
        <v>170</v>
      </c>
      <c r="BM119">
        <f t="shared" si="37"/>
        <v>8000</v>
      </c>
      <c r="BN119">
        <f t="shared" si="38"/>
        <v>535</v>
      </c>
      <c r="BO119">
        <f t="shared" si="39"/>
        <v>535</v>
      </c>
    </row>
    <row r="120" spans="2:67" x14ac:dyDescent="0.3">
      <c r="B120" s="13" t="s">
        <v>13</v>
      </c>
      <c r="C120" s="2"/>
      <c r="D120" s="2"/>
      <c r="E120" s="13" t="s">
        <v>28</v>
      </c>
      <c r="F120" s="2"/>
      <c r="G120" s="13" t="s">
        <v>27</v>
      </c>
      <c r="H120" s="2"/>
      <c r="I120" s="13" t="s">
        <v>26</v>
      </c>
      <c r="J120" s="2"/>
      <c r="K120" s="13" t="s">
        <v>25</v>
      </c>
      <c r="L120" s="2"/>
      <c r="M120" s="2"/>
      <c r="N120" s="23" t="s">
        <v>24</v>
      </c>
      <c r="R120" s="5" t="s">
        <v>8</v>
      </c>
      <c r="S120" s="2">
        <v>25</v>
      </c>
      <c r="T120" s="1">
        <v>100</v>
      </c>
      <c r="U120" s="1"/>
      <c r="V120" s="1"/>
      <c r="W120" s="1"/>
      <c r="X120" s="1"/>
      <c r="Y120" s="1"/>
      <c r="Z120" s="1"/>
      <c r="AA120" s="2"/>
      <c r="AB120" s="2">
        <v>0</v>
      </c>
      <c r="AC120" s="2">
        <v>0</v>
      </c>
      <c r="AD120" s="2"/>
      <c r="AE120" s="2"/>
      <c r="AF120" s="2"/>
      <c r="AG120" s="1"/>
      <c r="AH120" s="1">
        <v>35</v>
      </c>
      <c r="AI120" s="1">
        <v>40</v>
      </c>
      <c r="AJ120" s="1"/>
      <c r="AK120" s="1"/>
      <c r="AL120" s="2"/>
      <c r="AM120" s="1"/>
      <c r="AN120" s="5" t="s">
        <v>8</v>
      </c>
      <c r="AO120" s="2"/>
      <c r="AP120" s="1"/>
      <c r="AQ120" s="1">
        <v>120</v>
      </c>
      <c r="AR120" s="1">
        <v>30</v>
      </c>
      <c r="AS120" s="1">
        <v>35</v>
      </c>
      <c r="AT120" s="1">
        <v>110</v>
      </c>
      <c r="AU120" s="1">
        <v>130</v>
      </c>
      <c r="AV120" s="1">
        <v>40</v>
      </c>
      <c r="AW120" s="2">
        <v>0</v>
      </c>
      <c r="AX120" s="2"/>
      <c r="AY120" s="2"/>
      <c r="AZ120" s="2">
        <v>0</v>
      </c>
      <c r="BA120" s="2">
        <v>0</v>
      </c>
      <c r="BB120" s="2">
        <v>0</v>
      </c>
      <c r="BC120" s="1"/>
      <c r="BD120" s="1">
        <v>35</v>
      </c>
      <c r="BE120" s="1">
        <v>40</v>
      </c>
      <c r="BF120" s="1">
        <v>45</v>
      </c>
      <c r="BG120" s="1">
        <v>50</v>
      </c>
      <c r="BK120">
        <f t="shared" si="35"/>
        <v>4000</v>
      </c>
      <c r="BL120">
        <f t="shared" si="36"/>
        <v>200</v>
      </c>
      <c r="BM120">
        <f t="shared" si="37"/>
        <v>8000</v>
      </c>
      <c r="BN120">
        <f t="shared" si="38"/>
        <v>635</v>
      </c>
      <c r="BO120">
        <f t="shared" si="39"/>
        <v>635</v>
      </c>
    </row>
    <row r="121" spans="2:67" x14ac:dyDescent="0.3">
      <c r="B121" s="4"/>
      <c r="C121" s="2"/>
      <c r="E121" s="4"/>
      <c r="F121" s="2"/>
      <c r="G121" s="4"/>
      <c r="H121" s="2"/>
      <c r="I121" s="28"/>
      <c r="J121" s="2"/>
      <c r="K121" s="28"/>
      <c r="L121" s="2"/>
      <c r="M121" s="2"/>
      <c r="N121" s="4"/>
      <c r="R121" s="2"/>
      <c r="S121" s="2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2"/>
      <c r="AM121" s="1"/>
      <c r="AN121" s="2"/>
      <c r="AO121" s="2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</row>
    <row r="122" spans="2:67" x14ac:dyDescent="0.3">
      <c r="B122" s="3" t="s">
        <v>30</v>
      </c>
      <c r="C122" s="10"/>
      <c r="D122" s="10"/>
      <c r="E122" s="3" t="s">
        <v>32</v>
      </c>
      <c r="F122" s="11"/>
      <c r="G122" s="3" t="s">
        <v>34</v>
      </c>
      <c r="H122" s="11"/>
      <c r="I122" s="29"/>
      <c r="J122" s="10"/>
      <c r="K122" s="29"/>
      <c r="L122" s="2"/>
      <c r="M122" s="2"/>
      <c r="N122" s="3" t="s">
        <v>40</v>
      </c>
      <c r="R122" s="2" t="s">
        <v>7</v>
      </c>
      <c r="S122" s="2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2"/>
      <c r="AM122" s="1"/>
      <c r="AN122" s="2" t="s">
        <v>7</v>
      </c>
      <c r="AO122" s="2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</row>
    <row r="123" spans="2:67" ht="15" thickBot="1" x14ac:dyDescent="0.35">
      <c r="B123" s="4"/>
      <c r="C123" s="2"/>
      <c r="D123" s="2"/>
      <c r="E123" s="4"/>
      <c r="F123" s="4"/>
      <c r="G123" s="4"/>
      <c r="H123" s="2"/>
      <c r="I123" s="28"/>
      <c r="J123" s="28"/>
      <c r="K123" s="28"/>
      <c r="L123" s="2"/>
      <c r="M123" s="2"/>
      <c r="N123" s="4"/>
      <c r="R123" s="5" t="s">
        <v>1</v>
      </c>
      <c r="S123" s="2">
        <v>0</v>
      </c>
      <c r="T123" s="2">
        <v>0</v>
      </c>
      <c r="U123" s="2"/>
      <c r="V123" s="2"/>
      <c r="W123" s="2"/>
      <c r="X123" s="2"/>
      <c r="Y123" s="2"/>
      <c r="Z123" s="2"/>
      <c r="AA123" s="1"/>
      <c r="AB123" s="1">
        <v>2000</v>
      </c>
      <c r="AC123" s="1">
        <v>2000</v>
      </c>
      <c r="AD123" s="1"/>
      <c r="AE123" s="1"/>
      <c r="AF123" s="1"/>
      <c r="AG123" s="1"/>
      <c r="AH123" s="1">
        <v>0</v>
      </c>
      <c r="AI123" s="1">
        <v>0</v>
      </c>
      <c r="AJ123" s="1"/>
      <c r="AK123" s="1"/>
      <c r="AL123" s="1"/>
      <c r="AM123" s="1"/>
      <c r="AN123" s="5" t="s">
        <v>1</v>
      </c>
      <c r="AO123" s="2"/>
      <c r="AP123" s="2"/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1">
        <v>2000</v>
      </c>
      <c r="AX123" s="1"/>
      <c r="AY123" s="1"/>
      <c r="AZ123" s="1">
        <v>2000</v>
      </c>
      <c r="BA123" s="1">
        <v>2000</v>
      </c>
      <c r="BB123" s="1">
        <v>2000</v>
      </c>
      <c r="BC123" s="1"/>
      <c r="BD123" s="1">
        <v>0</v>
      </c>
      <c r="BE123" s="1">
        <v>0</v>
      </c>
      <c r="BF123" s="1">
        <v>0</v>
      </c>
      <c r="BG123" s="1">
        <v>0</v>
      </c>
    </row>
    <row r="124" spans="2:67" x14ac:dyDescent="0.3">
      <c r="B124" s="13" t="s">
        <v>17</v>
      </c>
      <c r="C124" s="4"/>
      <c r="D124" s="3" t="s">
        <v>18</v>
      </c>
      <c r="E124" s="4"/>
      <c r="F124" s="13" t="s">
        <v>19</v>
      </c>
      <c r="G124" s="4"/>
      <c r="H124" s="3" t="s">
        <v>20</v>
      </c>
      <c r="I124" s="4"/>
      <c r="J124" s="13" t="s">
        <v>21</v>
      </c>
      <c r="K124" s="4"/>
      <c r="L124" s="3" t="s">
        <v>22</v>
      </c>
      <c r="M124" s="4"/>
      <c r="N124" s="13" t="s">
        <v>23</v>
      </c>
      <c r="R124" s="5" t="s">
        <v>2</v>
      </c>
      <c r="S124" s="2">
        <v>0</v>
      </c>
      <c r="T124" s="2">
        <v>0</v>
      </c>
      <c r="U124" s="2"/>
      <c r="V124" s="2"/>
      <c r="W124" s="2"/>
      <c r="X124" s="2"/>
      <c r="Y124" s="2"/>
      <c r="Z124" s="2"/>
      <c r="AA124" s="1"/>
      <c r="AB124" s="1">
        <v>2000</v>
      </c>
      <c r="AC124" s="1">
        <v>2000</v>
      </c>
      <c r="AD124" s="1"/>
      <c r="AE124" s="1"/>
      <c r="AF124" s="1"/>
      <c r="AG124" s="1"/>
      <c r="AH124" s="1">
        <v>0</v>
      </c>
      <c r="AI124" s="1">
        <v>0</v>
      </c>
      <c r="AJ124" s="1"/>
      <c r="AK124" s="1"/>
      <c r="AL124" s="1"/>
      <c r="AM124" s="1"/>
      <c r="AN124" s="5" t="s">
        <v>2</v>
      </c>
      <c r="AO124" s="2"/>
      <c r="AP124" s="2"/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1">
        <v>2000</v>
      </c>
      <c r="AX124" s="1"/>
      <c r="AY124" s="1"/>
      <c r="AZ124" s="1">
        <v>2000</v>
      </c>
      <c r="BA124" s="1">
        <v>2000</v>
      </c>
      <c r="BB124" s="1">
        <v>2000</v>
      </c>
      <c r="BC124" s="1"/>
      <c r="BD124" s="1">
        <v>0</v>
      </c>
      <c r="BE124" s="1">
        <v>0</v>
      </c>
      <c r="BF124" s="1">
        <v>0</v>
      </c>
      <c r="BG124" s="1">
        <v>0</v>
      </c>
    </row>
    <row r="125" spans="2:67" x14ac:dyDescent="0.3">
      <c r="B125" s="2"/>
      <c r="C125" s="2"/>
      <c r="D125" s="10"/>
      <c r="E125" s="2"/>
      <c r="F125" s="2"/>
      <c r="G125" s="2"/>
      <c r="H125" s="10"/>
      <c r="I125" s="2"/>
      <c r="J125" s="2"/>
      <c r="R125" s="5" t="s">
        <v>3</v>
      </c>
      <c r="S125" s="2">
        <v>0</v>
      </c>
      <c r="T125" s="2">
        <v>0</v>
      </c>
      <c r="U125" s="2"/>
      <c r="V125" s="2"/>
      <c r="W125" s="2"/>
      <c r="X125" s="2"/>
      <c r="Y125" s="2"/>
      <c r="Z125" s="2"/>
      <c r="AA125" s="1"/>
      <c r="AB125" s="1">
        <v>2000</v>
      </c>
      <c r="AC125" s="1">
        <v>2000</v>
      </c>
      <c r="AD125" s="1"/>
      <c r="AE125" s="1"/>
      <c r="AF125" s="1"/>
      <c r="AG125" s="1"/>
      <c r="AH125" s="1">
        <v>0</v>
      </c>
      <c r="AI125" s="1">
        <v>0</v>
      </c>
      <c r="AJ125" s="1"/>
      <c r="AK125" s="1"/>
      <c r="AL125" s="2"/>
      <c r="AM125" s="1"/>
      <c r="AN125" s="5" t="s">
        <v>3</v>
      </c>
      <c r="AO125" s="2"/>
      <c r="AP125" s="2"/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0</v>
      </c>
      <c r="AW125" s="1">
        <v>2000</v>
      </c>
      <c r="AX125" s="1"/>
      <c r="AY125" s="1"/>
      <c r="AZ125" s="1">
        <v>2000</v>
      </c>
      <c r="BA125" s="1">
        <v>2000</v>
      </c>
      <c r="BB125" s="1">
        <v>2000</v>
      </c>
      <c r="BC125" s="1"/>
      <c r="BD125" s="1">
        <v>0</v>
      </c>
      <c r="BE125" s="1">
        <v>0</v>
      </c>
      <c r="BF125" s="1">
        <v>0</v>
      </c>
      <c r="BG125" s="1">
        <v>0</v>
      </c>
    </row>
    <row r="126" spans="2:67" x14ac:dyDescent="0.3">
      <c r="R126" s="5" t="s">
        <v>8</v>
      </c>
      <c r="S126" s="2">
        <v>0</v>
      </c>
      <c r="T126" s="2">
        <v>0</v>
      </c>
      <c r="U126" s="2"/>
      <c r="V126" s="2"/>
      <c r="W126" s="2"/>
      <c r="X126" s="2"/>
      <c r="Y126" s="2"/>
      <c r="Z126" s="2"/>
      <c r="AA126" s="1"/>
      <c r="AB126" s="1">
        <v>2000</v>
      </c>
      <c r="AC126" s="1">
        <v>2000</v>
      </c>
      <c r="AD126" s="1"/>
      <c r="AE126" s="1"/>
      <c r="AF126" s="1"/>
      <c r="AG126" s="1"/>
      <c r="AH126" s="1">
        <v>0</v>
      </c>
      <c r="AI126" s="1">
        <v>0</v>
      </c>
      <c r="AJ126" s="1"/>
      <c r="AK126" s="1"/>
      <c r="AN126" s="5" t="s">
        <v>8</v>
      </c>
      <c r="AO126" s="2"/>
      <c r="AP126" s="2"/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1">
        <v>2000</v>
      </c>
      <c r="AX126" s="1"/>
      <c r="AY126" s="1"/>
      <c r="AZ126" s="1">
        <v>2000</v>
      </c>
      <c r="BA126" s="1">
        <v>2000</v>
      </c>
      <c r="BB126" s="1">
        <v>2000</v>
      </c>
      <c r="BC126" s="1"/>
      <c r="BD126" s="1">
        <v>0</v>
      </c>
      <c r="BE126" s="1">
        <v>0</v>
      </c>
      <c r="BF126" s="1">
        <v>0</v>
      </c>
      <c r="BG126" s="1">
        <v>0</v>
      </c>
    </row>
    <row r="132" spans="2:67" x14ac:dyDescent="0.3">
      <c r="B132" s="16" t="s">
        <v>16</v>
      </c>
      <c r="D132" s="14" t="s">
        <v>39</v>
      </c>
    </row>
    <row r="133" spans="2:67" ht="15" thickBot="1" x14ac:dyDescent="0.35"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H133" s="2"/>
      <c r="AK133" s="2"/>
      <c r="AL133" s="2"/>
      <c r="AM133" s="2"/>
      <c r="AN133" s="2"/>
      <c r="AO133" s="2"/>
      <c r="AQ133" s="2"/>
      <c r="BK133" t="s">
        <v>9</v>
      </c>
      <c r="BL133" t="s">
        <v>9</v>
      </c>
      <c r="BM133" t="s">
        <v>10</v>
      </c>
      <c r="BN133" t="s">
        <v>10</v>
      </c>
      <c r="BO133" t="s">
        <v>11</v>
      </c>
    </row>
    <row r="134" spans="2:67" x14ac:dyDescent="0.3">
      <c r="B134" s="13" t="s">
        <v>12</v>
      </c>
      <c r="C134" s="4"/>
      <c r="D134" s="3" t="s">
        <v>14</v>
      </c>
      <c r="E134" s="4"/>
      <c r="F134" s="13" t="s">
        <v>4</v>
      </c>
      <c r="G134" s="33"/>
      <c r="H134" s="34"/>
      <c r="I134" s="33"/>
      <c r="J134" s="15" t="s">
        <v>6</v>
      </c>
      <c r="K134" s="4"/>
      <c r="L134" s="3" t="s">
        <v>16</v>
      </c>
      <c r="M134" s="4"/>
      <c r="N134" s="17" t="s">
        <v>5</v>
      </c>
      <c r="R134" s="2" t="s">
        <v>0</v>
      </c>
      <c r="S134" s="2" t="s">
        <v>5</v>
      </c>
      <c r="T134" s="2" t="s">
        <v>6</v>
      </c>
      <c r="U134" s="2" t="s">
        <v>4</v>
      </c>
      <c r="V134" s="2" t="s">
        <v>12</v>
      </c>
      <c r="W134" s="2" t="s">
        <v>23</v>
      </c>
      <c r="X134" s="2" t="s">
        <v>21</v>
      </c>
      <c r="Y134" s="2" t="s">
        <v>19</v>
      </c>
      <c r="Z134" s="2" t="s">
        <v>17</v>
      </c>
      <c r="AA134" s="2" t="s">
        <v>24</v>
      </c>
      <c r="AB134" s="1" t="s">
        <v>25</v>
      </c>
      <c r="AC134" s="2" t="s">
        <v>26</v>
      </c>
      <c r="AD134" s="2" t="s">
        <v>41</v>
      </c>
      <c r="AE134" s="2" t="s">
        <v>42</v>
      </c>
      <c r="AF134" s="2" t="s">
        <v>43</v>
      </c>
      <c r="AH134" s="2" t="s">
        <v>44</v>
      </c>
      <c r="AI134" s="2" t="s">
        <v>45</v>
      </c>
      <c r="AJ134" s="2" t="s">
        <v>46</v>
      </c>
      <c r="AK134" s="2" t="s">
        <v>47</v>
      </c>
      <c r="AL134" s="2"/>
      <c r="AM134" s="1"/>
      <c r="AN134" s="2" t="s">
        <v>0</v>
      </c>
      <c r="AO134" s="2" t="s">
        <v>5</v>
      </c>
      <c r="AP134" s="2" t="s">
        <v>6</v>
      </c>
      <c r="AQ134" s="2" t="s">
        <v>4</v>
      </c>
      <c r="AR134" s="2" t="s">
        <v>12</v>
      </c>
      <c r="AS134" s="2" t="s">
        <v>23</v>
      </c>
      <c r="AT134" s="2" t="s">
        <v>21</v>
      </c>
      <c r="AU134" s="2" t="s">
        <v>19</v>
      </c>
      <c r="AV134" s="2" t="s">
        <v>17</v>
      </c>
      <c r="AW134" s="2" t="s">
        <v>24</v>
      </c>
      <c r="AX134" s="1" t="s">
        <v>25</v>
      </c>
      <c r="AY134" s="2" t="s">
        <v>26</v>
      </c>
      <c r="AZ134" s="2" t="s">
        <v>41</v>
      </c>
      <c r="BA134" s="2" t="s">
        <v>42</v>
      </c>
      <c r="BB134" s="2" t="s">
        <v>43</v>
      </c>
      <c r="BD134" s="2" t="s">
        <v>44</v>
      </c>
      <c r="BE134" s="2" t="s">
        <v>45</v>
      </c>
      <c r="BF134" s="2" t="s">
        <v>46</v>
      </c>
      <c r="BG134" s="2" t="s">
        <v>47</v>
      </c>
      <c r="BK134" t="s">
        <v>48</v>
      </c>
      <c r="BL134" t="s">
        <v>0</v>
      </c>
      <c r="BM134" t="s">
        <v>48</v>
      </c>
      <c r="BN134" t="s">
        <v>0</v>
      </c>
    </row>
    <row r="135" spans="2:67" x14ac:dyDescent="0.3">
      <c r="B135" s="4"/>
      <c r="C135" s="2"/>
      <c r="D135" s="2"/>
      <c r="E135" s="4"/>
      <c r="F135" s="4"/>
      <c r="G135" s="4"/>
      <c r="H135" s="2"/>
      <c r="I135" s="28"/>
      <c r="J135" s="28"/>
      <c r="K135" s="28"/>
      <c r="L135" s="2"/>
      <c r="M135" s="2"/>
      <c r="N135" s="4"/>
      <c r="R135" s="5" t="s">
        <v>1</v>
      </c>
      <c r="S135" s="2">
        <v>100</v>
      </c>
      <c r="T135" s="1">
        <v>25</v>
      </c>
      <c r="U135" s="1"/>
      <c r="V135" s="1"/>
      <c r="W135" s="1"/>
      <c r="X135" s="1"/>
      <c r="Y135" s="1"/>
      <c r="Z135" s="1"/>
      <c r="AA135" s="2">
        <v>0</v>
      </c>
      <c r="AB135" s="2"/>
      <c r="AC135" s="2"/>
      <c r="AD135" s="2"/>
      <c r="AE135" s="2"/>
      <c r="AF135" s="2"/>
      <c r="AG135" s="1"/>
      <c r="AH135" s="1">
        <v>25</v>
      </c>
      <c r="AI135" s="1">
        <v>30</v>
      </c>
      <c r="AJ135" s="1"/>
      <c r="AK135" s="1"/>
      <c r="AL135" s="2"/>
      <c r="AM135" s="1"/>
      <c r="AN135" s="5" t="s">
        <v>1</v>
      </c>
      <c r="AO135" s="2"/>
      <c r="AP135" s="1"/>
      <c r="AQ135" s="1">
        <v>30</v>
      </c>
      <c r="AR135" s="1">
        <v>120</v>
      </c>
      <c r="AS135" s="1">
        <v>90</v>
      </c>
      <c r="AT135" s="1">
        <v>15</v>
      </c>
      <c r="AU135" s="1">
        <v>20</v>
      </c>
      <c r="AV135" s="1">
        <v>110</v>
      </c>
      <c r="AW135" s="2"/>
      <c r="AX135" s="2">
        <v>0</v>
      </c>
      <c r="AY135" s="2">
        <v>0</v>
      </c>
      <c r="AZ135" s="2">
        <v>0</v>
      </c>
      <c r="BA135" s="2">
        <v>0</v>
      </c>
      <c r="BB135" s="2">
        <v>0</v>
      </c>
      <c r="BC135" s="1"/>
      <c r="BD135" s="1">
        <v>25</v>
      </c>
      <c r="BE135" s="1">
        <v>30</v>
      </c>
      <c r="BF135" s="1">
        <v>35</v>
      </c>
      <c r="BG135" s="1">
        <v>40</v>
      </c>
      <c r="BK135">
        <f>SUM(S141:AK141)</f>
        <v>2000</v>
      </c>
      <c r="BL135">
        <f>SUM(S135:AK135)</f>
        <v>180</v>
      </c>
      <c r="BM135">
        <f>SUM(AO141:BG141)</f>
        <v>10000</v>
      </c>
      <c r="BN135">
        <f>SUM(AO135:BG135)</f>
        <v>515</v>
      </c>
      <c r="BO135">
        <f>MAX(MIN(BK135,BN135),MIN(BL135,BM135))</f>
        <v>515</v>
      </c>
    </row>
    <row r="136" spans="2:67" x14ac:dyDescent="0.3">
      <c r="B136" s="3" t="s">
        <v>29</v>
      </c>
      <c r="C136" s="10"/>
      <c r="D136" s="18"/>
      <c r="E136" s="3" t="s">
        <v>31</v>
      </c>
      <c r="F136" s="2"/>
      <c r="G136" s="3" t="s">
        <v>33</v>
      </c>
      <c r="H136" s="10"/>
      <c r="I136" s="29"/>
      <c r="J136" s="10"/>
      <c r="K136" s="29"/>
      <c r="L136" s="2"/>
      <c r="M136" s="2"/>
      <c r="N136" s="3" t="s">
        <v>39</v>
      </c>
      <c r="R136" s="5" t="s">
        <v>2</v>
      </c>
      <c r="S136" s="2">
        <v>75</v>
      </c>
      <c r="T136" s="1">
        <v>50</v>
      </c>
      <c r="U136" s="1"/>
      <c r="V136" s="1"/>
      <c r="W136" s="1"/>
      <c r="X136" s="1"/>
      <c r="Y136" s="1"/>
      <c r="Z136" s="1"/>
      <c r="AA136" s="2">
        <v>0</v>
      </c>
      <c r="AB136" s="2"/>
      <c r="AC136" s="2"/>
      <c r="AD136" s="2"/>
      <c r="AE136" s="2"/>
      <c r="AF136" s="2"/>
      <c r="AG136" s="1"/>
      <c r="AH136" s="1">
        <v>15</v>
      </c>
      <c r="AI136" s="1">
        <v>20</v>
      </c>
      <c r="AJ136" s="1"/>
      <c r="AK136" s="1"/>
      <c r="AL136" s="2"/>
      <c r="AM136" s="1"/>
      <c r="AN136" s="5" t="s">
        <v>2</v>
      </c>
      <c r="AO136" s="2"/>
      <c r="AP136" s="1"/>
      <c r="AQ136" s="1">
        <v>60</v>
      </c>
      <c r="AR136" s="1">
        <v>100</v>
      </c>
      <c r="AS136" s="1">
        <v>80</v>
      </c>
      <c r="AT136" s="1">
        <v>55</v>
      </c>
      <c r="AU136" s="1">
        <v>65</v>
      </c>
      <c r="AV136" s="1">
        <v>105</v>
      </c>
      <c r="AW136" s="2"/>
      <c r="AX136" s="2">
        <v>0</v>
      </c>
      <c r="AY136" s="2">
        <v>0</v>
      </c>
      <c r="AZ136" s="2">
        <v>0</v>
      </c>
      <c r="BA136" s="2">
        <v>0</v>
      </c>
      <c r="BB136" s="2">
        <v>0</v>
      </c>
      <c r="BC136" s="1"/>
      <c r="BD136" s="1">
        <v>15</v>
      </c>
      <c r="BE136" s="1">
        <v>20</v>
      </c>
      <c r="BF136" s="1">
        <v>25</v>
      </c>
      <c r="BG136" s="1">
        <v>30</v>
      </c>
      <c r="BK136">
        <f t="shared" ref="BK136:BK138" si="40">SUM(S142:AK142)</f>
        <v>2000</v>
      </c>
      <c r="BL136">
        <f t="shared" ref="BL136:BL138" si="41">SUM(S136:AK136)</f>
        <v>160</v>
      </c>
      <c r="BM136">
        <f t="shared" ref="BM136:BM138" si="42">SUM(AO142:BG142)</f>
        <v>10000</v>
      </c>
      <c r="BN136">
        <f t="shared" ref="BN136:BN138" si="43">SUM(AO136:BG136)</f>
        <v>555</v>
      </c>
      <c r="BO136">
        <f t="shared" ref="BO136:BO138" si="44">MAX(MIN(BK136,BN136),MIN(BL136,BM136))</f>
        <v>555</v>
      </c>
    </row>
    <row r="137" spans="2:67" ht="15" thickBot="1" x14ac:dyDescent="0.35">
      <c r="B137" s="4"/>
      <c r="C137" s="2"/>
      <c r="D137" s="2"/>
      <c r="E137" s="4"/>
      <c r="F137" s="2"/>
      <c r="G137" s="4"/>
      <c r="H137" s="2"/>
      <c r="I137" s="28"/>
      <c r="J137" s="2"/>
      <c r="K137" s="28"/>
      <c r="L137" s="2"/>
      <c r="M137" s="2"/>
      <c r="N137" s="4"/>
      <c r="R137" s="5" t="s">
        <v>3</v>
      </c>
      <c r="S137" s="2">
        <v>50</v>
      </c>
      <c r="T137" s="1">
        <v>75</v>
      </c>
      <c r="U137" s="1"/>
      <c r="V137" s="1"/>
      <c r="W137" s="1"/>
      <c r="X137" s="1"/>
      <c r="Y137" s="1"/>
      <c r="Z137" s="1"/>
      <c r="AA137" s="2">
        <v>0</v>
      </c>
      <c r="AB137" s="2"/>
      <c r="AC137" s="2"/>
      <c r="AD137" s="2"/>
      <c r="AE137" s="2"/>
      <c r="AF137" s="2"/>
      <c r="AG137" s="1"/>
      <c r="AH137" s="1">
        <v>20</v>
      </c>
      <c r="AI137" s="1">
        <v>25</v>
      </c>
      <c r="AJ137" s="1"/>
      <c r="AK137" s="1"/>
      <c r="AL137" s="2"/>
      <c r="AM137" s="1"/>
      <c r="AN137" s="5" t="s">
        <v>3</v>
      </c>
      <c r="AO137" s="2"/>
      <c r="AP137" s="1"/>
      <c r="AQ137" s="1">
        <v>100</v>
      </c>
      <c r="AR137" s="1">
        <v>60</v>
      </c>
      <c r="AS137" s="1">
        <v>45</v>
      </c>
      <c r="AT137" s="1">
        <v>70</v>
      </c>
      <c r="AU137" s="1">
        <v>95</v>
      </c>
      <c r="AV137" s="1">
        <v>55</v>
      </c>
      <c r="AW137" s="2"/>
      <c r="AX137" s="2">
        <v>0</v>
      </c>
      <c r="AY137" s="2">
        <v>0</v>
      </c>
      <c r="AZ137" s="2">
        <v>0</v>
      </c>
      <c r="BA137" s="2">
        <v>0</v>
      </c>
      <c r="BB137" s="2">
        <v>0</v>
      </c>
      <c r="BC137" s="1"/>
      <c r="BD137" s="1">
        <v>20</v>
      </c>
      <c r="BE137" s="1">
        <v>25</v>
      </c>
      <c r="BF137" s="1">
        <v>30</v>
      </c>
      <c r="BG137" s="1">
        <v>35</v>
      </c>
      <c r="BK137">
        <f t="shared" si="40"/>
        <v>2000</v>
      </c>
      <c r="BL137">
        <f t="shared" si="41"/>
        <v>170</v>
      </c>
      <c r="BM137">
        <f t="shared" si="42"/>
        <v>10000</v>
      </c>
      <c r="BN137">
        <f t="shared" si="43"/>
        <v>535</v>
      </c>
      <c r="BO137">
        <f t="shared" si="44"/>
        <v>535</v>
      </c>
    </row>
    <row r="138" spans="2:67" x14ac:dyDescent="0.3">
      <c r="B138" s="13" t="s">
        <v>13</v>
      </c>
      <c r="C138" s="2"/>
      <c r="D138" s="2"/>
      <c r="E138" s="13" t="s">
        <v>28</v>
      </c>
      <c r="F138" s="2"/>
      <c r="G138" s="13" t="s">
        <v>27</v>
      </c>
      <c r="H138" s="2"/>
      <c r="I138" s="13" t="s">
        <v>26</v>
      </c>
      <c r="J138" s="2"/>
      <c r="K138" s="13" t="s">
        <v>25</v>
      </c>
      <c r="L138" s="2"/>
      <c r="M138" s="2"/>
      <c r="N138" s="23" t="s">
        <v>24</v>
      </c>
      <c r="R138" s="5" t="s">
        <v>8</v>
      </c>
      <c r="S138" s="2">
        <v>25</v>
      </c>
      <c r="T138" s="1">
        <v>100</v>
      </c>
      <c r="U138" s="1"/>
      <c r="V138" s="1"/>
      <c r="W138" s="1"/>
      <c r="X138" s="1"/>
      <c r="Y138" s="1"/>
      <c r="Z138" s="1"/>
      <c r="AA138" s="2">
        <v>0</v>
      </c>
      <c r="AB138" s="2"/>
      <c r="AC138" s="2"/>
      <c r="AD138" s="2"/>
      <c r="AE138" s="2"/>
      <c r="AF138" s="2"/>
      <c r="AG138" s="1"/>
      <c r="AH138" s="1">
        <v>35</v>
      </c>
      <c r="AI138" s="1">
        <v>40</v>
      </c>
      <c r="AJ138" s="1"/>
      <c r="AK138" s="1"/>
      <c r="AL138" s="2"/>
      <c r="AM138" s="1"/>
      <c r="AN138" s="5" t="s">
        <v>8</v>
      </c>
      <c r="AO138" s="2"/>
      <c r="AP138" s="1"/>
      <c r="AQ138" s="1">
        <v>120</v>
      </c>
      <c r="AR138" s="1">
        <v>30</v>
      </c>
      <c r="AS138" s="1">
        <v>35</v>
      </c>
      <c r="AT138" s="1">
        <v>110</v>
      </c>
      <c r="AU138" s="1">
        <v>130</v>
      </c>
      <c r="AV138" s="1">
        <v>40</v>
      </c>
      <c r="AW138" s="2"/>
      <c r="AX138" s="2">
        <v>0</v>
      </c>
      <c r="AY138" s="2">
        <v>0</v>
      </c>
      <c r="AZ138" s="2">
        <v>0</v>
      </c>
      <c r="BA138" s="2">
        <v>0</v>
      </c>
      <c r="BB138" s="2">
        <v>0</v>
      </c>
      <c r="BC138" s="1"/>
      <c r="BD138" s="1">
        <v>35</v>
      </c>
      <c r="BE138" s="1">
        <v>40</v>
      </c>
      <c r="BF138" s="1">
        <v>45</v>
      </c>
      <c r="BG138" s="1">
        <v>50</v>
      </c>
      <c r="BK138">
        <f t="shared" si="40"/>
        <v>2000</v>
      </c>
      <c r="BL138">
        <f t="shared" si="41"/>
        <v>200</v>
      </c>
      <c r="BM138">
        <f t="shared" si="42"/>
        <v>10000</v>
      </c>
      <c r="BN138">
        <f t="shared" si="43"/>
        <v>635</v>
      </c>
      <c r="BO138">
        <f t="shared" si="44"/>
        <v>635</v>
      </c>
    </row>
    <row r="139" spans="2:67" x14ac:dyDescent="0.3">
      <c r="B139" s="4"/>
      <c r="C139" s="2"/>
      <c r="E139" s="4"/>
      <c r="F139" s="2"/>
      <c r="G139" s="4"/>
      <c r="H139" s="2"/>
      <c r="I139" s="4"/>
      <c r="J139" s="2"/>
      <c r="K139" s="4"/>
      <c r="L139" s="2"/>
      <c r="M139" s="2"/>
      <c r="N139" s="28"/>
      <c r="R139" s="2"/>
      <c r="S139" s="2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2"/>
      <c r="AM139" s="1"/>
      <c r="AN139" s="2"/>
      <c r="AO139" s="2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</row>
    <row r="140" spans="2:67" x14ac:dyDescent="0.3">
      <c r="B140" s="3" t="s">
        <v>30</v>
      </c>
      <c r="C140" s="10"/>
      <c r="D140" s="10"/>
      <c r="E140" s="3" t="s">
        <v>32</v>
      </c>
      <c r="F140" s="11"/>
      <c r="G140" s="3" t="s">
        <v>34</v>
      </c>
      <c r="H140" s="11"/>
      <c r="I140" s="3" t="s">
        <v>36</v>
      </c>
      <c r="J140" s="10"/>
      <c r="K140" s="3" t="s">
        <v>38</v>
      </c>
      <c r="L140" s="2"/>
      <c r="M140" s="2"/>
      <c r="N140" s="29"/>
      <c r="R140" s="2" t="s">
        <v>7</v>
      </c>
      <c r="S140" s="2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2"/>
      <c r="AM140" s="1"/>
      <c r="AN140" s="2" t="s">
        <v>7</v>
      </c>
      <c r="AO140" s="2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</row>
    <row r="141" spans="2:67" ht="15" thickBot="1" x14ac:dyDescent="0.35">
      <c r="B141" s="4"/>
      <c r="C141" s="2"/>
      <c r="D141" s="2"/>
      <c r="E141" s="4"/>
      <c r="F141" s="4"/>
      <c r="G141" s="4"/>
      <c r="H141" s="2"/>
      <c r="I141" s="4"/>
      <c r="J141" s="4"/>
      <c r="K141" s="4"/>
      <c r="L141" s="2"/>
      <c r="M141" s="2"/>
      <c r="N141" s="28"/>
      <c r="R141" s="5" t="s">
        <v>1</v>
      </c>
      <c r="S141" s="2">
        <v>0</v>
      </c>
      <c r="T141" s="2">
        <v>0</v>
      </c>
      <c r="U141" s="2"/>
      <c r="V141" s="2"/>
      <c r="W141" s="2"/>
      <c r="X141" s="2"/>
      <c r="Y141" s="2"/>
      <c r="Z141" s="2"/>
      <c r="AA141" s="1">
        <v>2000</v>
      </c>
      <c r="AB141" s="1"/>
      <c r="AC141" s="1"/>
      <c r="AD141" s="1"/>
      <c r="AE141" s="1"/>
      <c r="AF141" s="1"/>
      <c r="AG141" s="1"/>
      <c r="AH141" s="1">
        <v>0</v>
      </c>
      <c r="AI141" s="1">
        <v>0</v>
      </c>
      <c r="AJ141" s="1"/>
      <c r="AK141" s="1"/>
      <c r="AL141" s="1"/>
      <c r="AM141" s="1"/>
      <c r="AN141" s="5" t="s">
        <v>1</v>
      </c>
      <c r="AO141" s="2"/>
      <c r="AP141" s="2"/>
      <c r="AQ141" s="2">
        <v>0</v>
      </c>
      <c r="AR141" s="2">
        <v>0</v>
      </c>
      <c r="AS141" s="2">
        <v>0</v>
      </c>
      <c r="AT141" s="2">
        <v>0</v>
      </c>
      <c r="AU141" s="2">
        <v>0</v>
      </c>
      <c r="AV141" s="2">
        <v>0</v>
      </c>
      <c r="AW141" s="1"/>
      <c r="AX141" s="1">
        <v>2000</v>
      </c>
      <c r="AY141" s="1">
        <v>2000</v>
      </c>
      <c r="AZ141" s="1">
        <v>2000</v>
      </c>
      <c r="BA141" s="1">
        <v>2000</v>
      </c>
      <c r="BB141" s="1">
        <v>2000</v>
      </c>
      <c r="BC141" s="1"/>
      <c r="BD141" s="1">
        <v>0</v>
      </c>
      <c r="BE141" s="1">
        <v>0</v>
      </c>
      <c r="BF141" s="1">
        <v>0</v>
      </c>
      <c r="BG141" s="1">
        <v>0</v>
      </c>
    </row>
    <row r="142" spans="2:67" x14ac:dyDescent="0.3">
      <c r="B142" s="13" t="s">
        <v>17</v>
      </c>
      <c r="C142" s="4"/>
      <c r="D142" s="3" t="s">
        <v>18</v>
      </c>
      <c r="E142" s="4"/>
      <c r="F142" s="13" t="s">
        <v>19</v>
      </c>
      <c r="G142" s="4"/>
      <c r="H142" s="3" t="s">
        <v>20</v>
      </c>
      <c r="I142" s="4"/>
      <c r="J142" s="13" t="s">
        <v>21</v>
      </c>
      <c r="K142" s="4"/>
      <c r="L142" s="3" t="s">
        <v>22</v>
      </c>
      <c r="M142" s="4"/>
      <c r="N142" s="13" t="s">
        <v>23</v>
      </c>
      <c r="R142" s="5" t="s">
        <v>2</v>
      </c>
      <c r="S142" s="2">
        <v>0</v>
      </c>
      <c r="T142" s="2">
        <v>0</v>
      </c>
      <c r="U142" s="2"/>
      <c r="V142" s="2"/>
      <c r="W142" s="2"/>
      <c r="X142" s="2"/>
      <c r="Y142" s="2"/>
      <c r="Z142" s="2"/>
      <c r="AA142" s="1">
        <v>2000</v>
      </c>
      <c r="AB142" s="1"/>
      <c r="AC142" s="1"/>
      <c r="AD142" s="1"/>
      <c r="AE142" s="1"/>
      <c r="AF142" s="1"/>
      <c r="AG142" s="1"/>
      <c r="AH142" s="1">
        <v>0</v>
      </c>
      <c r="AI142" s="1">
        <v>0</v>
      </c>
      <c r="AJ142" s="1"/>
      <c r="AK142" s="1"/>
      <c r="AL142" s="1"/>
      <c r="AM142" s="1"/>
      <c r="AN142" s="5" t="s">
        <v>2</v>
      </c>
      <c r="AO142" s="2"/>
      <c r="AP142" s="2"/>
      <c r="AQ142" s="2">
        <v>0</v>
      </c>
      <c r="AR142" s="2">
        <v>0</v>
      </c>
      <c r="AS142" s="2">
        <v>0</v>
      </c>
      <c r="AT142" s="2">
        <v>0</v>
      </c>
      <c r="AU142" s="2">
        <v>0</v>
      </c>
      <c r="AV142" s="2">
        <v>0</v>
      </c>
      <c r="AW142" s="1"/>
      <c r="AX142" s="1">
        <v>2000</v>
      </c>
      <c r="AY142" s="1">
        <v>2000</v>
      </c>
      <c r="AZ142" s="1">
        <v>2000</v>
      </c>
      <c r="BA142" s="1">
        <v>2000</v>
      </c>
      <c r="BB142" s="1">
        <v>2000</v>
      </c>
      <c r="BC142" s="1"/>
      <c r="BD142" s="1">
        <v>0</v>
      </c>
      <c r="BE142" s="1">
        <v>0</v>
      </c>
      <c r="BF142" s="1">
        <v>0</v>
      </c>
      <c r="BG142" s="1">
        <v>0</v>
      </c>
    </row>
    <row r="143" spans="2:67" x14ac:dyDescent="0.3">
      <c r="B143" s="2"/>
      <c r="C143" s="2"/>
      <c r="D143" s="10"/>
      <c r="E143" s="2"/>
      <c r="F143" s="2"/>
      <c r="G143" s="2"/>
      <c r="H143" s="10"/>
      <c r="I143" s="2"/>
      <c r="J143" s="2"/>
      <c r="R143" s="5" t="s">
        <v>3</v>
      </c>
      <c r="S143" s="2">
        <v>0</v>
      </c>
      <c r="T143" s="2">
        <v>0</v>
      </c>
      <c r="U143" s="2"/>
      <c r="V143" s="2"/>
      <c r="W143" s="2"/>
      <c r="X143" s="2"/>
      <c r="Y143" s="2"/>
      <c r="Z143" s="2"/>
      <c r="AA143" s="1">
        <v>2000</v>
      </c>
      <c r="AB143" s="1"/>
      <c r="AC143" s="1"/>
      <c r="AD143" s="1"/>
      <c r="AE143" s="1"/>
      <c r="AF143" s="1"/>
      <c r="AG143" s="1"/>
      <c r="AH143" s="1">
        <v>0</v>
      </c>
      <c r="AI143" s="1">
        <v>0</v>
      </c>
      <c r="AJ143" s="1"/>
      <c r="AK143" s="1"/>
      <c r="AL143" s="2"/>
      <c r="AM143" s="1"/>
      <c r="AN143" s="5" t="s">
        <v>3</v>
      </c>
      <c r="AO143" s="2"/>
      <c r="AP143" s="2"/>
      <c r="AQ143" s="2">
        <v>0</v>
      </c>
      <c r="AR143" s="2">
        <v>0</v>
      </c>
      <c r="AS143" s="2">
        <v>0</v>
      </c>
      <c r="AT143" s="2">
        <v>0</v>
      </c>
      <c r="AU143" s="2">
        <v>0</v>
      </c>
      <c r="AV143" s="2">
        <v>0</v>
      </c>
      <c r="AW143" s="1"/>
      <c r="AX143" s="1">
        <v>2000</v>
      </c>
      <c r="AY143" s="1">
        <v>2000</v>
      </c>
      <c r="AZ143" s="1">
        <v>2000</v>
      </c>
      <c r="BA143" s="1">
        <v>2000</v>
      </c>
      <c r="BB143" s="1">
        <v>2000</v>
      </c>
      <c r="BC143" s="1"/>
      <c r="BD143" s="1">
        <v>0</v>
      </c>
      <c r="BE143" s="1">
        <v>0</v>
      </c>
      <c r="BF143" s="1">
        <v>0</v>
      </c>
      <c r="BG143" s="1">
        <v>0</v>
      </c>
    </row>
    <row r="144" spans="2:67" x14ac:dyDescent="0.3">
      <c r="R144" s="5" t="s">
        <v>8</v>
      </c>
      <c r="S144" s="2">
        <v>0</v>
      </c>
      <c r="T144" s="2">
        <v>0</v>
      </c>
      <c r="U144" s="2"/>
      <c r="V144" s="2"/>
      <c r="W144" s="2"/>
      <c r="X144" s="2"/>
      <c r="Y144" s="2"/>
      <c r="Z144" s="2"/>
      <c r="AA144" s="1">
        <v>2000</v>
      </c>
      <c r="AB144" s="1"/>
      <c r="AC144" s="1"/>
      <c r="AD144" s="1"/>
      <c r="AE144" s="1"/>
      <c r="AF144" s="1"/>
      <c r="AG144" s="1"/>
      <c r="AH144" s="1">
        <v>0</v>
      </c>
      <c r="AI144" s="1">
        <v>0</v>
      </c>
      <c r="AJ144" s="1"/>
      <c r="AK144" s="1"/>
      <c r="AN144" s="5" t="s">
        <v>8</v>
      </c>
      <c r="AO144" s="2"/>
      <c r="AP144" s="2"/>
      <c r="AQ144" s="2">
        <v>0</v>
      </c>
      <c r="AR144" s="2">
        <v>0</v>
      </c>
      <c r="AS144" s="2">
        <v>0</v>
      </c>
      <c r="AT144" s="2">
        <v>0</v>
      </c>
      <c r="AU144" s="2">
        <v>0</v>
      </c>
      <c r="AV144" s="2">
        <v>0</v>
      </c>
      <c r="AW144" s="1"/>
      <c r="AX144" s="1">
        <v>2000</v>
      </c>
      <c r="AY144" s="1">
        <v>2000</v>
      </c>
      <c r="AZ144" s="1">
        <v>2000</v>
      </c>
      <c r="BA144" s="1">
        <v>2000</v>
      </c>
      <c r="BB144" s="1">
        <v>2000</v>
      </c>
      <c r="BC144" s="1"/>
      <c r="BD144" s="1">
        <v>0</v>
      </c>
      <c r="BE144" s="1">
        <v>0</v>
      </c>
      <c r="BF144" s="1">
        <v>0</v>
      </c>
      <c r="BG144" s="1">
        <v>0</v>
      </c>
    </row>
    <row r="146" spans="2:67" x14ac:dyDescent="0.3">
      <c r="B146" s="16" t="s">
        <v>16</v>
      </c>
      <c r="D146" s="14" t="s">
        <v>39</v>
      </c>
    </row>
    <row r="147" spans="2:67" ht="15" thickBot="1" x14ac:dyDescent="0.35"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H147" s="2"/>
      <c r="AK147" s="2"/>
      <c r="AL147" s="2"/>
      <c r="AM147" s="2"/>
      <c r="AN147" s="2"/>
      <c r="AO147" s="2"/>
      <c r="AQ147" s="2"/>
      <c r="BK147" t="s">
        <v>9</v>
      </c>
      <c r="BL147" t="s">
        <v>9</v>
      </c>
      <c r="BM147" t="s">
        <v>10</v>
      </c>
      <c r="BN147" t="s">
        <v>10</v>
      </c>
      <c r="BO147" t="s">
        <v>11</v>
      </c>
    </row>
    <row r="148" spans="2:67" x14ac:dyDescent="0.3">
      <c r="B148" s="13" t="s">
        <v>12</v>
      </c>
      <c r="C148" s="4"/>
      <c r="D148" s="3" t="s">
        <v>14</v>
      </c>
      <c r="E148" s="4"/>
      <c r="F148" s="13" t="s">
        <v>4</v>
      </c>
      <c r="G148" s="33"/>
      <c r="H148" s="34"/>
      <c r="I148" s="33"/>
      <c r="J148" s="15" t="s">
        <v>6</v>
      </c>
      <c r="K148" s="4"/>
      <c r="L148" s="3" t="s">
        <v>16</v>
      </c>
      <c r="M148" s="4"/>
      <c r="N148" s="17" t="s">
        <v>5</v>
      </c>
      <c r="R148" s="2" t="s">
        <v>0</v>
      </c>
      <c r="S148" s="2" t="s">
        <v>5</v>
      </c>
      <c r="T148" s="2" t="s">
        <v>6</v>
      </c>
      <c r="U148" s="2" t="s">
        <v>4</v>
      </c>
      <c r="V148" s="2" t="s">
        <v>12</v>
      </c>
      <c r="W148" s="2" t="s">
        <v>23</v>
      </c>
      <c r="X148" s="2" t="s">
        <v>21</v>
      </c>
      <c r="Y148" s="2" t="s">
        <v>19</v>
      </c>
      <c r="Z148" s="2" t="s">
        <v>17</v>
      </c>
      <c r="AA148" s="2" t="s">
        <v>24</v>
      </c>
      <c r="AB148" s="1" t="s">
        <v>25</v>
      </c>
      <c r="AC148" s="2" t="s">
        <v>26</v>
      </c>
      <c r="AD148" s="2" t="s">
        <v>41</v>
      </c>
      <c r="AE148" s="2" t="s">
        <v>42</v>
      </c>
      <c r="AF148" s="2" t="s">
        <v>43</v>
      </c>
      <c r="AH148" s="2" t="s">
        <v>44</v>
      </c>
      <c r="AI148" s="2" t="s">
        <v>45</v>
      </c>
      <c r="AJ148" s="2" t="s">
        <v>46</v>
      </c>
      <c r="AK148" s="2" t="s">
        <v>47</v>
      </c>
      <c r="AL148" s="2"/>
      <c r="AM148" s="1"/>
      <c r="AN148" s="2" t="s">
        <v>0</v>
      </c>
      <c r="AO148" s="2" t="s">
        <v>5</v>
      </c>
      <c r="AP148" s="2" t="s">
        <v>6</v>
      </c>
      <c r="AQ148" s="2" t="s">
        <v>4</v>
      </c>
      <c r="AR148" s="2" t="s">
        <v>12</v>
      </c>
      <c r="AS148" s="2" t="s">
        <v>23</v>
      </c>
      <c r="AT148" s="2" t="s">
        <v>21</v>
      </c>
      <c r="AU148" s="2" t="s">
        <v>19</v>
      </c>
      <c r="AV148" s="2" t="s">
        <v>17</v>
      </c>
      <c r="AW148" s="2" t="s">
        <v>24</v>
      </c>
      <c r="AX148" s="1" t="s">
        <v>25</v>
      </c>
      <c r="AY148" s="2" t="s">
        <v>26</v>
      </c>
      <c r="AZ148" s="2" t="s">
        <v>41</v>
      </c>
      <c r="BA148" s="2" t="s">
        <v>42</v>
      </c>
      <c r="BB148" s="2" t="s">
        <v>43</v>
      </c>
      <c r="BD148" s="2" t="s">
        <v>44</v>
      </c>
      <c r="BE148" s="2" t="s">
        <v>45</v>
      </c>
      <c r="BF148" s="2" t="s">
        <v>46</v>
      </c>
      <c r="BG148" s="2" t="s">
        <v>47</v>
      </c>
      <c r="BK148" t="s">
        <v>48</v>
      </c>
      <c r="BL148" t="s">
        <v>0</v>
      </c>
      <c r="BM148" t="s">
        <v>48</v>
      </c>
      <c r="BN148" t="s">
        <v>0</v>
      </c>
    </row>
    <row r="149" spans="2:67" x14ac:dyDescent="0.3">
      <c r="B149" s="4"/>
      <c r="C149" s="2"/>
      <c r="D149" s="2"/>
      <c r="E149" s="4"/>
      <c r="F149" s="4"/>
      <c r="G149" s="4"/>
      <c r="H149" s="2"/>
      <c r="I149" s="28"/>
      <c r="J149" s="4"/>
      <c r="K149" s="4"/>
      <c r="L149" s="2"/>
      <c r="M149" s="2"/>
      <c r="N149" s="4"/>
      <c r="R149" s="5" t="s">
        <v>1</v>
      </c>
      <c r="S149" s="2">
        <v>100</v>
      </c>
      <c r="T149" s="1">
        <v>25</v>
      </c>
      <c r="U149" s="1"/>
      <c r="V149" s="1"/>
      <c r="W149" s="1"/>
      <c r="X149" s="1"/>
      <c r="Y149" s="1"/>
      <c r="Z149" s="1"/>
      <c r="AA149" s="2">
        <v>0</v>
      </c>
      <c r="AB149" s="2">
        <v>0</v>
      </c>
      <c r="AC149" s="2"/>
      <c r="AD149" s="2"/>
      <c r="AE149" s="2"/>
      <c r="AF149" s="2"/>
      <c r="AG149" s="1"/>
      <c r="AH149" s="1">
        <v>25</v>
      </c>
      <c r="AI149" s="1">
        <v>30</v>
      </c>
      <c r="AJ149" s="1"/>
      <c r="AK149" s="1"/>
      <c r="AL149" s="2"/>
      <c r="AM149" s="1"/>
      <c r="AN149" s="5" t="s">
        <v>1</v>
      </c>
      <c r="AO149" s="2"/>
      <c r="AP149" s="1"/>
      <c r="AQ149" s="1">
        <v>30</v>
      </c>
      <c r="AR149" s="1">
        <v>120</v>
      </c>
      <c r="AS149" s="1">
        <v>90</v>
      </c>
      <c r="AT149" s="1">
        <v>15</v>
      </c>
      <c r="AU149" s="1">
        <v>20</v>
      </c>
      <c r="AV149" s="1">
        <v>110</v>
      </c>
      <c r="AW149" s="2"/>
      <c r="AX149" s="2"/>
      <c r="AY149" s="2">
        <v>0</v>
      </c>
      <c r="AZ149" s="2">
        <v>0</v>
      </c>
      <c r="BA149" s="2">
        <v>0</v>
      </c>
      <c r="BB149" s="2">
        <v>0</v>
      </c>
      <c r="BC149" s="1"/>
      <c r="BD149" s="1">
        <v>25</v>
      </c>
      <c r="BE149" s="1">
        <v>30</v>
      </c>
      <c r="BF149" s="1">
        <v>35</v>
      </c>
      <c r="BG149" s="1">
        <v>40</v>
      </c>
      <c r="BK149">
        <f>SUM(S155:AK155)</f>
        <v>4000</v>
      </c>
      <c r="BL149">
        <f>SUM(S149:AK149)</f>
        <v>180</v>
      </c>
      <c r="BM149">
        <f>SUM(AO155:BG155)</f>
        <v>8000</v>
      </c>
      <c r="BN149">
        <f>SUM(AO149:BG149)</f>
        <v>515</v>
      </c>
      <c r="BO149">
        <f>MAX(MIN(BK149,BN149),MIN(BL149,BM149))</f>
        <v>515</v>
      </c>
    </row>
    <row r="150" spans="2:67" x14ac:dyDescent="0.3">
      <c r="B150" s="3" t="s">
        <v>29</v>
      </c>
      <c r="C150" s="10"/>
      <c r="D150" s="18"/>
      <c r="E150" s="3" t="s">
        <v>31</v>
      </c>
      <c r="F150" s="2"/>
      <c r="G150" s="3" t="s">
        <v>33</v>
      </c>
      <c r="H150" s="10"/>
      <c r="I150" s="29"/>
      <c r="J150" s="10"/>
      <c r="K150" s="3" t="s">
        <v>37</v>
      </c>
      <c r="L150" s="2"/>
      <c r="M150" s="2"/>
      <c r="N150" s="3" t="s">
        <v>39</v>
      </c>
      <c r="R150" s="5" t="s">
        <v>2</v>
      </c>
      <c r="S150" s="2">
        <v>75</v>
      </c>
      <c r="T150" s="1">
        <v>50</v>
      </c>
      <c r="U150" s="1"/>
      <c r="V150" s="1"/>
      <c r="W150" s="1"/>
      <c r="X150" s="1"/>
      <c r="Y150" s="1"/>
      <c r="Z150" s="1"/>
      <c r="AA150" s="2">
        <v>0</v>
      </c>
      <c r="AB150" s="2">
        <v>0</v>
      </c>
      <c r="AC150" s="2"/>
      <c r="AD150" s="2"/>
      <c r="AE150" s="2"/>
      <c r="AF150" s="2"/>
      <c r="AG150" s="1"/>
      <c r="AH150" s="1">
        <v>15</v>
      </c>
      <c r="AI150" s="1">
        <v>20</v>
      </c>
      <c r="AJ150" s="1"/>
      <c r="AK150" s="1"/>
      <c r="AL150" s="2"/>
      <c r="AM150" s="1"/>
      <c r="AN150" s="5" t="s">
        <v>2</v>
      </c>
      <c r="AO150" s="2"/>
      <c r="AP150" s="1"/>
      <c r="AQ150" s="1">
        <v>60</v>
      </c>
      <c r="AR150" s="1">
        <v>100</v>
      </c>
      <c r="AS150" s="1">
        <v>80</v>
      </c>
      <c r="AT150" s="1">
        <v>55</v>
      </c>
      <c r="AU150" s="1">
        <v>65</v>
      </c>
      <c r="AV150" s="1">
        <v>105</v>
      </c>
      <c r="AW150" s="2"/>
      <c r="AX150" s="2"/>
      <c r="AY150" s="2">
        <v>0</v>
      </c>
      <c r="AZ150" s="2">
        <v>0</v>
      </c>
      <c r="BA150" s="2">
        <v>0</v>
      </c>
      <c r="BB150" s="2">
        <v>0</v>
      </c>
      <c r="BC150" s="1"/>
      <c r="BD150" s="1">
        <v>15</v>
      </c>
      <c r="BE150" s="1">
        <v>20</v>
      </c>
      <c r="BF150" s="1">
        <v>25</v>
      </c>
      <c r="BG150" s="1">
        <v>30</v>
      </c>
      <c r="BK150">
        <f t="shared" ref="BK150:BK152" si="45">SUM(S156:AK156)</f>
        <v>4000</v>
      </c>
      <c r="BL150">
        <f t="shared" ref="BL150:BL152" si="46">SUM(S150:AK150)</f>
        <v>160</v>
      </c>
      <c r="BM150">
        <f t="shared" ref="BM150:BM152" si="47">SUM(AO156:BG156)</f>
        <v>8000</v>
      </c>
      <c r="BN150">
        <f t="shared" ref="BN150:BN152" si="48">SUM(AO150:BG150)</f>
        <v>555</v>
      </c>
      <c r="BO150">
        <f t="shared" ref="BO150:BO152" si="49">MAX(MIN(BK150,BN150),MIN(BL150,BM150))</f>
        <v>555</v>
      </c>
    </row>
    <row r="151" spans="2:67" ht="15" thickBot="1" x14ac:dyDescent="0.35">
      <c r="B151" s="4"/>
      <c r="C151" s="2"/>
      <c r="D151" s="2"/>
      <c r="E151" s="4"/>
      <c r="F151" s="2"/>
      <c r="G151" s="4"/>
      <c r="H151" s="2"/>
      <c r="I151" s="28"/>
      <c r="J151" s="2"/>
      <c r="K151" s="4"/>
      <c r="L151" s="2"/>
      <c r="M151" s="2"/>
      <c r="N151" s="4"/>
      <c r="R151" s="5" t="s">
        <v>3</v>
      </c>
      <c r="S151" s="2">
        <v>50</v>
      </c>
      <c r="T151" s="1">
        <v>75</v>
      </c>
      <c r="U151" s="1"/>
      <c r="V151" s="1"/>
      <c r="W151" s="1"/>
      <c r="X151" s="1"/>
      <c r="Y151" s="1"/>
      <c r="Z151" s="1"/>
      <c r="AA151" s="2">
        <v>0</v>
      </c>
      <c r="AB151" s="2">
        <v>0</v>
      </c>
      <c r="AC151" s="2"/>
      <c r="AD151" s="2"/>
      <c r="AE151" s="2"/>
      <c r="AF151" s="2"/>
      <c r="AG151" s="1"/>
      <c r="AH151" s="1">
        <v>20</v>
      </c>
      <c r="AI151" s="1">
        <v>25</v>
      </c>
      <c r="AJ151" s="1"/>
      <c r="AK151" s="1"/>
      <c r="AL151" s="2"/>
      <c r="AM151" s="1"/>
      <c r="AN151" s="5" t="s">
        <v>3</v>
      </c>
      <c r="AO151" s="2"/>
      <c r="AP151" s="1"/>
      <c r="AQ151" s="1">
        <v>100</v>
      </c>
      <c r="AR151" s="1">
        <v>60</v>
      </c>
      <c r="AS151" s="1">
        <v>45</v>
      </c>
      <c r="AT151" s="1">
        <v>70</v>
      </c>
      <c r="AU151" s="1">
        <v>95</v>
      </c>
      <c r="AV151" s="1">
        <v>55</v>
      </c>
      <c r="AW151" s="2"/>
      <c r="AX151" s="2"/>
      <c r="AY151" s="2">
        <v>0</v>
      </c>
      <c r="AZ151" s="2">
        <v>0</v>
      </c>
      <c r="BA151" s="2">
        <v>0</v>
      </c>
      <c r="BB151" s="2">
        <v>0</v>
      </c>
      <c r="BC151" s="1"/>
      <c r="BD151" s="1">
        <v>20</v>
      </c>
      <c r="BE151" s="1">
        <v>25</v>
      </c>
      <c r="BF151" s="1">
        <v>30</v>
      </c>
      <c r="BG151" s="1">
        <v>35</v>
      </c>
      <c r="BK151">
        <f t="shared" si="45"/>
        <v>4000</v>
      </c>
      <c r="BL151">
        <f t="shared" si="46"/>
        <v>170</v>
      </c>
      <c r="BM151">
        <f t="shared" si="47"/>
        <v>8000</v>
      </c>
      <c r="BN151">
        <f t="shared" si="48"/>
        <v>535</v>
      </c>
      <c r="BO151">
        <f t="shared" si="49"/>
        <v>535</v>
      </c>
    </row>
    <row r="152" spans="2:67" x14ac:dyDescent="0.3">
      <c r="B152" s="13" t="s">
        <v>13</v>
      </c>
      <c r="C152" s="2"/>
      <c r="D152" s="2"/>
      <c r="E152" s="13" t="s">
        <v>28</v>
      </c>
      <c r="F152" s="2"/>
      <c r="G152" s="13" t="s">
        <v>27</v>
      </c>
      <c r="H152" s="2"/>
      <c r="I152" s="13" t="s">
        <v>26</v>
      </c>
      <c r="J152" s="2"/>
      <c r="K152" s="13" t="s">
        <v>25</v>
      </c>
      <c r="L152" s="2"/>
      <c r="M152" s="2"/>
      <c r="N152" s="23" t="s">
        <v>24</v>
      </c>
      <c r="R152" s="5" t="s">
        <v>8</v>
      </c>
      <c r="S152" s="2">
        <v>25</v>
      </c>
      <c r="T152" s="1">
        <v>100</v>
      </c>
      <c r="U152" s="1"/>
      <c r="V152" s="1"/>
      <c r="W152" s="1"/>
      <c r="X152" s="1"/>
      <c r="Y152" s="1"/>
      <c r="Z152" s="1"/>
      <c r="AA152" s="2">
        <v>0</v>
      </c>
      <c r="AB152" s="2">
        <v>0</v>
      </c>
      <c r="AC152" s="2"/>
      <c r="AD152" s="2"/>
      <c r="AE152" s="2"/>
      <c r="AF152" s="2"/>
      <c r="AG152" s="1"/>
      <c r="AH152" s="1">
        <v>35</v>
      </c>
      <c r="AI152" s="1">
        <v>40</v>
      </c>
      <c r="AJ152" s="1"/>
      <c r="AK152" s="1"/>
      <c r="AL152" s="2"/>
      <c r="AM152" s="1"/>
      <c r="AN152" s="5" t="s">
        <v>8</v>
      </c>
      <c r="AO152" s="2"/>
      <c r="AP152" s="1"/>
      <c r="AQ152" s="1">
        <v>120</v>
      </c>
      <c r="AR152" s="1">
        <v>30</v>
      </c>
      <c r="AS152" s="1">
        <v>35</v>
      </c>
      <c r="AT152" s="1">
        <v>110</v>
      </c>
      <c r="AU152" s="1">
        <v>130</v>
      </c>
      <c r="AV152" s="1">
        <v>40</v>
      </c>
      <c r="AW152" s="2"/>
      <c r="AX152" s="2"/>
      <c r="AY152" s="2">
        <v>0</v>
      </c>
      <c r="AZ152" s="2">
        <v>0</v>
      </c>
      <c r="BA152" s="2">
        <v>0</v>
      </c>
      <c r="BB152" s="2">
        <v>0</v>
      </c>
      <c r="BC152" s="1"/>
      <c r="BD152" s="1">
        <v>35</v>
      </c>
      <c r="BE152" s="1">
        <v>40</v>
      </c>
      <c r="BF152" s="1">
        <v>45</v>
      </c>
      <c r="BG152" s="1">
        <v>50</v>
      </c>
      <c r="BK152">
        <f t="shared" si="45"/>
        <v>4000</v>
      </c>
      <c r="BL152">
        <f t="shared" si="46"/>
        <v>200</v>
      </c>
      <c r="BM152">
        <f t="shared" si="47"/>
        <v>8000</v>
      </c>
      <c r="BN152">
        <f t="shared" si="48"/>
        <v>635</v>
      </c>
      <c r="BO152">
        <f t="shared" si="49"/>
        <v>635</v>
      </c>
    </row>
    <row r="153" spans="2:67" x14ac:dyDescent="0.3">
      <c r="B153" s="4"/>
      <c r="C153" s="2"/>
      <c r="E153" s="4"/>
      <c r="F153" s="2"/>
      <c r="G153" s="4"/>
      <c r="H153" s="2"/>
      <c r="I153" s="4"/>
      <c r="J153" s="2"/>
      <c r="K153" s="28"/>
      <c r="L153" s="2"/>
      <c r="M153" s="2"/>
      <c r="N153" s="28"/>
      <c r="R153" s="2"/>
      <c r="S153" s="2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2"/>
      <c r="AM153" s="1"/>
      <c r="AN153" s="2"/>
      <c r="AO153" s="2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</row>
    <row r="154" spans="2:67" x14ac:dyDescent="0.3">
      <c r="B154" s="3" t="s">
        <v>30</v>
      </c>
      <c r="C154" s="10"/>
      <c r="D154" s="10"/>
      <c r="E154" s="3" t="s">
        <v>32</v>
      </c>
      <c r="F154" s="11"/>
      <c r="G154" s="3" t="s">
        <v>34</v>
      </c>
      <c r="H154" s="11"/>
      <c r="I154" s="3" t="s">
        <v>36</v>
      </c>
      <c r="J154" s="10"/>
      <c r="K154" s="29"/>
      <c r="L154" s="2"/>
      <c r="M154" s="2"/>
      <c r="N154" s="29"/>
      <c r="R154" s="2" t="s">
        <v>7</v>
      </c>
      <c r="S154" s="2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2"/>
      <c r="AM154" s="1"/>
      <c r="AN154" s="2" t="s">
        <v>7</v>
      </c>
      <c r="AO154" s="2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</row>
    <row r="155" spans="2:67" ht="15" thickBot="1" x14ac:dyDescent="0.35">
      <c r="B155" s="4"/>
      <c r="C155" s="2"/>
      <c r="D155" s="2"/>
      <c r="E155" s="4"/>
      <c r="F155" s="4"/>
      <c r="G155" s="4"/>
      <c r="H155" s="2"/>
      <c r="I155" s="4"/>
      <c r="J155" s="4"/>
      <c r="K155" s="28"/>
      <c r="L155" s="2"/>
      <c r="M155" s="2"/>
      <c r="N155" s="28"/>
      <c r="R155" s="5" t="s">
        <v>1</v>
      </c>
      <c r="S155" s="2">
        <v>0</v>
      </c>
      <c r="T155" s="2">
        <v>0</v>
      </c>
      <c r="U155" s="2"/>
      <c r="V155" s="2"/>
      <c r="W155" s="2"/>
      <c r="X155" s="2"/>
      <c r="Y155" s="2"/>
      <c r="Z155" s="2"/>
      <c r="AA155" s="1">
        <v>2000</v>
      </c>
      <c r="AB155" s="1">
        <v>2000</v>
      </c>
      <c r="AC155" s="1"/>
      <c r="AD155" s="1"/>
      <c r="AE155" s="1"/>
      <c r="AF155" s="1"/>
      <c r="AG155" s="1"/>
      <c r="AH155" s="1">
        <v>0</v>
      </c>
      <c r="AI155" s="1">
        <v>0</v>
      </c>
      <c r="AJ155" s="1"/>
      <c r="AK155" s="1"/>
      <c r="AL155" s="1"/>
      <c r="AM155" s="1"/>
      <c r="AN155" s="5" t="s">
        <v>1</v>
      </c>
      <c r="AO155" s="2"/>
      <c r="AP155" s="2"/>
      <c r="AQ155" s="2">
        <v>0</v>
      </c>
      <c r="AR155" s="2">
        <v>0</v>
      </c>
      <c r="AS155" s="2">
        <v>0</v>
      </c>
      <c r="AT155" s="2">
        <v>0</v>
      </c>
      <c r="AU155" s="2">
        <v>0</v>
      </c>
      <c r="AV155" s="2">
        <v>0</v>
      </c>
      <c r="AW155" s="1"/>
      <c r="AX155" s="1"/>
      <c r="AY155" s="1">
        <v>2000</v>
      </c>
      <c r="AZ155" s="1">
        <v>2000</v>
      </c>
      <c r="BA155" s="1">
        <v>2000</v>
      </c>
      <c r="BB155" s="1">
        <v>2000</v>
      </c>
      <c r="BC155" s="1"/>
      <c r="BD155" s="1">
        <v>0</v>
      </c>
      <c r="BE155" s="1">
        <v>0</v>
      </c>
      <c r="BF155" s="1">
        <v>0</v>
      </c>
      <c r="BG155" s="1">
        <v>0</v>
      </c>
    </row>
    <row r="156" spans="2:67" x14ac:dyDescent="0.3">
      <c r="B156" s="13" t="s">
        <v>17</v>
      </c>
      <c r="C156" s="4"/>
      <c r="D156" s="3" t="s">
        <v>18</v>
      </c>
      <c r="E156" s="4"/>
      <c r="F156" s="13" t="s">
        <v>19</v>
      </c>
      <c r="G156" s="4"/>
      <c r="H156" s="3" t="s">
        <v>20</v>
      </c>
      <c r="I156" s="4"/>
      <c r="J156" s="13" t="s">
        <v>21</v>
      </c>
      <c r="K156" s="4"/>
      <c r="L156" s="3" t="s">
        <v>22</v>
      </c>
      <c r="M156" s="4"/>
      <c r="N156" s="13" t="s">
        <v>23</v>
      </c>
      <c r="R156" s="5" t="s">
        <v>2</v>
      </c>
      <c r="S156" s="2">
        <v>0</v>
      </c>
      <c r="T156" s="2">
        <v>0</v>
      </c>
      <c r="U156" s="2"/>
      <c r="V156" s="2"/>
      <c r="W156" s="2"/>
      <c r="X156" s="2"/>
      <c r="Y156" s="2"/>
      <c r="Z156" s="2"/>
      <c r="AA156" s="1">
        <v>2000</v>
      </c>
      <c r="AB156" s="1">
        <v>2000</v>
      </c>
      <c r="AC156" s="1"/>
      <c r="AD156" s="1"/>
      <c r="AE156" s="1"/>
      <c r="AF156" s="1"/>
      <c r="AG156" s="1"/>
      <c r="AH156" s="1">
        <v>0</v>
      </c>
      <c r="AI156" s="1">
        <v>0</v>
      </c>
      <c r="AJ156" s="1"/>
      <c r="AK156" s="1"/>
      <c r="AL156" s="1"/>
      <c r="AM156" s="1"/>
      <c r="AN156" s="5" t="s">
        <v>2</v>
      </c>
      <c r="AO156" s="2"/>
      <c r="AP156" s="2"/>
      <c r="AQ156" s="2">
        <v>0</v>
      </c>
      <c r="AR156" s="2">
        <v>0</v>
      </c>
      <c r="AS156" s="2">
        <v>0</v>
      </c>
      <c r="AT156" s="2">
        <v>0</v>
      </c>
      <c r="AU156" s="2">
        <v>0</v>
      </c>
      <c r="AV156" s="2">
        <v>0</v>
      </c>
      <c r="AW156" s="1"/>
      <c r="AX156" s="1"/>
      <c r="AY156" s="1">
        <v>2000</v>
      </c>
      <c r="AZ156" s="1">
        <v>2000</v>
      </c>
      <c r="BA156" s="1">
        <v>2000</v>
      </c>
      <c r="BB156" s="1">
        <v>2000</v>
      </c>
      <c r="BC156" s="1"/>
      <c r="BD156" s="1">
        <v>0</v>
      </c>
      <c r="BE156" s="1">
        <v>0</v>
      </c>
      <c r="BF156" s="1">
        <v>0</v>
      </c>
      <c r="BG156" s="1">
        <v>0</v>
      </c>
    </row>
    <row r="157" spans="2:67" x14ac:dyDescent="0.3">
      <c r="B157" s="2"/>
      <c r="C157" s="2"/>
      <c r="D157" s="10"/>
      <c r="E157" s="2"/>
      <c r="F157" s="2"/>
      <c r="G157" s="2"/>
      <c r="H157" s="10"/>
      <c r="I157" s="2"/>
      <c r="J157" s="2"/>
      <c r="R157" s="5" t="s">
        <v>3</v>
      </c>
      <c r="S157" s="2">
        <v>0</v>
      </c>
      <c r="T157" s="2">
        <v>0</v>
      </c>
      <c r="U157" s="2"/>
      <c r="V157" s="2"/>
      <c r="W157" s="2"/>
      <c r="X157" s="2"/>
      <c r="Y157" s="2"/>
      <c r="Z157" s="2"/>
      <c r="AA157" s="1">
        <v>2000</v>
      </c>
      <c r="AB157" s="1">
        <v>2000</v>
      </c>
      <c r="AC157" s="1"/>
      <c r="AD157" s="1"/>
      <c r="AE157" s="1"/>
      <c r="AF157" s="1"/>
      <c r="AG157" s="1"/>
      <c r="AH157" s="1">
        <v>0</v>
      </c>
      <c r="AI157" s="1">
        <v>0</v>
      </c>
      <c r="AJ157" s="1"/>
      <c r="AK157" s="1"/>
      <c r="AL157" s="2"/>
      <c r="AM157" s="1"/>
      <c r="AN157" s="5" t="s">
        <v>3</v>
      </c>
      <c r="AO157" s="2"/>
      <c r="AP157" s="2"/>
      <c r="AQ157" s="2">
        <v>0</v>
      </c>
      <c r="AR157" s="2">
        <v>0</v>
      </c>
      <c r="AS157" s="2">
        <v>0</v>
      </c>
      <c r="AT157" s="2">
        <v>0</v>
      </c>
      <c r="AU157" s="2">
        <v>0</v>
      </c>
      <c r="AV157" s="2">
        <v>0</v>
      </c>
      <c r="AW157" s="1"/>
      <c r="AX157" s="1"/>
      <c r="AY157" s="1">
        <v>2000</v>
      </c>
      <c r="AZ157" s="1">
        <v>2000</v>
      </c>
      <c r="BA157" s="1">
        <v>2000</v>
      </c>
      <c r="BB157" s="1">
        <v>2000</v>
      </c>
      <c r="BC157" s="1"/>
      <c r="BD157" s="1">
        <v>0</v>
      </c>
      <c r="BE157" s="1">
        <v>0</v>
      </c>
      <c r="BF157" s="1">
        <v>0</v>
      </c>
      <c r="BG157" s="1">
        <v>0</v>
      </c>
    </row>
    <row r="158" spans="2:67" x14ac:dyDescent="0.3">
      <c r="R158" s="5" t="s">
        <v>8</v>
      </c>
      <c r="S158" s="2">
        <v>0</v>
      </c>
      <c r="T158" s="2">
        <v>0</v>
      </c>
      <c r="U158" s="2"/>
      <c r="V158" s="2"/>
      <c r="W158" s="2"/>
      <c r="X158" s="2"/>
      <c r="Y158" s="2"/>
      <c r="Z158" s="2"/>
      <c r="AA158" s="1">
        <v>2000</v>
      </c>
      <c r="AB158" s="1">
        <v>2000</v>
      </c>
      <c r="AC158" s="1"/>
      <c r="AD158" s="1"/>
      <c r="AE158" s="1"/>
      <c r="AF158" s="1"/>
      <c r="AG158" s="1"/>
      <c r="AH158" s="1">
        <v>0</v>
      </c>
      <c r="AI158" s="1">
        <v>0</v>
      </c>
      <c r="AJ158" s="1"/>
      <c r="AK158" s="1"/>
      <c r="AN158" s="5" t="s">
        <v>8</v>
      </c>
      <c r="AO158" s="2"/>
      <c r="AP158" s="2"/>
      <c r="AQ158" s="2">
        <v>0</v>
      </c>
      <c r="AR158" s="2">
        <v>0</v>
      </c>
      <c r="AS158" s="2">
        <v>0</v>
      </c>
      <c r="AT158" s="2">
        <v>0</v>
      </c>
      <c r="AU158" s="2">
        <v>0</v>
      </c>
      <c r="AV158" s="2">
        <v>0</v>
      </c>
      <c r="AW158" s="1"/>
      <c r="AX158" s="1"/>
      <c r="AY158" s="1">
        <v>2000</v>
      </c>
      <c r="AZ158" s="1">
        <v>2000</v>
      </c>
      <c r="BA158" s="1">
        <v>2000</v>
      </c>
      <c r="BB158" s="1">
        <v>2000</v>
      </c>
      <c r="BC158" s="1"/>
      <c r="BD158" s="1">
        <v>0</v>
      </c>
      <c r="BE158" s="1">
        <v>0</v>
      </c>
      <c r="BF158" s="1">
        <v>0</v>
      </c>
      <c r="BG158" s="1">
        <v>0</v>
      </c>
    </row>
    <row r="160" spans="2:67" x14ac:dyDescent="0.3">
      <c r="B160" s="16" t="s">
        <v>16</v>
      </c>
      <c r="D160" s="14" t="s">
        <v>39</v>
      </c>
    </row>
    <row r="161" spans="2:67" ht="15" thickBot="1" x14ac:dyDescent="0.35"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H161" s="2"/>
      <c r="AK161" s="2"/>
      <c r="AL161" s="2"/>
      <c r="AM161" s="2"/>
      <c r="AN161" s="2"/>
      <c r="AO161" s="2"/>
      <c r="AQ161" s="2"/>
      <c r="BK161" t="s">
        <v>9</v>
      </c>
      <c r="BL161" t="s">
        <v>9</v>
      </c>
      <c r="BM161" t="s">
        <v>10</v>
      </c>
      <c r="BN161" t="s">
        <v>10</v>
      </c>
      <c r="BO161" t="s">
        <v>11</v>
      </c>
    </row>
    <row r="162" spans="2:67" x14ac:dyDescent="0.3">
      <c r="B162" s="13" t="s">
        <v>12</v>
      </c>
      <c r="C162" s="4"/>
      <c r="D162" s="3" t="s">
        <v>14</v>
      </c>
      <c r="E162" s="4"/>
      <c r="F162" s="13" t="s">
        <v>4</v>
      </c>
      <c r="G162" s="33"/>
      <c r="H162" s="34"/>
      <c r="I162" s="33"/>
      <c r="J162" s="15" t="s">
        <v>6</v>
      </c>
      <c r="K162" s="4"/>
      <c r="L162" s="3" t="s">
        <v>16</v>
      </c>
      <c r="M162" s="4"/>
      <c r="N162" s="17" t="s">
        <v>5</v>
      </c>
      <c r="R162" s="2" t="s">
        <v>0</v>
      </c>
      <c r="S162" s="2" t="s">
        <v>5</v>
      </c>
      <c r="T162" s="2" t="s">
        <v>6</v>
      </c>
      <c r="U162" s="2" t="s">
        <v>4</v>
      </c>
      <c r="V162" s="2" t="s">
        <v>12</v>
      </c>
      <c r="W162" s="2" t="s">
        <v>23</v>
      </c>
      <c r="X162" s="2" t="s">
        <v>21</v>
      </c>
      <c r="Y162" s="2" t="s">
        <v>19</v>
      </c>
      <c r="Z162" s="2" t="s">
        <v>17</v>
      </c>
      <c r="AA162" s="2" t="s">
        <v>24</v>
      </c>
      <c r="AB162" s="1" t="s">
        <v>25</v>
      </c>
      <c r="AC162" s="2" t="s">
        <v>26</v>
      </c>
      <c r="AD162" s="2" t="s">
        <v>41</v>
      </c>
      <c r="AE162" s="2" t="s">
        <v>42</v>
      </c>
      <c r="AF162" s="2" t="s">
        <v>43</v>
      </c>
      <c r="AH162" s="2" t="s">
        <v>44</v>
      </c>
      <c r="AI162" s="2" t="s">
        <v>45</v>
      </c>
      <c r="AJ162" s="2" t="s">
        <v>46</v>
      </c>
      <c r="AK162" s="2" t="s">
        <v>47</v>
      </c>
      <c r="AL162" s="2"/>
      <c r="AM162" s="1"/>
      <c r="AN162" s="2" t="s">
        <v>0</v>
      </c>
      <c r="AO162" s="2" t="s">
        <v>5</v>
      </c>
      <c r="AP162" s="2" t="s">
        <v>6</v>
      </c>
      <c r="AQ162" s="2" t="s">
        <v>4</v>
      </c>
      <c r="AR162" s="2" t="s">
        <v>12</v>
      </c>
      <c r="AS162" s="2" t="s">
        <v>23</v>
      </c>
      <c r="AT162" s="2" t="s">
        <v>21</v>
      </c>
      <c r="AU162" s="2" t="s">
        <v>19</v>
      </c>
      <c r="AV162" s="2" t="s">
        <v>17</v>
      </c>
      <c r="AW162" s="2" t="s">
        <v>24</v>
      </c>
      <c r="AX162" s="1" t="s">
        <v>25</v>
      </c>
      <c r="AY162" s="2" t="s">
        <v>26</v>
      </c>
      <c r="AZ162" s="2" t="s">
        <v>41</v>
      </c>
      <c r="BA162" s="2" t="s">
        <v>42</v>
      </c>
      <c r="BB162" s="2" t="s">
        <v>43</v>
      </c>
      <c r="BD162" s="2" t="s">
        <v>44</v>
      </c>
      <c r="BE162" s="2" t="s">
        <v>45</v>
      </c>
      <c r="BF162" s="2" t="s">
        <v>46</v>
      </c>
      <c r="BG162" s="2" t="s">
        <v>47</v>
      </c>
      <c r="BK162" t="s">
        <v>48</v>
      </c>
      <c r="BL162" t="s">
        <v>0</v>
      </c>
      <c r="BM162" t="s">
        <v>48</v>
      </c>
      <c r="BN162" t="s">
        <v>0</v>
      </c>
    </row>
    <row r="163" spans="2:67" x14ac:dyDescent="0.3">
      <c r="B163" s="4"/>
      <c r="C163" s="2"/>
      <c r="D163" s="2"/>
      <c r="E163" s="4"/>
      <c r="F163" s="4"/>
      <c r="G163" s="4"/>
      <c r="H163" s="2"/>
      <c r="I163" s="4"/>
      <c r="J163" s="4"/>
      <c r="K163" s="28"/>
      <c r="L163" s="2"/>
      <c r="M163" s="2"/>
      <c r="N163" s="4"/>
      <c r="R163" s="5" t="s">
        <v>1</v>
      </c>
      <c r="S163" s="2">
        <v>100</v>
      </c>
      <c r="T163" s="1">
        <v>25</v>
      </c>
      <c r="U163" s="1"/>
      <c r="V163" s="1"/>
      <c r="W163" s="1"/>
      <c r="X163" s="1"/>
      <c r="Y163" s="1"/>
      <c r="Z163" s="1"/>
      <c r="AA163" s="2">
        <v>0</v>
      </c>
      <c r="AB163" s="2"/>
      <c r="AC163" s="2">
        <v>0</v>
      </c>
      <c r="AD163" s="2"/>
      <c r="AE163" s="2"/>
      <c r="AF163" s="2"/>
      <c r="AG163" s="1"/>
      <c r="AH163" s="1">
        <v>25</v>
      </c>
      <c r="AI163" s="1">
        <v>30</v>
      </c>
      <c r="AJ163" s="1"/>
      <c r="AK163" s="1"/>
      <c r="AL163" s="2"/>
      <c r="AM163" s="1"/>
      <c r="AN163" s="5" t="s">
        <v>1</v>
      </c>
      <c r="AO163" s="2"/>
      <c r="AP163" s="1"/>
      <c r="AQ163" s="1">
        <v>30</v>
      </c>
      <c r="AR163" s="1">
        <v>120</v>
      </c>
      <c r="AS163" s="1">
        <v>90</v>
      </c>
      <c r="AT163" s="1">
        <v>15</v>
      </c>
      <c r="AU163" s="1">
        <v>20</v>
      </c>
      <c r="AV163" s="1">
        <v>110</v>
      </c>
      <c r="AW163" s="2"/>
      <c r="AX163" s="2">
        <v>0</v>
      </c>
      <c r="AY163" s="2"/>
      <c r="AZ163" s="2">
        <v>0</v>
      </c>
      <c r="BA163" s="2">
        <v>0</v>
      </c>
      <c r="BB163" s="2">
        <v>0</v>
      </c>
      <c r="BC163" s="1"/>
      <c r="BD163" s="1">
        <v>25</v>
      </c>
      <c r="BE163" s="1">
        <v>30</v>
      </c>
      <c r="BF163" s="1">
        <v>35</v>
      </c>
      <c r="BG163" s="1">
        <v>40</v>
      </c>
      <c r="BK163">
        <f>SUM(S169:AK169)</f>
        <v>4000</v>
      </c>
      <c r="BL163">
        <f>SUM(S163:AK163)</f>
        <v>180</v>
      </c>
      <c r="BM163">
        <f>SUM(AO169:BG169)</f>
        <v>8000</v>
      </c>
      <c r="BN163">
        <f>SUM(AO163:BG163)</f>
        <v>515</v>
      </c>
      <c r="BO163">
        <f>MAX(MIN(BK163,BN163),MIN(BL163,BM163))</f>
        <v>515</v>
      </c>
    </row>
    <row r="164" spans="2:67" x14ac:dyDescent="0.3">
      <c r="B164" s="3" t="s">
        <v>29</v>
      </c>
      <c r="C164" s="10"/>
      <c r="D164" s="18"/>
      <c r="E164" s="3" t="s">
        <v>31</v>
      </c>
      <c r="F164" s="2"/>
      <c r="G164" s="3" t="s">
        <v>33</v>
      </c>
      <c r="H164" s="10"/>
      <c r="I164" s="3" t="s">
        <v>35</v>
      </c>
      <c r="J164" s="10"/>
      <c r="K164" s="29"/>
      <c r="L164" s="2"/>
      <c r="M164" s="2"/>
      <c r="N164" s="3" t="s">
        <v>39</v>
      </c>
      <c r="R164" s="5" t="s">
        <v>2</v>
      </c>
      <c r="S164" s="2">
        <v>75</v>
      </c>
      <c r="T164" s="1">
        <v>50</v>
      </c>
      <c r="U164" s="1"/>
      <c r="V164" s="1"/>
      <c r="W164" s="1"/>
      <c r="X164" s="1"/>
      <c r="Y164" s="1"/>
      <c r="Z164" s="1"/>
      <c r="AA164" s="2">
        <v>0</v>
      </c>
      <c r="AB164" s="2"/>
      <c r="AC164" s="2">
        <v>0</v>
      </c>
      <c r="AD164" s="2"/>
      <c r="AE164" s="2"/>
      <c r="AF164" s="2"/>
      <c r="AG164" s="1"/>
      <c r="AH164" s="1">
        <v>15</v>
      </c>
      <c r="AI164" s="1">
        <v>20</v>
      </c>
      <c r="AJ164" s="1"/>
      <c r="AK164" s="1"/>
      <c r="AL164" s="2"/>
      <c r="AM164" s="1"/>
      <c r="AN164" s="5" t="s">
        <v>2</v>
      </c>
      <c r="AO164" s="2"/>
      <c r="AP164" s="1"/>
      <c r="AQ164" s="1">
        <v>60</v>
      </c>
      <c r="AR164" s="1">
        <v>100</v>
      </c>
      <c r="AS164" s="1">
        <v>80</v>
      </c>
      <c r="AT164" s="1">
        <v>55</v>
      </c>
      <c r="AU164" s="1">
        <v>65</v>
      </c>
      <c r="AV164" s="1">
        <v>105</v>
      </c>
      <c r="AW164" s="2"/>
      <c r="AX164" s="2">
        <v>0</v>
      </c>
      <c r="AY164" s="2"/>
      <c r="AZ164" s="2">
        <v>0</v>
      </c>
      <c r="BA164" s="2">
        <v>0</v>
      </c>
      <c r="BB164" s="2">
        <v>0</v>
      </c>
      <c r="BC164" s="1"/>
      <c r="BD164" s="1">
        <v>15</v>
      </c>
      <c r="BE164" s="1">
        <v>20</v>
      </c>
      <c r="BF164" s="1">
        <v>25</v>
      </c>
      <c r="BG164" s="1">
        <v>30</v>
      </c>
      <c r="BK164">
        <f t="shared" ref="BK164:BK166" si="50">SUM(S170:AK170)</f>
        <v>4000</v>
      </c>
      <c r="BL164">
        <f t="shared" ref="BL164:BL166" si="51">SUM(S164:AK164)</f>
        <v>160</v>
      </c>
      <c r="BM164">
        <f t="shared" ref="BM164:BM166" si="52">SUM(AO170:BG170)</f>
        <v>8000</v>
      </c>
      <c r="BN164">
        <f t="shared" ref="BN164:BN166" si="53">SUM(AO164:BG164)</f>
        <v>555</v>
      </c>
      <c r="BO164">
        <f t="shared" ref="BO164:BO166" si="54">MAX(MIN(BK164,BN164),MIN(BL164,BM164))</f>
        <v>555</v>
      </c>
    </row>
    <row r="165" spans="2:67" ht="15" thickBot="1" x14ac:dyDescent="0.35">
      <c r="B165" s="4"/>
      <c r="C165" s="2"/>
      <c r="D165" s="2"/>
      <c r="E165" s="4"/>
      <c r="F165" s="2"/>
      <c r="G165" s="4"/>
      <c r="H165" s="2"/>
      <c r="I165" s="4"/>
      <c r="J165" s="2"/>
      <c r="K165" s="28"/>
      <c r="L165" s="2"/>
      <c r="M165" s="2"/>
      <c r="N165" s="4"/>
      <c r="R165" s="5" t="s">
        <v>3</v>
      </c>
      <c r="S165" s="2">
        <v>50</v>
      </c>
      <c r="T165" s="1">
        <v>75</v>
      </c>
      <c r="U165" s="1"/>
      <c r="V165" s="1"/>
      <c r="W165" s="1"/>
      <c r="X165" s="1"/>
      <c r="Y165" s="1"/>
      <c r="Z165" s="1"/>
      <c r="AA165" s="2">
        <v>0</v>
      </c>
      <c r="AB165" s="2"/>
      <c r="AC165" s="2">
        <v>0</v>
      </c>
      <c r="AD165" s="2"/>
      <c r="AE165" s="2"/>
      <c r="AF165" s="2"/>
      <c r="AG165" s="1"/>
      <c r="AH165" s="1">
        <v>20</v>
      </c>
      <c r="AI165" s="1">
        <v>25</v>
      </c>
      <c r="AJ165" s="1"/>
      <c r="AK165" s="1"/>
      <c r="AL165" s="2"/>
      <c r="AM165" s="1"/>
      <c r="AN165" s="5" t="s">
        <v>3</v>
      </c>
      <c r="AO165" s="2"/>
      <c r="AP165" s="1"/>
      <c r="AQ165" s="1">
        <v>100</v>
      </c>
      <c r="AR165" s="1">
        <v>60</v>
      </c>
      <c r="AS165" s="1">
        <v>45</v>
      </c>
      <c r="AT165" s="1">
        <v>70</v>
      </c>
      <c r="AU165" s="1">
        <v>95</v>
      </c>
      <c r="AV165" s="1">
        <v>55</v>
      </c>
      <c r="AW165" s="2"/>
      <c r="AX165" s="2">
        <v>0</v>
      </c>
      <c r="AY165" s="2"/>
      <c r="AZ165" s="2">
        <v>0</v>
      </c>
      <c r="BA165" s="2">
        <v>0</v>
      </c>
      <c r="BB165" s="2">
        <v>0</v>
      </c>
      <c r="BC165" s="1"/>
      <c r="BD165" s="1">
        <v>20</v>
      </c>
      <c r="BE165" s="1">
        <v>25</v>
      </c>
      <c r="BF165" s="1">
        <v>30</v>
      </c>
      <c r="BG165" s="1">
        <v>35</v>
      </c>
      <c r="BK165">
        <f t="shared" si="50"/>
        <v>4000</v>
      </c>
      <c r="BL165">
        <f t="shared" si="51"/>
        <v>170</v>
      </c>
      <c r="BM165">
        <f t="shared" si="52"/>
        <v>8000</v>
      </c>
      <c r="BN165">
        <f t="shared" si="53"/>
        <v>535</v>
      </c>
      <c r="BO165">
        <f t="shared" si="54"/>
        <v>535</v>
      </c>
    </row>
    <row r="166" spans="2:67" x14ac:dyDescent="0.3">
      <c r="B166" s="13" t="s">
        <v>13</v>
      </c>
      <c r="C166" s="2"/>
      <c r="D166" s="2"/>
      <c r="E166" s="13" t="s">
        <v>28</v>
      </c>
      <c r="F166" s="2"/>
      <c r="G166" s="13" t="s">
        <v>27</v>
      </c>
      <c r="H166" s="2"/>
      <c r="I166" s="13" t="s">
        <v>26</v>
      </c>
      <c r="J166" s="2"/>
      <c r="K166" s="13" t="s">
        <v>25</v>
      </c>
      <c r="L166" s="2"/>
      <c r="M166" s="2"/>
      <c r="N166" s="23" t="s">
        <v>24</v>
      </c>
      <c r="R166" s="5" t="s">
        <v>8</v>
      </c>
      <c r="S166" s="2">
        <v>25</v>
      </c>
      <c r="T166" s="1">
        <v>100</v>
      </c>
      <c r="U166" s="1"/>
      <c r="V166" s="1"/>
      <c r="W166" s="1"/>
      <c r="X166" s="1"/>
      <c r="Y166" s="1"/>
      <c r="Z166" s="1"/>
      <c r="AA166" s="2">
        <v>0</v>
      </c>
      <c r="AB166" s="2"/>
      <c r="AC166" s="2">
        <v>0</v>
      </c>
      <c r="AD166" s="2"/>
      <c r="AE166" s="2"/>
      <c r="AF166" s="2"/>
      <c r="AG166" s="1"/>
      <c r="AH166" s="1">
        <v>35</v>
      </c>
      <c r="AI166" s="1">
        <v>40</v>
      </c>
      <c r="AJ166" s="1"/>
      <c r="AK166" s="1"/>
      <c r="AL166" s="2"/>
      <c r="AM166" s="1"/>
      <c r="AN166" s="5" t="s">
        <v>8</v>
      </c>
      <c r="AO166" s="2"/>
      <c r="AP166" s="1"/>
      <c r="AQ166" s="1">
        <v>120</v>
      </c>
      <c r="AR166" s="1">
        <v>30</v>
      </c>
      <c r="AS166" s="1">
        <v>35</v>
      </c>
      <c r="AT166" s="1">
        <v>110</v>
      </c>
      <c r="AU166" s="1">
        <v>130</v>
      </c>
      <c r="AV166" s="1">
        <v>40</v>
      </c>
      <c r="AW166" s="2"/>
      <c r="AX166" s="2">
        <v>0</v>
      </c>
      <c r="AY166" s="2"/>
      <c r="AZ166" s="2">
        <v>0</v>
      </c>
      <c r="BA166" s="2">
        <v>0</v>
      </c>
      <c r="BB166" s="2">
        <v>0</v>
      </c>
      <c r="BC166" s="1"/>
      <c r="BD166" s="1">
        <v>35</v>
      </c>
      <c r="BE166" s="1">
        <v>40</v>
      </c>
      <c r="BF166" s="1">
        <v>45</v>
      </c>
      <c r="BG166" s="1">
        <v>50</v>
      </c>
      <c r="BK166">
        <f t="shared" si="50"/>
        <v>4000</v>
      </c>
      <c r="BL166">
        <f t="shared" si="51"/>
        <v>200</v>
      </c>
      <c r="BM166">
        <f t="shared" si="52"/>
        <v>8000</v>
      </c>
      <c r="BN166">
        <f t="shared" si="53"/>
        <v>635</v>
      </c>
      <c r="BO166">
        <f t="shared" si="54"/>
        <v>635</v>
      </c>
    </row>
    <row r="167" spans="2:67" x14ac:dyDescent="0.3">
      <c r="B167" s="4"/>
      <c r="C167" s="2"/>
      <c r="E167" s="4"/>
      <c r="F167" s="2"/>
      <c r="G167" s="4"/>
      <c r="H167" s="2"/>
      <c r="I167" s="28"/>
      <c r="J167" s="2"/>
      <c r="K167" s="4"/>
      <c r="L167" s="2"/>
      <c r="M167" s="2"/>
      <c r="N167" s="28"/>
      <c r="R167" s="2"/>
      <c r="S167" s="2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2"/>
      <c r="AM167" s="1"/>
      <c r="AN167" s="2"/>
      <c r="AO167" s="2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</row>
    <row r="168" spans="2:67" x14ac:dyDescent="0.3">
      <c r="B168" s="3" t="s">
        <v>30</v>
      </c>
      <c r="C168" s="10"/>
      <c r="D168" s="10"/>
      <c r="E168" s="3" t="s">
        <v>32</v>
      </c>
      <c r="F168" s="11"/>
      <c r="G168" s="3" t="s">
        <v>34</v>
      </c>
      <c r="H168" s="11"/>
      <c r="I168" s="29"/>
      <c r="J168" s="10"/>
      <c r="K168" s="3" t="s">
        <v>38</v>
      </c>
      <c r="L168" s="2"/>
      <c r="M168" s="2"/>
      <c r="N168" s="29"/>
      <c r="R168" s="2" t="s">
        <v>7</v>
      </c>
      <c r="S168" s="2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2"/>
      <c r="AM168" s="1"/>
      <c r="AN168" s="2" t="s">
        <v>7</v>
      </c>
      <c r="AO168" s="2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</row>
    <row r="169" spans="2:67" ht="15" thickBot="1" x14ac:dyDescent="0.35">
      <c r="B169" s="4"/>
      <c r="C169" s="2"/>
      <c r="D169" s="2"/>
      <c r="E169" s="4"/>
      <c r="F169" s="4"/>
      <c r="G169" s="4"/>
      <c r="H169" s="2"/>
      <c r="I169" s="28"/>
      <c r="J169" s="4"/>
      <c r="K169" s="4"/>
      <c r="L169" s="2"/>
      <c r="M169" s="2"/>
      <c r="N169" s="28"/>
      <c r="R169" s="5" t="s">
        <v>1</v>
      </c>
      <c r="S169" s="2">
        <v>0</v>
      </c>
      <c r="T169" s="2">
        <v>0</v>
      </c>
      <c r="U169" s="2"/>
      <c r="V169" s="2"/>
      <c r="W169" s="2"/>
      <c r="X169" s="2"/>
      <c r="Y169" s="2"/>
      <c r="Z169" s="2"/>
      <c r="AA169" s="1">
        <v>2000</v>
      </c>
      <c r="AB169" s="1"/>
      <c r="AC169" s="1">
        <v>2000</v>
      </c>
      <c r="AD169" s="1"/>
      <c r="AE169" s="1"/>
      <c r="AF169" s="1"/>
      <c r="AG169" s="1"/>
      <c r="AH169" s="1">
        <v>0</v>
      </c>
      <c r="AI169" s="1">
        <v>0</v>
      </c>
      <c r="AJ169" s="1"/>
      <c r="AK169" s="1"/>
      <c r="AL169" s="1"/>
      <c r="AM169" s="1"/>
      <c r="AN169" s="5" t="s">
        <v>1</v>
      </c>
      <c r="AO169" s="2"/>
      <c r="AP169" s="2"/>
      <c r="AQ169" s="2">
        <v>0</v>
      </c>
      <c r="AR169" s="2">
        <v>0</v>
      </c>
      <c r="AS169" s="2">
        <v>0</v>
      </c>
      <c r="AT169" s="2">
        <v>0</v>
      </c>
      <c r="AU169" s="2">
        <v>0</v>
      </c>
      <c r="AV169" s="2">
        <v>0</v>
      </c>
      <c r="AW169" s="1"/>
      <c r="AX169" s="1">
        <v>2000</v>
      </c>
      <c r="AY169" s="1"/>
      <c r="AZ169" s="1">
        <v>2000</v>
      </c>
      <c r="BA169" s="1">
        <v>2000</v>
      </c>
      <c r="BB169" s="1">
        <v>2000</v>
      </c>
      <c r="BC169" s="1"/>
      <c r="BD169" s="1">
        <v>0</v>
      </c>
      <c r="BE169" s="1">
        <v>0</v>
      </c>
      <c r="BF169" s="1">
        <v>0</v>
      </c>
      <c r="BG169" s="1">
        <v>0</v>
      </c>
    </row>
    <row r="170" spans="2:67" x14ac:dyDescent="0.3">
      <c r="B170" s="13" t="s">
        <v>17</v>
      </c>
      <c r="C170" s="4"/>
      <c r="D170" s="3" t="s">
        <v>18</v>
      </c>
      <c r="E170" s="4"/>
      <c r="F170" s="13" t="s">
        <v>19</v>
      </c>
      <c r="G170" s="4"/>
      <c r="H170" s="3" t="s">
        <v>20</v>
      </c>
      <c r="I170" s="4"/>
      <c r="J170" s="13" t="s">
        <v>21</v>
      </c>
      <c r="K170" s="4"/>
      <c r="L170" s="3" t="s">
        <v>22</v>
      </c>
      <c r="M170" s="4"/>
      <c r="N170" s="13" t="s">
        <v>23</v>
      </c>
      <c r="R170" s="5" t="s">
        <v>2</v>
      </c>
      <c r="S170" s="2">
        <v>0</v>
      </c>
      <c r="T170" s="2">
        <v>0</v>
      </c>
      <c r="U170" s="2"/>
      <c r="V170" s="2"/>
      <c r="W170" s="2"/>
      <c r="X170" s="2"/>
      <c r="Y170" s="2"/>
      <c r="Z170" s="2"/>
      <c r="AA170" s="1">
        <v>2000</v>
      </c>
      <c r="AB170" s="1"/>
      <c r="AC170" s="1">
        <v>2000</v>
      </c>
      <c r="AD170" s="1"/>
      <c r="AE170" s="1"/>
      <c r="AF170" s="1"/>
      <c r="AG170" s="1"/>
      <c r="AH170" s="1">
        <v>0</v>
      </c>
      <c r="AI170" s="1">
        <v>0</v>
      </c>
      <c r="AJ170" s="1"/>
      <c r="AK170" s="1"/>
      <c r="AL170" s="1"/>
      <c r="AM170" s="1"/>
      <c r="AN170" s="5" t="s">
        <v>2</v>
      </c>
      <c r="AO170" s="2"/>
      <c r="AP170" s="2"/>
      <c r="AQ170" s="2">
        <v>0</v>
      </c>
      <c r="AR170" s="2">
        <v>0</v>
      </c>
      <c r="AS170" s="2">
        <v>0</v>
      </c>
      <c r="AT170" s="2">
        <v>0</v>
      </c>
      <c r="AU170" s="2">
        <v>0</v>
      </c>
      <c r="AV170" s="2">
        <v>0</v>
      </c>
      <c r="AW170" s="1"/>
      <c r="AX170" s="1">
        <v>2000</v>
      </c>
      <c r="AY170" s="1"/>
      <c r="AZ170" s="1">
        <v>2000</v>
      </c>
      <c r="BA170" s="1">
        <v>2000</v>
      </c>
      <c r="BB170" s="1">
        <v>2000</v>
      </c>
      <c r="BC170" s="1"/>
      <c r="BD170" s="1">
        <v>0</v>
      </c>
      <c r="BE170" s="1">
        <v>0</v>
      </c>
      <c r="BF170" s="1">
        <v>0</v>
      </c>
      <c r="BG170" s="1">
        <v>0</v>
      </c>
    </row>
    <row r="171" spans="2:67" x14ac:dyDescent="0.3">
      <c r="B171" s="2"/>
      <c r="C171" s="2"/>
      <c r="D171" s="10"/>
      <c r="E171" s="2"/>
      <c r="F171" s="2"/>
      <c r="G171" s="2"/>
      <c r="H171" s="10"/>
      <c r="I171" s="2"/>
      <c r="J171" s="2"/>
      <c r="R171" s="5" t="s">
        <v>3</v>
      </c>
      <c r="S171" s="2">
        <v>0</v>
      </c>
      <c r="T171" s="2">
        <v>0</v>
      </c>
      <c r="U171" s="2"/>
      <c r="V171" s="2"/>
      <c r="W171" s="2"/>
      <c r="X171" s="2"/>
      <c r="Y171" s="2"/>
      <c r="Z171" s="2"/>
      <c r="AA171" s="1">
        <v>2000</v>
      </c>
      <c r="AB171" s="1"/>
      <c r="AC171" s="1">
        <v>2000</v>
      </c>
      <c r="AD171" s="1"/>
      <c r="AE171" s="1"/>
      <c r="AF171" s="1"/>
      <c r="AG171" s="1"/>
      <c r="AH171" s="1">
        <v>0</v>
      </c>
      <c r="AI171" s="1">
        <v>0</v>
      </c>
      <c r="AJ171" s="1"/>
      <c r="AK171" s="1"/>
      <c r="AL171" s="2"/>
      <c r="AM171" s="1"/>
      <c r="AN171" s="5" t="s">
        <v>3</v>
      </c>
      <c r="AO171" s="2"/>
      <c r="AP171" s="2"/>
      <c r="AQ171" s="2">
        <v>0</v>
      </c>
      <c r="AR171" s="2">
        <v>0</v>
      </c>
      <c r="AS171" s="2">
        <v>0</v>
      </c>
      <c r="AT171" s="2">
        <v>0</v>
      </c>
      <c r="AU171" s="2">
        <v>0</v>
      </c>
      <c r="AV171" s="2">
        <v>0</v>
      </c>
      <c r="AW171" s="1"/>
      <c r="AX171" s="1">
        <v>2000</v>
      </c>
      <c r="AY171" s="1"/>
      <c r="AZ171" s="1">
        <v>2000</v>
      </c>
      <c r="BA171" s="1">
        <v>2000</v>
      </c>
      <c r="BB171" s="1">
        <v>2000</v>
      </c>
      <c r="BC171" s="1"/>
      <c r="BD171" s="1">
        <v>0</v>
      </c>
      <c r="BE171" s="1">
        <v>0</v>
      </c>
      <c r="BF171" s="1">
        <v>0</v>
      </c>
      <c r="BG171" s="1">
        <v>0</v>
      </c>
    </row>
    <row r="172" spans="2:67" x14ac:dyDescent="0.3">
      <c r="R172" s="5" t="s">
        <v>8</v>
      </c>
      <c r="S172" s="2">
        <v>0</v>
      </c>
      <c r="T172" s="2">
        <v>0</v>
      </c>
      <c r="U172" s="2"/>
      <c r="V172" s="2"/>
      <c r="W172" s="2"/>
      <c r="X172" s="2"/>
      <c r="Y172" s="2"/>
      <c r="Z172" s="2"/>
      <c r="AA172" s="1">
        <v>2000</v>
      </c>
      <c r="AB172" s="1"/>
      <c r="AC172" s="1">
        <v>2000</v>
      </c>
      <c r="AD172" s="1"/>
      <c r="AE172" s="1"/>
      <c r="AF172" s="1"/>
      <c r="AG172" s="1"/>
      <c r="AH172" s="1">
        <v>0</v>
      </c>
      <c r="AI172" s="1">
        <v>0</v>
      </c>
      <c r="AJ172" s="1"/>
      <c r="AK172" s="1"/>
      <c r="AN172" s="5" t="s">
        <v>8</v>
      </c>
      <c r="AO172" s="2"/>
      <c r="AP172" s="2"/>
      <c r="AQ172" s="2">
        <v>0</v>
      </c>
      <c r="AR172" s="2">
        <v>0</v>
      </c>
      <c r="AS172" s="2">
        <v>0</v>
      </c>
      <c r="AT172" s="2">
        <v>0</v>
      </c>
      <c r="AU172" s="2">
        <v>0</v>
      </c>
      <c r="AV172" s="2">
        <v>0</v>
      </c>
      <c r="AW172" s="1"/>
      <c r="AX172" s="1">
        <v>2000</v>
      </c>
      <c r="AY172" s="1"/>
      <c r="AZ172" s="1">
        <v>2000</v>
      </c>
      <c r="BA172" s="1">
        <v>2000</v>
      </c>
      <c r="BB172" s="1">
        <v>2000</v>
      </c>
      <c r="BC172" s="1"/>
      <c r="BD172" s="1">
        <v>0</v>
      </c>
      <c r="BE172" s="1">
        <v>0</v>
      </c>
      <c r="BF172" s="1">
        <v>0</v>
      </c>
      <c r="BG172" s="1">
        <v>0</v>
      </c>
    </row>
    <row r="174" spans="2:67" x14ac:dyDescent="0.3">
      <c r="B174" s="16" t="s">
        <v>16</v>
      </c>
      <c r="D174" s="14" t="s">
        <v>39</v>
      </c>
    </row>
    <row r="175" spans="2:67" ht="15" thickBot="1" x14ac:dyDescent="0.35"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H175" s="2"/>
      <c r="AK175" s="2"/>
      <c r="AL175" s="2"/>
      <c r="AM175" s="2"/>
      <c r="AN175" s="2"/>
      <c r="AO175" s="2"/>
      <c r="AQ175" s="2"/>
      <c r="BK175" t="s">
        <v>9</v>
      </c>
      <c r="BL175" t="s">
        <v>9</v>
      </c>
      <c r="BM175" t="s">
        <v>10</v>
      </c>
      <c r="BN175" t="s">
        <v>10</v>
      </c>
      <c r="BO175" t="s">
        <v>11</v>
      </c>
    </row>
    <row r="176" spans="2:67" x14ac:dyDescent="0.3">
      <c r="B176" s="13" t="s">
        <v>12</v>
      </c>
      <c r="C176" s="4"/>
      <c r="D176" s="3" t="s">
        <v>14</v>
      </c>
      <c r="E176" s="4"/>
      <c r="F176" s="13" t="s">
        <v>4</v>
      </c>
      <c r="G176" s="33"/>
      <c r="H176" s="34"/>
      <c r="I176" s="33"/>
      <c r="J176" s="15" t="s">
        <v>6</v>
      </c>
      <c r="K176" s="4"/>
      <c r="L176" s="3" t="s">
        <v>16</v>
      </c>
      <c r="M176" s="4"/>
      <c r="N176" s="17" t="s">
        <v>5</v>
      </c>
      <c r="R176" s="2" t="s">
        <v>0</v>
      </c>
      <c r="S176" s="2" t="s">
        <v>5</v>
      </c>
      <c r="T176" s="2" t="s">
        <v>6</v>
      </c>
      <c r="U176" s="2" t="s">
        <v>4</v>
      </c>
      <c r="V176" s="2" t="s">
        <v>12</v>
      </c>
      <c r="W176" s="2" t="s">
        <v>23</v>
      </c>
      <c r="X176" s="2" t="s">
        <v>21</v>
      </c>
      <c r="Y176" s="2" t="s">
        <v>19</v>
      </c>
      <c r="Z176" s="2" t="s">
        <v>17</v>
      </c>
      <c r="AA176" s="2" t="s">
        <v>24</v>
      </c>
      <c r="AB176" s="1" t="s">
        <v>25</v>
      </c>
      <c r="AC176" s="2" t="s">
        <v>26</v>
      </c>
      <c r="AD176" s="2" t="s">
        <v>41</v>
      </c>
      <c r="AE176" s="2" t="s">
        <v>42</v>
      </c>
      <c r="AF176" s="2" t="s">
        <v>43</v>
      </c>
      <c r="AH176" s="2" t="s">
        <v>44</v>
      </c>
      <c r="AI176" s="2" t="s">
        <v>45</v>
      </c>
      <c r="AJ176" s="2" t="s">
        <v>46</v>
      </c>
      <c r="AK176" s="2" t="s">
        <v>47</v>
      </c>
      <c r="AL176" s="2"/>
      <c r="AM176" s="1"/>
      <c r="AN176" s="2" t="s">
        <v>0</v>
      </c>
      <c r="AO176" s="2" t="s">
        <v>5</v>
      </c>
      <c r="AP176" s="2" t="s">
        <v>6</v>
      </c>
      <c r="AQ176" s="2" t="s">
        <v>4</v>
      </c>
      <c r="AR176" s="2" t="s">
        <v>12</v>
      </c>
      <c r="AS176" s="2" t="s">
        <v>23</v>
      </c>
      <c r="AT176" s="2" t="s">
        <v>21</v>
      </c>
      <c r="AU176" s="2" t="s">
        <v>19</v>
      </c>
      <c r="AV176" s="2" t="s">
        <v>17</v>
      </c>
      <c r="AW176" s="2" t="s">
        <v>24</v>
      </c>
      <c r="AX176" s="1" t="s">
        <v>25</v>
      </c>
      <c r="AY176" s="2" t="s">
        <v>26</v>
      </c>
      <c r="AZ176" s="2" t="s">
        <v>41</v>
      </c>
      <c r="BA176" s="2" t="s">
        <v>42</v>
      </c>
      <c r="BB176" s="2" t="s">
        <v>43</v>
      </c>
      <c r="BD176" s="2" t="s">
        <v>44</v>
      </c>
      <c r="BE176" s="2" t="s">
        <v>45</v>
      </c>
      <c r="BF176" s="2" t="s">
        <v>46</v>
      </c>
      <c r="BG176" s="2" t="s">
        <v>47</v>
      </c>
      <c r="BK176" t="s">
        <v>48</v>
      </c>
      <c r="BL176" t="s">
        <v>0</v>
      </c>
      <c r="BM176" t="s">
        <v>48</v>
      </c>
      <c r="BN176" t="s">
        <v>0</v>
      </c>
    </row>
    <row r="177" spans="2:67" x14ac:dyDescent="0.3">
      <c r="B177" s="4"/>
      <c r="C177" s="2"/>
      <c r="D177" s="2"/>
      <c r="E177" s="4"/>
      <c r="F177" s="4"/>
      <c r="G177" s="4"/>
      <c r="H177" s="2"/>
      <c r="I177" s="4"/>
      <c r="J177" s="4"/>
      <c r="K177" s="4"/>
      <c r="L177" s="2"/>
      <c r="M177" s="2"/>
      <c r="N177" s="4"/>
      <c r="R177" s="5" t="s">
        <v>1</v>
      </c>
      <c r="S177" s="2">
        <v>100</v>
      </c>
      <c r="T177" s="1">
        <v>25</v>
      </c>
      <c r="U177" s="1"/>
      <c r="V177" s="1"/>
      <c r="W177" s="1"/>
      <c r="X177" s="1"/>
      <c r="Y177" s="1"/>
      <c r="Z177" s="1"/>
      <c r="AA177" s="2">
        <v>0</v>
      </c>
      <c r="AB177" s="2">
        <v>0</v>
      </c>
      <c r="AC177" s="2">
        <v>0</v>
      </c>
      <c r="AD177" s="2"/>
      <c r="AE177" s="2"/>
      <c r="AF177" s="2"/>
      <c r="AG177" s="1"/>
      <c r="AH177" s="1">
        <v>25</v>
      </c>
      <c r="AI177" s="1">
        <v>30</v>
      </c>
      <c r="AJ177" s="1"/>
      <c r="AK177" s="1"/>
      <c r="AL177" s="2"/>
      <c r="AM177" s="1"/>
      <c r="AN177" s="5" t="s">
        <v>1</v>
      </c>
      <c r="AO177" s="2"/>
      <c r="AP177" s="1"/>
      <c r="AQ177" s="1">
        <v>30</v>
      </c>
      <c r="AR177" s="1">
        <v>120</v>
      </c>
      <c r="AS177" s="1">
        <v>90</v>
      </c>
      <c r="AT177" s="1">
        <v>15</v>
      </c>
      <c r="AU177" s="1">
        <v>20</v>
      </c>
      <c r="AV177" s="1">
        <v>110</v>
      </c>
      <c r="AW177" s="2"/>
      <c r="AX177" s="2"/>
      <c r="AY177" s="2"/>
      <c r="AZ177" s="2">
        <v>0</v>
      </c>
      <c r="BA177" s="2">
        <v>0</v>
      </c>
      <c r="BB177" s="2">
        <v>0</v>
      </c>
      <c r="BC177" s="1"/>
      <c r="BD177" s="1">
        <v>25</v>
      </c>
      <c r="BE177" s="1">
        <v>30</v>
      </c>
      <c r="BF177" s="1">
        <v>35</v>
      </c>
      <c r="BG177" s="1">
        <v>40</v>
      </c>
      <c r="BK177">
        <f>SUM(S183:AK183)</f>
        <v>6000</v>
      </c>
      <c r="BL177">
        <f>SUM(S177:AK177)</f>
        <v>180</v>
      </c>
      <c r="BM177">
        <f>SUM(AO183:BG183)</f>
        <v>6000</v>
      </c>
      <c r="BN177">
        <f>SUM(AO177:BG177)</f>
        <v>515</v>
      </c>
      <c r="BO177">
        <f>MAX(MIN(BK177,BN177),MIN(BL177,BM177))</f>
        <v>515</v>
      </c>
    </row>
    <row r="178" spans="2:67" x14ac:dyDescent="0.3">
      <c r="B178" s="3" t="s">
        <v>29</v>
      </c>
      <c r="C178" s="10"/>
      <c r="D178" s="18"/>
      <c r="E178" s="3" t="s">
        <v>31</v>
      </c>
      <c r="F178" s="2"/>
      <c r="G178" s="3" t="s">
        <v>33</v>
      </c>
      <c r="H178" s="10"/>
      <c r="I178" s="3" t="s">
        <v>35</v>
      </c>
      <c r="J178" s="10"/>
      <c r="K178" s="3" t="s">
        <v>37</v>
      </c>
      <c r="L178" s="2"/>
      <c r="M178" s="2"/>
      <c r="N178" s="3" t="s">
        <v>39</v>
      </c>
      <c r="R178" s="5" t="s">
        <v>2</v>
      </c>
      <c r="S178" s="2">
        <v>75</v>
      </c>
      <c r="T178" s="1">
        <v>50</v>
      </c>
      <c r="U178" s="1"/>
      <c r="V178" s="1"/>
      <c r="W178" s="1"/>
      <c r="X178" s="1"/>
      <c r="Y178" s="1"/>
      <c r="Z178" s="1"/>
      <c r="AA178" s="2">
        <v>0</v>
      </c>
      <c r="AB178" s="2">
        <v>0</v>
      </c>
      <c r="AC178" s="2">
        <v>0</v>
      </c>
      <c r="AD178" s="2"/>
      <c r="AE178" s="2"/>
      <c r="AF178" s="2"/>
      <c r="AG178" s="1"/>
      <c r="AH178" s="1">
        <v>15</v>
      </c>
      <c r="AI178" s="1">
        <v>20</v>
      </c>
      <c r="AJ178" s="1"/>
      <c r="AK178" s="1"/>
      <c r="AL178" s="2"/>
      <c r="AM178" s="1"/>
      <c r="AN178" s="5" t="s">
        <v>2</v>
      </c>
      <c r="AO178" s="2"/>
      <c r="AP178" s="1"/>
      <c r="AQ178" s="1">
        <v>60</v>
      </c>
      <c r="AR178" s="1">
        <v>100</v>
      </c>
      <c r="AS178" s="1">
        <v>80</v>
      </c>
      <c r="AT178" s="1">
        <v>55</v>
      </c>
      <c r="AU178" s="1">
        <v>65</v>
      </c>
      <c r="AV178" s="1">
        <v>105</v>
      </c>
      <c r="AW178" s="2"/>
      <c r="AX178" s="2"/>
      <c r="AY178" s="2"/>
      <c r="AZ178" s="2">
        <v>0</v>
      </c>
      <c r="BA178" s="2">
        <v>0</v>
      </c>
      <c r="BB178" s="2">
        <v>0</v>
      </c>
      <c r="BC178" s="1"/>
      <c r="BD178" s="1">
        <v>15</v>
      </c>
      <c r="BE178" s="1">
        <v>20</v>
      </c>
      <c r="BF178" s="1">
        <v>25</v>
      </c>
      <c r="BG178" s="1">
        <v>30</v>
      </c>
      <c r="BK178">
        <f t="shared" ref="BK178:BK180" si="55">SUM(S184:AK184)</f>
        <v>6000</v>
      </c>
      <c r="BL178">
        <f t="shared" ref="BL178:BL180" si="56">SUM(S178:AK178)</f>
        <v>160</v>
      </c>
      <c r="BM178">
        <f t="shared" ref="BM178:BM180" si="57">SUM(AO184:BG184)</f>
        <v>6000</v>
      </c>
      <c r="BN178">
        <f t="shared" ref="BN178:BN180" si="58">SUM(AO178:BG178)</f>
        <v>555</v>
      </c>
      <c r="BO178">
        <f t="shared" ref="BO178:BO180" si="59">MAX(MIN(BK178,BN178),MIN(BL178,BM178))</f>
        <v>555</v>
      </c>
    </row>
    <row r="179" spans="2:67" ht="15" thickBot="1" x14ac:dyDescent="0.35">
      <c r="B179" s="4"/>
      <c r="C179" s="2"/>
      <c r="D179" s="2"/>
      <c r="E179" s="4"/>
      <c r="F179" s="2"/>
      <c r="G179" s="4"/>
      <c r="H179" s="2"/>
      <c r="I179" s="4"/>
      <c r="J179" s="2"/>
      <c r="K179" s="4"/>
      <c r="L179" s="2"/>
      <c r="M179" s="2"/>
      <c r="N179" s="4"/>
      <c r="R179" s="5" t="s">
        <v>3</v>
      </c>
      <c r="S179" s="2">
        <v>50</v>
      </c>
      <c r="T179" s="1">
        <v>75</v>
      </c>
      <c r="U179" s="1"/>
      <c r="V179" s="1"/>
      <c r="W179" s="1"/>
      <c r="X179" s="1"/>
      <c r="Y179" s="1"/>
      <c r="Z179" s="1"/>
      <c r="AA179" s="2">
        <v>0</v>
      </c>
      <c r="AB179" s="2">
        <v>0</v>
      </c>
      <c r="AC179" s="2">
        <v>0</v>
      </c>
      <c r="AD179" s="2"/>
      <c r="AE179" s="2"/>
      <c r="AF179" s="2"/>
      <c r="AG179" s="1"/>
      <c r="AH179" s="1">
        <v>20</v>
      </c>
      <c r="AI179" s="1">
        <v>25</v>
      </c>
      <c r="AJ179" s="1"/>
      <c r="AK179" s="1"/>
      <c r="AL179" s="2"/>
      <c r="AM179" s="1"/>
      <c r="AN179" s="5" t="s">
        <v>3</v>
      </c>
      <c r="AO179" s="2"/>
      <c r="AP179" s="1"/>
      <c r="AQ179" s="1">
        <v>100</v>
      </c>
      <c r="AR179" s="1">
        <v>60</v>
      </c>
      <c r="AS179" s="1">
        <v>45</v>
      </c>
      <c r="AT179" s="1">
        <v>70</v>
      </c>
      <c r="AU179" s="1">
        <v>95</v>
      </c>
      <c r="AV179" s="1">
        <v>55</v>
      </c>
      <c r="AW179" s="2"/>
      <c r="AX179" s="2"/>
      <c r="AY179" s="2"/>
      <c r="AZ179" s="2">
        <v>0</v>
      </c>
      <c r="BA179" s="2">
        <v>0</v>
      </c>
      <c r="BB179" s="2">
        <v>0</v>
      </c>
      <c r="BC179" s="1"/>
      <c r="BD179" s="1">
        <v>20</v>
      </c>
      <c r="BE179" s="1">
        <v>25</v>
      </c>
      <c r="BF179" s="1">
        <v>30</v>
      </c>
      <c r="BG179" s="1">
        <v>35</v>
      </c>
      <c r="BK179">
        <f t="shared" si="55"/>
        <v>6000</v>
      </c>
      <c r="BL179">
        <f t="shared" si="56"/>
        <v>170</v>
      </c>
      <c r="BM179">
        <f t="shared" si="57"/>
        <v>6000</v>
      </c>
      <c r="BN179">
        <f t="shared" si="58"/>
        <v>535</v>
      </c>
      <c r="BO179">
        <f t="shared" si="59"/>
        <v>535</v>
      </c>
    </row>
    <row r="180" spans="2:67" x14ac:dyDescent="0.3">
      <c r="B180" s="13" t="s">
        <v>13</v>
      </c>
      <c r="C180" s="2"/>
      <c r="D180" s="2"/>
      <c r="E180" s="13" t="s">
        <v>28</v>
      </c>
      <c r="F180" s="2"/>
      <c r="G180" s="13" t="s">
        <v>27</v>
      </c>
      <c r="H180" s="2"/>
      <c r="I180" s="13" t="s">
        <v>26</v>
      </c>
      <c r="J180" s="2"/>
      <c r="K180" s="13" t="s">
        <v>25</v>
      </c>
      <c r="L180" s="2"/>
      <c r="M180" s="2"/>
      <c r="N180" s="23" t="s">
        <v>24</v>
      </c>
      <c r="R180" s="5" t="s">
        <v>8</v>
      </c>
      <c r="S180" s="2">
        <v>25</v>
      </c>
      <c r="T180" s="1">
        <v>100</v>
      </c>
      <c r="U180" s="1"/>
      <c r="V180" s="1"/>
      <c r="W180" s="1"/>
      <c r="X180" s="1"/>
      <c r="Y180" s="1"/>
      <c r="Z180" s="1"/>
      <c r="AA180" s="2">
        <v>0</v>
      </c>
      <c r="AB180" s="2">
        <v>0</v>
      </c>
      <c r="AC180" s="2">
        <v>0</v>
      </c>
      <c r="AD180" s="2"/>
      <c r="AE180" s="2"/>
      <c r="AF180" s="2"/>
      <c r="AG180" s="1"/>
      <c r="AH180" s="1">
        <v>35</v>
      </c>
      <c r="AI180" s="1">
        <v>40</v>
      </c>
      <c r="AJ180" s="1"/>
      <c r="AK180" s="1"/>
      <c r="AL180" s="2"/>
      <c r="AM180" s="1"/>
      <c r="AN180" s="5" t="s">
        <v>8</v>
      </c>
      <c r="AO180" s="2"/>
      <c r="AP180" s="1"/>
      <c r="AQ180" s="1">
        <v>120</v>
      </c>
      <c r="AR180" s="1">
        <v>30</v>
      </c>
      <c r="AS180" s="1">
        <v>35</v>
      </c>
      <c r="AT180" s="1">
        <v>110</v>
      </c>
      <c r="AU180" s="1">
        <v>130</v>
      </c>
      <c r="AV180" s="1">
        <v>40</v>
      </c>
      <c r="AW180" s="2"/>
      <c r="AX180" s="2"/>
      <c r="AY180" s="2"/>
      <c r="AZ180" s="2">
        <v>0</v>
      </c>
      <c r="BA180" s="2">
        <v>0</v>
      </c>
      <c r="BB180" s="2">
        <v>0</v>
      </c>
      <c r="BC180" s="1"/>
      <c r="BD180" s="1">
        <v>35</v>
      </c>
      <c r="BE180" s="1">
        <v>40</v>
      </c>
      <c r="BF180" s="1">
        <v>45</v>
      </c>
      <c r="BG180" s="1">
        <v>50</v>
      </c>
      <c r="BK180">
        <f t="shared" si="55"/>
        <v>6000</v>
      </c>
      <c r="BL180">
        <f t="shared" si="56"/>
        <v>200</v>
      </c>
      <c r="BM180">
        <f t="shared" si="57"/>
        <v>6000</v>
      </c>
      <c r="BN180">
        <f t="shared" si="58"/>
        <v>635</v>
      </c>
      <c r="BO180">
        <f t="shared" si="59"/>
        <v>635</v>
      </c>
    </row>
    <row r="181" spans="2:67" x14ac:dyDescent="0.3">
      <c r="B181" s="4"/>
      <c r="C181" s="2"/>
      <c r="E181" s="4"/>
      <c r="F181" s="2"/>
      <c r="G181" s="4"/>
      <c r="H181" s="2"/>
      <c r="I181" s="28"/>
      <c r="J181" s="2"/>
      <c r="K181" s="28"/>
      <c r="L181" s="2"/>
      <c r="M181" s="2"/>
      <c r="N181" s="28"/>
      <c r="R181" s="2"/>
      <c r="S181" s="2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2"/>
      <c r="AM181" s="1"/>
      <c r="AN181" s="2"/>
      <c r="AO181" s="2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</row>
    <row r="182" spans="2:67" x14ac:dyDescent="0.3">
      <c r="B182" s="3" t="s">
        <v>30</v>
      </c>
      <c r="C182" s="10"/>
      <c r="D182" s="10"/>
      <c r="E182" s="3" t="s">
        <v>32</v>
      </c>
      <c r="F182" s="11"/>
      <c r="G182" s="3" t="s">
        <v>34</v>
      </c>
      <c r="H182" s="11"/>
      <c r="I182" s="29"/>
      <c r="J182" s="10"/>
      <c r="K182" s="29"/>
      <c r="L182" s="2"/>
      <c r="M182" s="2"/>
      <c r="N182" s="29"/>
      <c r="R182" s="2" t="s">
        <v>7</v>
      </c>
      <c r="S182" s="2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2"/>
      <c r="AM182" s="1"/>
      <c r="AN182" s="2" t="s">
        <v>7</v>
      </c>
      <c r="AO182" s="2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</row>
    <row r="183" spans="2:67" ht="15" thickBot="1" x14ac:dyDescent="0.35">
      <c r="B183" s="4"/>
      <c r="C183" s="2"/>
      <c r="D183" s="2"/>
      <c r="E183" s="4"/>
      <c r="F183" s="4"/>
      <c r="G183" s="4"/>
      <c r="H183" s="2"/>
      <c r="I183" s="28"/>
      <c r="J183" s="28"/>
      <c r="K183" s="28"/>
      <c r="L183" s="2"/>
      <c r="M183" s="2"/>
      <c r="N183" s="28"/>
      <c r="R183" s="5" t="s">
        <v>1</v>
      </c>
      <c r="S183" s="2">
        <v>0</v>
      </c>
      <c r="T183" s="2">
        <v>0</v>
      </c>
      <c r="U183" s="2"/>
      <c r="V183" s="2"/>
      <c r="W183" s="2"/>
      <c r="X183" s="2"/>
      <c r="Y183" s="2"/>
      <c r="Z183" s="2"/>
      <c r="AA183" s="1">
        <v>2000</v>
      </c>
      <c r="AB183" s="1">
        <v>2000</v>
      </c>
      <c r="AC183" s="1">
        <v>2000</v>
      </c>
      <c r="AD183" s="1"/>
      <c r="AE183" s="1"/>
      <c r="AF183" s="1"/>
      <c r="AG183" s="1"/>
      <c r="AH183" s="1">
        <v>0</v>
      </c>
      <c r="AI183" s="1">
        <v>0</v>
      </c>
      <c r="AJ183" s="1"/>
      <c r="AK183" s="1"/>
      <c r="AL183" s="1"/>
      <c r="AM183" s="1"/>
      <c r="AN183" s="5" t="s">
        <v>1</v>
      </c>
      <c r="AO183" s="2"/>
      <c r="AP183" s="2"/>
      <c r="AQ183" s="2">
        <v>0</v>
      </c>
      <c r="AR183" s="2">
        <v>0</v>
      </c>
      <c r="AS183" s="2">
        <v>0</v>
      </c>
      <c r="AT183" s="2">
        <v>0</v>
      </c>
      <c r="AU183" s="2">
        <v>0</v>
      </c>
      <c r="AV183" s="2">
        <v>0</v>
      </c>
      <c r="AW183" s="1"/>
      <c r="AX183" s="1"/>
      <c r="AY183" s="1"/>
      <c r="AZ183" s="1">
        <v>2000</v>
      </c>
      <c r="BA183" s="1">
        <v>2000</v>
      </c>
      <c r="BB183" s="1">
        <v>2000</v>
      </c>
      <c r="BC183" s="1"/>
      <c r="BD183" s="1">
        <v>0</v>
      </c>
      <c r="BE183" s="1">
        <v>0</v>
      </c>
      <c r="BF183" s="1">
        <v>0</v>
      </c>
      <c r="BG183" s="1">
        <v>0</v>
      </c>
    </row>
    <row r="184" spans="2:67" x14ac:dyDescent="0.3">
      <c r="B184" s="13" t="s">
        <v>17</v>
      </c>
      <c r="C184" s="4"/>
      <c r="D184" s="3" t="s">
        <v>18</v>
      </c>
      <c r="E184" s="4"/>
      <c r="F184" s="13" t="s">
        <v>19</v>
      </c>
      <c r="G184" s="4"/>
      <c r="H184" s="3" t="s">
        <v>20</v>
      </c>
      <c r="I184" s="4"/>
      <c r="J184" s="13" t="s">
        <v>21</v>
      </c>
      <c r="K184" s="4"/>
      <c r="L184" s="3" t="s">
        <v>22</v>
      </c>
      <c r="M184" s="4"/>
      <c r="N184" s="13" t="s">
        <v>23</v>
      </c>
      <c r="R184" s="5" t="s">
        <v>2</v>
      </c>
      <c r="S184" s="2">
        <v>0</v>
      </c>
      <c r="T184" s="2">
        <v>0</v>
      </c>
      <c r="U184" s="2"/>
      <c r="V184" s="2"/>
      <c r="W184" s="2"/>
      <c r="X184" s="2"/>
      <c r="Y184" s="2"/>
      <c r="Z184" s="2"/>
      <c r="AA184" s="1">
        <v>2000</v>
      </c>
      <c r="AB184" s="1">
        <v>2000</v>
      </c>
      <c r="AC184" s="1">
        <v>2000</v>
      </c>
      <c r="AD184" s="1"/>
      <c r="AE184" s="1"/>
      <c r="AF184" s="1"/>
      <c r="AG184" s="1"/>
      <c r="AH184" s="1">
        <v>0</v>
      </c>
      <c r="AI184" s="1">
        <v>0</v>
      </c>
      <c r="AJ184" s="1"/>
      <c r="AK184" s="1"/>
      <c r="AL184" s="1"/>
      <c r="AM184" s="1"/>
      <c r="AN184" s="5" t="s">
        <v>2</v>
      </c>
      <c r="AO184" s="2"/>
      <c r="AP184" s="2"/>
      <c r="AQ184" s="2">
        <v>0</v>
      </c>
      <c r="AR184" s="2">
        <v>0</v>
      </c>
      <c r="AS184" s="2">
        <v>0</v>
      </c>
      <c r="AT184" s="2">
        <v>0</v>
      </c>
      <c r="AU184" s="2">
        <v>0</v>
      </c>
      <c r="AV184" s="2">
        <v>0</v>
      </c>
      <c r="AW184" s="1"/>
      <c r="AX184" s="1"/>
      <c r="AY184" s="1"/>
      <c r="AZ184" s="1">
        <v>2000</v>
      </c>
      <c r="BA184" s="1">
        <v>2000</v>
      </c>
      <c r="BB184" s="1">
        <v>2000</v>
      </c>
      <c r="BC184" s="1"/>
      <c r="BD184" s="1">
        <v>0</v>
      </c>
      <c r="BE184" s="1">
        <v>0</v>
      </c>
      <c r="BF184" s="1">
        <v>0</v>
      </c>
      <c r="BG184" s="1">
        <v>0</v>
      </c>
    </row>
    <row r="185" spans="2:67" x14ac:dyDescent="0.3">
      <c r="B185" s="2"/>
      <c r="C185" s="2"/>
      <c r="D185" s="10"/>
      <c r="E185" s="2"/>
      <c r="F185" s="2"/>
      <c r="G185" s="2"/>
      <c r="H185" s="10"/>
      <c r="I185" s="2"/>
      <c r="J185" s="2"/>
      <c r="R185" s="5" t="s">
        <v>3</v>
      </c>
      <c r="S185" s="2">
        <v>0</v>
      </c>
      <c r="T185" s="2">
        <v>0</v>
      </c>
      <c r="U185" s="2"/>
      <c r="V185" s="2"/>
      <c r="W185" s="2"/>
      <c r="X185" s="2"/>
      <c r="Y185" s="2"/>
      <c r="Z185" s="2"/>
      <c r="AA185" s="1">
        <v>2000</v>
      </c>
      <c r="AB185" s="1">
        <v>2000</v>
      </c>
      <c r="AC185" s="1">
        <v>2000</v>
      </c>
      <c r="AD185" s="1"/>
      <c r="AE185" s="1"/>
      <c r="AF185" s="1"/>
      <c r="AG185" s="1"/>
      <c r="AH185" s="1">
        <v>0</v>
      </c>
      <c r="AI185" s="1">
        <v>0</v>
      </c>
      <c r="AJ185" s="1"/>
      <c r="AK185" s="1"/>
      <c r="AL185" s="2"/>
      <c r="AM185" s="1"/>
      <c r="AN185" s="5" t="s">
        <v>3</v>
      </c>
      <c r="AO185" s="2"/>
      <c r="AP185" s="2"/>
      <c r="AQ185" s="2">
        <v>0</v>
      </c>
      <c r="AR185" s="2">
        <v>0</v>
      </c>
      <c r="AS185" s="2">
        <v>0</v>
      </c>
      <c r="AT185" s="2">
        <v>0</v>
      </c>
      <c r="AU185" s="2">
        <v>0</v>
      </c>
      <c r="AV185" s="2">
        <v>0</v>
      </c>
      <c r="AW185" s="1"/>
      <c r="AX185" s="1"/>
      <c r="AY185" s="1"/>
      <c r="AZ185" s="1">
        <v>2000</v>
      </c>
      <c r="BA185" s="1">
        <v>2000</v>
      </c>
      <c r="BB185" s="1">
        <v>2000</v>
      </c>
      <c r="BC185" s="1"/>
      <c r="BD185" s="1">
        <v>0</v>
      </c>
      <c r="BE185" s="1">
        <v>0</v>
      </c>
      <c r="BF185" s="1">
        <v>0</v>
      </c>
      <c r="BG185" s="1">
        <v>0</v>
      </c>
    </row>
    <row r="186" spans="2:67" x14ac:dyDescent="0.3">
      <c r="R186" s="5" t="s">
        <v>8</v>
      </c>
      <c r="S186" s="2">
        <v>0</v>
      </c>
      <c r="T186" s="2">
        <v>0</v>
      </c>
      <c r="U186" s="2"/>
      <c r="V186" s="2"/>
      <c r="W186" s="2"/>
      <c r="X186" s="2"/>
      <c r="Y186" s="2"/>
      <c r="Z186" s="2"/>
      <c r="AA186" s="1">
        <v>2000</v>
      </c>
      <c r="AB186" s="1">
        <v>2000</v>
      </c>
      <c r="AC186" s="1">
        <v>2000</v>
      </c>
      <c r="AD186" s="1"/>
      <c r="AE186" s="1"/>
      <c r="AF186" s="1"/>
      <c r="AG186" s="1"/>
      <c r="AH186" s="1">
        <v>0</v>
      </c>
      <c r="AI186" s="1">
        <v>0</v>
      </c>
      <c r="AJ186" s="1"/>
      <c r="AK186" s="1"/>
      <c r="AN186" s="5" t="s">
        <v>8</v>
      </c>
      <c r="AO186" s="2"/>
      <c r="AP186" s="2"/>
      <c r="AQ186" s="2">
        <v>0</v>
      </c>
      <c r="AR186" s="2">
        <v>0</v>
      </c>
      <c r="AS186" s="2">
        <v>0</v>
      </c>
      <c r="AT186" s="2">
        <v>0</v>
      </c>
      <c r="AU186" s="2">
        <v>0</v>
      </c>
      <c r="AV186" s="2">
        <v>0</v>
      </c>
      <c r="AW186" s="1"/>
      <c r="AX186" s="1"/>
      <c r="AY186" s="1"/>
      <c r="AZ186" s="1">
        <v>2000</v>
      </c>
      <c r="BA186" s="1">
        <v>2000</v>
      </c>
      <c r="BB186" s="1">
        <v>2000</v>
      </c>
      <c r="BC186" s="1"/>
      <c r="BD186" s="1">
        <v>0</v>
      </c>
      <c r="BE186" s="1">
        <v>0</v>
      </c>
      <c r="BF186" s="1">
        <v>0</v>
      </c>
      <c r="BG186" s="1">
        <v>0</v>
      </c>
    </row>
    <row r="189" spans="2:67" x14ac:dyDescent="0.3">
      <c r="B189" s="16" t="s">
        <v>16</v>
      </c>
      <c r="D189" s="14" t="s">
        <v>39</v>
      </c>
    </row>
    <row r="190" spans="2:67" ht="15" thickBot="1" x14ac:dyDescent="0.35"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H190" s="2"/>
      <c r="AK190" s="2"/>
      <c r="AL190" s="2"/>
      <c r="AM190" s="2"/>
      <c r="AN190" s="2"/>
      <c r="AO190" s="2"/>
      <c r="AQ190" s="2"/>
      <c r="BK190" t="s">
        <v>9</v>
      </c>
      <c r="BL190" t="s">
        <v>9</v>
      </c>
      <c r="BM190" t="s">
        <v>10</v>
      </c>
      <c r="BN190" t="s">
        <v>10</v>
      </c>
      <c r="BO190" t="s">
        <v>11</v>
      </c>
    </row>
    <row r="191" spans="2:67" x14ac:dyDescent="0.3">
      <c r="B191" s="13" t="s">
        <v>12</v>
      </c>
      <c r="C191" s="4"/>
      <c r="D191" s="3" t="s">
        <v>14</v>
      </c>
      <c r="E191" s="4"/>
      <c r="F191" s="13" t="s">
        <v>4</v>
      </c>
      <c r="G191" s="33"/>
      <c r="H191" s="34"/>
      <c r="I191" s="33"/>
      <c r="J191" s="15" t="s">
        <v>6</v>
      </c>
      <c r="K191" s="4"/>
      <c r="L191" s="3" t="s">
        <v>16</v>
      </c>
      <c r="M191" s="4"/>
      <c r="N191" s="17" t="s">
        <v>5</v>
      </c>
      <c r="R191" s="2" t="s">
        <v>0</v>
      </c>
      <c r="S191" s="2" t="s">
        <v>5</v>
      </c>
      <c r="T191" s="2" t="s">
        <v>6</v>
      </c>
      <c r="U191" s="2" t="s">
        <v>4</v>
      </c>
      <c r="V191" s="2" t="s">
        <v>12</v>
      </c>
      <c r="W191" s="2" t="s">
        <v>23</v>
      </c>
      <c r="X191" s="2" t="s">
        <v>21</v>
      </c>
      <c r="Y191" s="2" t="s">
        <v>19</v>
      </c>
      <c r="Z191" s="2" t="s">
        <v>17</v>
      </c>
      <c r="AA191" s="2" t="s">
        <v>24</v>
      </c>
      <c r="AB191" s="1" t="s">
        <v>25</v>
      </c>
      <c r="AC191" s="2" t="s">
        <v>26</v>
      </c>
      <c r="AD191" s="2" t="s">
        <v>41</v>
      </c>
      <c r="AE191" s="2" t="s">
        <v>42</v>
      </c>
      <c r="AF191" s="2" t="s">
        <v>43</v>
      </c>
      <c r="AH191" s="2" t="s">
        <v>44</v>
      </c>
      <c r="AI191" s="2" t="s">
        <v>45</v>
      </c>
      <c r="AJ191" s="2" t="s">
        <v>46</v>
      </c>
      <c r="AK191" s="2" t="s">
        <v>47</v>
      </c>
      <c r="AL191" s="2"/>
      <c r="AM191" s="1"/>
      <c r="AN191" s="2" t="s">
        <v>0</v>
      </c>
      <c r="AO191" s="2" t="s">
        <v>5</v>
      </c>
      <c r="AP191" s="2" t="s">
        <v>6</v>
      </c>
      <c r="AQ191" s="2" t="s">
        <v>4</v>
      </c>
      <c r="AR191" s="2" t="s">
        <v>12</v>
      </c>
      <c r="AS191" s="2" t="s">
        <v>23</v>
      </c>
      <c r="AT191" s="2" t="s">
        <v>21</v>
      </c>
      <c r="AU191" s="2" t="s">
        <v>19</v>
      </c>
      <c r="AV191" s="2" t="s">
        <v>17</v>
      </c>
      <c r="AW191" s="2" t="s">
        <v>24</v>
      </c>
      <c r="AX191" s="1" t="s">
        <v>25</v>
      </c>
      <c r="AY191" s="2" t="s">
        <v>26</v>
      </c>
      <c r="AZ191" s="2" t="s">
        <v>41</v>
      </c>
      <c r="BA191" s="2" t="s">
        <v>42</v>
      </c>
      <c r="BB191" s="2" t="s">
        <v>43</v>
      </c>
      <c r="BD191" s="2" t="s">
        <v>44</v>
      </c>
      <c r="BE191" s="2" t="s">
        <v>45</v>
      </c>
      <c r="BF191" s="2" t="s">
        <v>46</v>
      </c>
      <c r="BG191" s="2" t="s">
        <v>47</v>
      </c>
      <c r="BK191" t="s">
        <v>48</v>
      </c>
      <c r="BL191" t="s">
        <v>0</v>
      </c>
      <c r="BM191" t="s">
        <v>48</v>
      </c>
      <c r="BN191" t="s">
        <v>0</v>
      </c>
    </row>
    <row r="192" spans="2:67" x14ac:dyDescent="0.3">
      <c r="B192" s="4"/>
      <c r="C192" s="2"/>
      <c r="D192" s="2"/>
      <c r="E192" s="4"/>
      <c r="F192" s="4"/>
      <c r="G192" s="4"/>
      <c r="H192" s="2"/>
      <c r="I192" s="28"/>
      <c r="J192" s="28"/>
      <c r="K192" s="28"/>
      <c r="L192" s="2"/>
      <c r="M192" s="2"/>
      <c r="N192" s="4"/>
      <c r="R192" s="5" t="s">
        <v>1</v>
      </c>
      <c r="S192" s="2">
        <v>100</v>
      </c>
      <c r="T192" s="1">
        <v>25</v>
      </c>
      <c r="U192" s="1"/>
      <c r="V192" s="1"/>
      <c r="W192" s="1">
        <v>90</v>
      </c>
      <c r="X192" s="1"/>
      <c r="Y192" s="1"/>
      <c r="Z192" s="1"/>
      <c r="AA192" s="2">
        <v>0</v>
      </c>
      <c r="AB192" s="2"/>
      <c r="AC192" s="2"/>
      <c r="AD192" s="2"/>
      <c r="AE192" s="2"/>
      <c r="AF192" s="2"/>
      <c r="AG192" s="1"/>
      <c r="AH192" s="1">
        <v>25</v>
      </c>
      <c r="AI192" s="1">
        <v>30</v>
      </c>
      <c r="AJ192" s="1"/>
      <c r="AK192" s="1"/>
      <c r="AL192" s="2"/>
      <c r="AM192" s="1"/>
      <c r="AN192" s="5" t="s">
        <v>1</v>
      </c>
      <c r="AO192" s="2"/>
      <c r="AP192" s="1"/>
      <c r="AQ192" s="1">
        <v>30</v>
      </c>
      <c r="AR192" s="1">
        <v>120</v>
      </c>
      <c r="AS192" s="1"/>
      <c r="AT192" s="1">
        <v>15</v>
      </c>
      <c r="AU192" s="1">
        <v>20</v>
      </c>
      <c r="AV192" s="1">
        <v>110</v>
      </c>
      <c r="AW192" s="2"/>
      <c r="AX192" s="2">
        <v>0</v>
      </c>
      <c r="AY192" s="2">
        <v>0</v>
      </c>
      <c r="AZ192" s="2">
        <v>0</v>
      </c>
      <c r="BA192" s="2">
        <v>0</v>
      </c>
      <c r="BB192" s="2">
        <v>0</v>
      </c>
      <c r="BC192" s="1"/>
      <c r="BD192" s="1"/>
      <c r="BE192" s="1">
        <v>30</v>
      </c>
      <c r="BF192" s="1">
        <v>35</v>
      </c>
      <c r="BG192" s="1">
        <v>40</v>
      </c>
      <c r="BK192">
        <f>SUM(S198:AK198)</f>
        <v>2000</v>
      </c>
      <c r="BL192">
        <f>SUM(S192:AK192)</f>
        <v>270</v>
      </c>
      <c r="BM192">
        <f>SUM(AO198:BG198)</f>
        <v>10000</v>
      </c>
      <c r="BN192">
        <f>SUM(AO192:BG192)</f>
        <v>400</v>
      </c>
      <c r="BO192">
        <f>MAX(MIN(BK192,BN192),MIN(BL192,BM192))</f>
        <v>400</v>
      </c>
    </row>
    <row r="193" spans="2:67" x14ac:dyDescent="0.3">
      <c r="B193" s="3" t="s">
        <v>29</v>
      </c>
      <c r="C193" s="10"/>
      <c r="D193" s="18"/>
      <c r="E193" s="3" t="s">
        <v>31</v>
      </c>
      <c r="F193" s="2"/>
      <c r="G193" s="3" t="s">
        <v>33</v>
      </c>
      <c r="H193" s="10"/>
      <c r="I193" s="29"/>
      <c r="J193" s="10"/>
      <c r="K193" s="29"/>
      <c r="L193" s="2"/>
      <c r="M193" s="2"/>
      <c r="N193" s="3" t="s">
        <v>39</v>
      </c>
      <c r="R193" s="5" t="s">
        <v>2</v>
      </c>
      <c r="S193" s="2">
        <v>75</v>
      </c>
      <c r="T193" s="1">
        <v>50</v>
      </c>
      <c r="U193" s="1"/>
      <c r="V193" s="1"/>
      <c r="W193" s="1">
        <v>80</v>
      </c>
      <c r="X193" s="1"/>
      <c r="Y193" s="1"/>
      <c r="Z193" s="1"/>
      <c r="AA193" s="2">
        <v>0</v>
      </c>
      <c r="AB193" s="2"/>
      <c r="AC193" s="2"/>
      <c r="AD193" s="2"/>
      <c r="AE193" s="2"/>
      <c r="AF193" s="2"/>
      <c r="AG193" s="1"/>
      <c r="AH193" s="1">
        <v>15</v>
      </c>
      <c r="AI193" s="1">
        <v>20</v>
      </c>
      <c r="AJ193" s="1"/>
      <c r="AK193" s="1"/>
      <c r="AL193" s="2"/>
      <c r="AM193" s="1"/>
      <c r="AN193" s="5" t="s">
        <v>2</v>
      </c>
      <c r="AO193" s="2"/>
      <c r="AP193" s="1"/>
      <c r="AQ193" s="1">
        <v>60</v>
      </c>
      <c r="AR193" s="1">
        <v>100</v>
      </c>
      <c r="AS193" s="1"/>
      <c r="AT193" s="1">
        <v>55</v>
      </c>
      <c r="AU193" s="1">
        <v>65</v>
      </c>
      <c r="AV193" s="1">
        <v>105</v>
      </c>
      <c r="AW193" s="2"/>
      <c r="AX193" s="2">
        <v>0</v>
      </c>
      <c r="AY193" s="2">
        <v>0</v>
      </c>
      <c r="AZ193" s="2">
        <v>0</v>
      </c>
      <c r="BA193" s="2">
        <v>0</v>
      </c>
      <c r="BB193" s="2">
        <v>0</v>
      </c>
      <c r="BC193" s="1"/>
      <c r="BD193" s="1"/>
      <c r="BE193" s="1">
        <v>20</v>
      </c>
      <c r="BF193" s="1">
        <v>25</v>
      </c>
      <c r="BG193" s="1">
        <v>30</v>
      </c>
      <c r="BK193">
        <f t="shared" ref="BK193:BK195" si="60">SUM(S199:AK199)</f>
        <v>2000</v>
      </c>
      <c r="BL193">
        <f t="shared" ref="BL193:BL197" si="61">SUM(S193:AK193)</f>
        <v>240</v>
      </c>
      <c r="BM193">
        <f t="shared" ref="BM193:BM195" si="62">SUM(AO199:BG199)</f>
        <v>10000</v>
      </c>
      <c r="BN193">
        <f t="shared" ref="BN193:BN197" si="63">SUM(AO193:BG193)</f>
        <v>460</v>
      </c>
      <c r="BO193">
        <f t="shared" ref="BO193:BO197" si="64">MAX(MIN(BK193,BN193),MIN(BL193,BM193))</f>
        <v>460</v>
      </c>
    </row>
    <row r="194" spans="2:67" ht="15" thickBot="1" x14ac:dyDescent="0.35">
      <c r="B194" s="4"/>
      <c r="C194" s="2"/>
      <c r="D194" s="2"/>
      <c r="E194" s="4"/>
      <c r="F194" s="2"/>
      <c r="G194" s="4"/>
      <c r="H194" s="2"/>
      <c r="I194" s="28"/>
      <c r="J194" s="2"/>
      <c r="K194" s="28"/>
      <c r="L194" s="2"/>
      <c r="M194" s="2"/>
      <c r="N194" s="4"/>
      <c r="R194" s="5" t="s">
        <v>3</v>
      </c>
      <c r="S194" s="2">
        <v>50</v>
      </c>
      <c r="T194" s="1">
        <v>75</v>
      </c>
      <c r="U194" s="1"/>
      <c r="V194" s="1"/>
      <c r="W194" s="1">
        <v>45</v>
      </c>
      <c r="X194" s="1"/>
      <c r="Y194" s="1"/>
      <c r="Z194" s="1"/>
      <c r="AA194" s="2">
        <v>0</v>
      </c>
      <c r="AB194" s="2"/>
      <c r="AC194" s="2"/>
      <c r="AD194" s="2"/>
      <c r="AE194" s="2"/>
      <c r="AF194" s="2"/>
      <c r="AG194" s="1"/>
      <c r="AH194" s="1">
        <v>20</v>
      </c>
      <c r="AI194" s="1">
        <v>25</v>
      </c>
      <c r="AJ194" s="1"/>
      <c r="AK194" s="1"/>
      <c r="AL194" s="2"/>
      <c r="AM194" s="1"/>
      <c r="AN194" s="5" t="s">
        <v>3</v>
      </c>
      <c r="AO194" s="2"/>
      <c r="AP194" s="1"/>
      <c r="AQ194" s="1">
        <v>100</v>
      </c>
      <c r="AR194" s="1">
        <v>60</v>
      </c>
      <c r="AS194" s="1"/>
      <c r="AT194" s="1">
        <v>70</v>
      </c>
      <c r="AU194" s="1">
        <v>95</v>
      </c>
      <c r="AV194" s="1">
        <v>55</v>
      </c>
      <c r="AW194" s="2"/>
      <c r="AX194" s="2">
        <v>0</v>
      </c>
      <c r="AY194" s="2">
        <v>0</v>
      </c>
      <c r="AZ194" s="2">
        <v>0</v>
      </c>
      <c r="BA194" s="2">
        <v>0</v>
      </c>
      <c r="BB194" s="2">
        <v>0</v>
      </c>
      <c r="BC194" s="1"/>
      <c r="BD194" s="1"/>
      <c r="BE194" s="1">
        <v>25</v>
      </c>
      <c r="BF194" s="1">
        <v>30</v>
      </c>
      <c r="BG194" s="1">
        <v>35</v>
      </c>
      <c r="BK194">
        <f t="shared" si="60"/>
        <v>2000</v>
      </c>
      <c r="BL194">
        <f t="shared" si="61"/>
        <v>215</v>
      </c>
      <c r="BM194">
        <f t="shared" si="62"/>
        <v>10000</v>
      </c>
      <c r="BN194">
        <f t="shared" si="63"/>
        <v>470</v>
      </c>
      <c r="BO194">
        <f t="shared" si="64"/>
        <v>470</v>
      </c>
    </row>
    <row r="195" spans="2:67" x14ac:dyDescent="0.3">
      <c r="B195" s="13" t="s">
        <v>13</v>
      </c>
      <c r="C195" s="2"/>
      <c r="D195" s="2"/>
      <c r="E195" s="13" t="s">
        <v>28</v>
      </c>
      <c r="F195" s="2"/>
      <c r="G195" s="13" t="s">
        <v>27</v>
      </c>
      <c r="H195" s="2"/>
      <c r="I195" s="13" t="s">
        <v>26</v>
      </c>
      <c r="J195" s="2"/>
      <c r="K195" s="13" t="s">
        <v>25</v>
      </c>
      <c r="L195" s="2"/>
      <c r="M195" s="2"/>
      <c r="N195" s="23" t="s">
        <v>24</v>
      </c>
      <c r="R195" s="5" t="s">
        <v>8</v>
      </c>
      <c r="S195" s="2">
        <v>25</v>
      </c>
      <c r="T195" s="1">
        <v>100</v>
      </c>
      <c r="U195" s="1"/>
      <c r="V195" s="1"/>
      <c r="W195" s="1">
        <v>35</v>
      </c>
      <c r="X195" s="1"/>
      <c r="Y195" s="1"/>
      <c r="Z195" s="1"/>
      <c r="AA195" s="2">
        <v>0</v>
      </c>
      <c r="AB195" s="2"/>
      <c r="AC195" s="2"/>
      <c r="AD195" s="2"/>
      <c r="AE195" s="2"/>
      <c r="AF195" s="2"/>
      <c r="AG195" s="1"/>
      <c r="AH195" s="1">
        <v>35</v>
      </c>
      <c r="AI195" s="1">
        <v>40</v>
      </c>
      <c r="AJ195" s="1"/>
      <c r="AK195" s="1"/>
      <c r="AL195" s="2"/>
      <c r="AM195" s="1"/>
      <c r="AN195" s="5" t="s">
        <v>8</v>
      </c>
      <c r="AO195" s="2"/>
      <c r="AP195" s="1"/>
      <c r="AQ195" s="1">
        <v>120</v>
      </c>
      <c r="AR195" s="1">
        <v>30</v>
      </c>
      <c r="AS195" s="1"/>
      <c r="AT195" s="1">
        <v>110</v>
      </c>
      <c r="AU195" s="1">
        <v>130</v>
      </c>
      <c r="AV195" s="1">
        <v>40</v>
      </c>
      <c r="AW195" s="2"/>
      <c r="AX195" s="2">
        <v>0</v>
      </c>
      <c r="AY195" s="2">
        <v>0</v>
      </c>
      <c r="AZ195" s="2">
        <v>0</v>
      </c>
      <c r="BA195" s="2">
        <v>0</v>
      </c>
      <c r="BB195" s="2">
        <v>0</v>
      </c>
      <c r="BC195" s="1"/>
      <c r="BD195" s="1"/>
      <c r="BE195" s="1">
        <v>40</v>
      </c>
      <c r="BF195" s="1">
        <v>45</v>
      </c>
      <c r="BG195" s="1">
        <v>50</v>
      </c>
      <c r="BK195">
        <f t="shared" si="60"/>
        <v>2000</v>
      </c>
      <c r="BL195">
        <f t="shared" si="61"/>
        <v>235</v>
      </c>
      <c r="BM195">
        <f t="shared" si="62"/>
        <v>10000</v>
      </c>
      <c r="BN195">
        <f t="shared" si="63"/>
        <v>565</v>
      </c>
      <c r="BO195">
        <f t="shared" si="64"/>
        <v>565</v>
      </c>
    </row>
    <row r="196" spans="2:67" x14ac:dyDescent="0.3">
      <c r="B196" s="4"/>
      <c r="C196" s="2"/>
      <c r="E196" s="4"/>
      <c r="F196" s="2"/>
      <c r="G196" s="4"/>
      <c r="H196" s="2"/>
      <c r="I196" s="4"/>
      <c r="J196" s="2"/>
      <c r="K196" s="4"/>
      <c r="L196" s="2"/>
      <c r="M196" s="2"/>
      <c r="N196" s="4"/>
      <c r="R196" s="2"/>
      <c r="S196" s="2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2"/>
      <c r="AM196" s="1"/>
      <c r="AN196" s="2"/>
      <c r="AO196" s="2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</row>
    <row r="197" spans="2:67" x14ac:dyDescent="0.3">
      <c r="B197" s="3" t="s">
        <v>30</v>
      </c>
      <c r="C197" s="10"/>
      <c r="D197" s="10"/>
      <c r="E197" s="3" t="s">
        <v>32</v>
      </c>
      <c r="F197" s="11"/>
      <c r="G197" s="3" t="s">
        <v>34</v>
      </c>
      <c r="H197" s="11"/>
      <c r="I197" s="3" t="s">
        <v>36</v>
      </c>
      <c r="J197" s="10"/>
      <c r="K197" s="3" t="s">
        <v>38</v>
      </c>
      <c r="L197" s="2"/>
      <c r="M197" s="2"/>
      <c r="N197" s="3" t="s">
        <v>40</v>
      </c>
      <c r="R197" s="2" t="s">
        <v>7</v>
      </c>
      <c r="S197" s="2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2"/>
      <c r="AM197" s="1"/>
      <c r="AN197" s="2" t="s">
        <v>7</v>
      </c>
      <c r="AO197" s="2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</row>
    <row r="198" spans="2:67" ht="15" thickBot="1" x14ac:dyDescent="0.35">
      <c r="B198" s="4"/>
      <c r="C198" s="2"/>
      <c r="D198" s="2"/>
      <c r="E198" s="4"/>
      <c r="F198" s="4"/>
      <c r="G198" s="4"/>
      <c r="H198" s="2"/>
      <c r="I198" s="4"/>
      <c r="J198" s="4"/>
      <c r="K198" s="4"/>
      <c r="L198" s="2"/>
      <c r="M198" s="2"/>
      <c r="N198" s="4"/>
      <c r="R198" s="5" t="s">
        <v>1</v>
      </c>
      <c r="S198" s="2">
        <v>0</v>
      </c>
      <c r="T198" s="2">
        <v>0</v>
      </c>
      <c r="U198" s="2"/>
      <c r="V198" s="2"/>
      <c r="W198" s="2">
        <v>0</v>
      </c>
      <c r="X198" s="2"/>
      <c r="Y198" s="2"/>
      <c r="Z198" s="2"/>
      <c r="AA198" s="1">
        <v>2000</v>
      </c>
      <c r="AB198" s="1"/>
      <c r="AC198" s="1"/>
      <c r="AD198" s="1"/>
      <c r="AE198" s="1"/>
      <c r="AF198" s="1"/>
      <c r="AG198" s="1"/>
      <c r="AH198" s="1">
        <v>0</v>
      </c>
      <c r="AI198" s="1">
        <v>0</v>
      </c>
      <c r="AJ198" s="1"/>
      <c r="AK198" s="1"/>
      <c r="AL198" s="1"/>
      <c r="AM198" s="1"/>
      <c r="AN198" s="5" t="s">
        <v>1</v>
      </c>
      <c r="AO198" s="2"/>
      <c r="AP198" s="2"/>
      <c r="AQ198" s="2">
        <v>0</v>
      </c>
      <c r="AR198" s="2">
        <v>0</v>
      </c>
      <c r="AS198" s="2"/>
      <c r="AT198" s="2">
        <v>0</v>
      </c>
      <c r="AU198" s="2">
        <v>0</v>
      </c>
      <c r="AV198" s="2">
        <v>0</v>
      </c>
      <c r="AW198" s="1"/>
      <c r="AX198" s="1">
        <v>2000</v>
      </c>
      <c r="AY198" s="1">
        <v>2000</v>
      </c>
      <c r="AZ198" s="1">
        <v>2000</v>
      </c>
      <c r="BA198" s="1">
        <v>2000</v>
      </c>
      <c r="BB198" s="1">
        <v>2000</v>
      </c>
      <c r="BC198" s="1"/>
      <c r="BD198" s="1"/>
      <c r="BE198" s="1">
        <v>0</v>
      </c>
      <c r="BF198" s="1">
        <v>0</v>
      </c>
      <c r="BG198" s="1">
        <v>0</v>
      </c>
    </row>
    <row r="199" spans="2:67" x14ac:dyDescent="0.3">
      <c r="B199" s="13" t="s">
        <v>17</v>
      </c>
      <c r="C199" s="4"/>
      <c r="D199" s="3" t="s">
        <v>18</v>
      </c>
      <c r="E199" s="4"/>
      <c r="F199" s="13" t="s">
        <v>19</v>
      </c>
      <c r="G199" s="4"/>
      <c r="H199" s="3" t="s">
        <v>20</v>
      </c>
      <c r="I199" s="4"/>
      <c r="J199" s="13" t="s">
        <v>21</v>
      </c>
      <c r="K199" s="28"/>
      <c r="L199" s="29"/>
      <c r="M199" s="28"/>
      <c r="N199" s="13" t="s">
        <v>23</v>
      </c>
      <c r="R199" s="5" t="s">
        <v>2</v>
      </c>
      <c r="S199" s="2">
        <v>0</v>
      </c>
      <c r="T199" s="2">
        <v>0</v>
      </c>
      <c r="U199" s="2"/>
      <c r="V199" s="2"/>
      <c r="W199" s="2">
        <v>0</v>
      </c>
      <c r="X199" s="2"/>
      <c r="Y199" s="2"/>
      <c r="Z199" s="2"/>
      <c r="AA199" s="1">
        <v>2000</v>
      </c>
      <c r="AB199" s="1"/>
      <c r="AC199" s="1"/>
      <c r="AD199" s="1"/>
      <c r="AE199" s="1"/>
      <c r="AF199" s="1"/>
      <c r="AG199" s="1"/>
      <c r="AH199" s="1">
        <v>0</v>
      </c>
      <c r="AI199" s="1">
        <v>0</v>
      </c>
      <c r="AJ199" s="1"/>
      <c r="AK199" s="1"/>
      <c r="AL199" s="1"/>
      <c r="AM199" s="1"/>
      <c r="AN199" s="5" t="s">
        <v>2</v>
      </c>
      <c r="AO199" s="2"/>
      <c r="AP199" s="2"/>
      <c r="AQ199" s="2">
        <v>0</v>
      </c>
      <c r="AR199" s="2">
        <v>0</v>
      </c>
      <c r="AS199" s="2"/>
      <c r="AT199" s="2">
        <v>0</v>
      </c>
      <c r="AU199" s="2">
        <v>0</v>
      </c>
      <c r="AV199" s="2">
        <v>0</v>
      </c>
      <c r="AW199" s="1"/>
      <c r="AX199" s="1">
        <v>2000</v>
      </c>
      <c r="AY199" s="1">
        <v>2000</v>
      </c>
      <c r="AZ199" s="1">
        <v>2000</v>
      </c>
      <c r="BA199" s="1">
        <v>2000</v>
      </c>
      <c r="BB199" s="1">
        <v>2000</v>
      </c>
      <c r="BC199" s="1"/>
      <c r="BD199" s="1"/>
      <c r="BE199" s="1">
        <v>0</v>
      </c>
      <c r="BF199" s="1">
        <v>0</v>
      </c>
      <c r="BG199" s="1">
        <v>0</v>
      </c>
    </row>
    <row r="200" spans="2:67" x14ac:dyDescent="0.3">
      <c r="B200" s="2"/>
      <c r="C200" s="2"/>
      <c r="D200" s="10"/>
      <c r="E200" s="2"/>
      <c r="F200" s="2"/>
      <c r="G200" s="2"/>
      <c r="H200" s="10"/>
      <c r="I200" s="2"/>
      <c r="J200" s="2"/>
      <c r="R200" s="5" t="s">
        <v>3</v>
      </c>
      <c r="S200" s="2">
        <v>0</v>
      </c>
      <c r="T200" s="2">
        <v>0</v>
      </c>
      <c r="U200" s="2"/>
      <c r="V200" s="2"/>
      <c r="W200" s="2">
        <v>0</v>
      </c>
      <c r="X200" s="2"/>
      <c r="Y200" s="2"/>
      <c r="Z200" s="2"/>
      <c r="AA200" s="1">
        <v>2000</v>
      </c>
      <c r="AB200" s="1"/>
      <c r="AC200" s="1"/>
      <c r="AD200" s="1"/>
      <c r="AE200" s="1"/>
      <c r="AF200" s="1"/>
      <c r="AG200" s="1"/>
      <c r="AH200" s="1">
        <v>0</v>
      </c>
      <c r="AI200" s="1">
        <v>0</v>
      </c>
      <c r="AJ200" s="1"/>
      <c r="AK200" s="1"/>
      <c r="AL200" s="2"/>
      <c r="AM200" s="1"/>
      <c r="AN200" s="5" t="s">
        <v>3</v>
      </c>
      <c r="AO200" s="2"/>
      <c r="AP200" s="2"/>
      <c r="AQ200" s="2">
        <v>0</v>
      </c>
      <c r="AR200" s="2">
        <v>0</v>
      </c>
      <c r="AS200" s="2"/>
      <c r="AT200" s="2">
        <v>0</v>
      </c>
      <c r="AU200" s="2">
        <v>0</v>
      </c>
      <c r="AV200" s="2">
        <v>0</v>
      </c>
      <c r="AW200" s="1"/>
      <c r="AX200" s="1">
        <v>2000</v>
      </c>
      <c r="AY200" s="1">
        <v>2000</v>
      </c>
      <c r="AZ200" s="1">
        <v>2000</v>
      </c>
      <c r="BA200" s="1">
        <v>2000</v>
      </c>
      <c r="BB200" s="1">
        <v>2000</v>
      </c>
      <c r="BC200" s="1"/>
      <c r="BD200" s="1"/>
      <c r="BE200" s="1">
        <v>0</v>
      </c>
      <c r="BF200" s="1">
        <v>0</v>
      </c>
      <c r="BG200" s="1">
        <v>0</v>
      </c>
    </row>
    <row r="201" spans="2:67" x14ac:dyDescent="0.3">
      <c r="R201" s="5" t="s">
        <v>8</v>
      </c>
      <c r="S201" s="2">
        <v>0</v>
      </c>
      <c r="T201" s="2">
        <v>0</v>
      </c>
      <c r="U201" s="2"/>
      <c r="V201" s="2"/>
      <c r="W201" s="2">
        <v>0</v>
      </c>
      <c r="X201" s="2"/>
      <c r="Y201" s="2"/>
      <c r="Z201" s="2"/>
      <c r="AA201" s="1">
        <v>2000</v>
      </c>
      <c r="AB201" s="1"/>
      <c r="AC201" s="1"/>
      <c r="AD201" s="1"/>
      <c r="AE201" s="1"/>
      <c r="AF201" s="1"/>
      <c r="AG201" s="1"/>
      <c r="AH201" s="1">
        <v>0</v>
      </c>
      <c r="AI201" s="1">
        <v>0</v>
      </c>
      <c r="AJ201" s="1"/>
      <c r="AK201" s="1"/>
      <c r="AN201" s="5" t="s">
        <v>8</v>
      </c>
      <c r="AO201" s="2"/>
      <c r="AP201" s="2"/>
      <c r="AQ201" s="2">
        <v>0</v>
      </c>
      <c r="AR201" s="2">
        <v>0</v>
      </c>
      <c r="AS201" s="2"/>
      <c r="AT201" s="2">
        <v>0</v>
      </c>
      <c r="AU201" s="2">
        <v>0</v>
      </c>
      <c r="AV201" s="2">
        <v>0</v>
      </c>
      <c r="AW201" s="1"/>
      <c r="AX201" s="1">
        <v>2000</v>
      </c>
      <c r="AY201" s="1">
        <v>2000</v>
      </c>
      <c r="AZ201" s="1">
        <v>2000</v>
      </c>
      <c r="BA201" s="1">
        <v>2000</v>
      </c>
      <c r="BB201" s="1">
        <v>2000</v>
      </c>
      <c r="BC201" s="1"/>
      <c r="BD201" s="1"/>
      <c r="BE201" s="1">
        <v>0</v>
      </c>
      <c r="BF201" s="1">
        <v>0</v>
      </c>
      <c r="BG201" s="1">
        <v>0</v>
      </c>
    </row>
    <row r="203" spans="2:67" x14ac:dyDescent="0.3">
      <c r="B203" s="16" t="s">
        <v>16</v>
      </c>
      <c r="D203" s="14" t="s">
        <v>39</v>
      </c>
    </row>
    <row r="204" spans="2:67" ht="15" thickBot="1" x14ac:dyDescent="0.35"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H204" s="2"/>
      <c r="AK204" s="2"/>
      <c r="AL204" s="2"/>
      <c r="AM204" s="2"/>
      <c r="AN204" s="2"/>
      <c r="AO204" s="2"/>
      <c r="AQ204" s="2"/>
      <c r="BK204" t="s">
        <v>9</v>
      </c>
      <c r="BL204" t="s">
        <v>9</v>
      </c>
      <c r="BM204" t="s">
        <v>10</v>
      </c>
      <c r="BN204" t="s">
        <v>10</v>
      </c>
      <c r="BO204" t="s">
        <v>11</v>
      </c>
    </row>
    <row r="205" spans="2:67" x14ac:dyDescent="0.3">
      <c r="B205" s="13" t="s">
        <v>12</v>
      </c>
      <c r="C205" s="4"/>
      <c r="D205" s="3" t="s">
        <v>14</v>
      </c>
      <c r="E205" s="4"/>
      <c r="F205" s="13" t="s">
        <v>4</v>
      </c>
      <c r="G205" s="33"/>
      <c r="H205" s="34"/>
      <c r="I205" s="33"/>
      <c r="J205" s="15" t="s">
        <v>6</v>
      </c>
      <c r="K205" s="4"/>
      <c r="L205" s="3" t="s">
        <v>16</v>
      </c>
      <c r="M205" s="4"/>
      <c r="N205" s="17" t="s">
        <v>5</v>
      </c>
      <c r="R205" s="2" t="s">
        <v>0</v>
      </c>
      <c r="S205" s="2" t="s">
        <v>5</v>
      </c>
      <c r="T205" s="2" t="s">
        <v>6</v>
      </c>
      <c r="U205" s="2" t="s">
        <v>4</v>
      </c>
      <c r="V205" s="2" t="s">
        <v>12</v>
      </c>
      <c r="W205" s="2" t="s">
        <v>23</v>
      </c>
      <c r="X205" s="2" t="s">
        <v>21</v>
      </c>
      <c r="Y205" s="2" t="s">
        <v>19</v>
      </c>
      <c r="Z205" s="2" t="s">
        <v>17</v>
      </c>
      <c r="AA205" s="2" t="s">
        <v>24</v>
      </c>
      <c r="AB205" s="1" t="s">
        <v>25</v>
      </c>
      <c r="AC205" s="2" t="s">
        <v>26</v>
      </c>
      <c r="AD205" s="2" t="s">
        <v>41</v>
      </c>
      <c r="AE205" s="2" t="s">
        <v>42</v>
      </c>
      <c r="AF205" s="2" t="s">
        <v>43</v>
      </c>
      <c r="AH205" s="2" t="s">
        <v>44</v>
      </c>
      <c r="AI205" s="2" t="s">
        <v>45</v>
      </c>
      <c r="AJ205" s="2" t="s">
        <v>46</v>
      </c>
      <c r="AK205" s="2" t="s">
        <v>47</v>
      </c>
      <c r="AL205" s="2"/>
      <c r="AM205" s="1"/>
      <c r="AN205" s="2" t="s">
        <v>0</v>
      </c>
      <c r="AO205" s="2" t="s">
        <v>5</v>
      </c>
      <c r="AP205" s="2" t="s">
        <v>6</v>
      </c>
      <c r="AQ205" s="2" t="s">
        <v>4</v>
      </c>
      <c r="AR205" s="2" t="s">
        <v>12</v>
      </c>
      <c r="AS205" s="2" t="s">
        <v>23</v>
      </c>
      <c r="AT205" s="2" t="s">
        <v>21</v>
      </c>
      <c r="AU205" s="2" t="s">
        <v>19</v>
      </c>
      <c r="AV205" s="2" t="s">
        <v>17</v>
      </c>
      <c r="AW205" s="2" t="s">
        <v>24</v>
      </c>
      <c r="AX205" s="1" t="s">
        <v>25</v>
      </c>
      <c r="AY205" s="2" t="s">
        <v>26</v>
      </c>
      <c r="AZ205" s="2" t="s">
        <v>41</v>
      </c>
      <c r="BA205" s="2" t="s">
        <v>42</v>
      </c>
      <c r="BB205" s="2" t="s">
        <v>43</v>
      </c>
      <c r="BD205" s="2" t="s">
        <v>44</v>
      </c>
      <c r="BE205" s="2" t="s">
        <v>45</v>
      </c>
      <c r="BF205" s="2" t="s">
        <v>46</v>
      </c>
      <c r="BG205" s="2" t="s">
        <v>47</v>
      </c>
      <c r="BK205" t="s">
        <v>48</v>
      </c>
      <c r="BL205" t="s">
        <v>0</v>
      </c>
      <c r="BM205" t="s">
        <v>48</v>
      </c>
      <c r="BN205" t="s">
        <v>0</v>
      </c>
    </row>
    <row r="206" spans="2:67" x14ac:dyDescent="0.3">
      <c r="B206" s="4"/>
      <c r="C206" s="2"/>
      <c r="D206" s="2"/>
      <c r="E206" s="4"/>
      <c r="F206" s="4"/>
      <c r="G206" s="4"/>
      <c r="H206" s="2"/>
      <c r="I206" s="28"/>
      <c r="J206" s="4"/>
      <c r="K206" s="4"/>
      <c r="L206" s="2"/>
      <c r="M206" s="2"/>
      <c r="N206" s="4"/>
      <c r="R206" s="5" t="s">
        <v>1</v>
      </c>
      <c r="S206" s="2">
        <v>100</v>
      </c>
      <c r="T206" s="1">
        <v>25</v>
      </c>
      <c r="U206" s="1"/>
      <c r="V206" s="1"/>
      <c r="W206" s="1">
        <v>90</v>
      </c>
      <c r="X206" s="1"/>
      <c r="Y206" s="1"/>
      <c r="Z206" s="1"/>
      <c r="AA206" s="2">
        <v>0</v>
      </c>
      <c r="AB206" s="2">
        <v>0</v>
      </c>
      <c r="AC206" s="2"/>
      <c r="AD206" s="2"/>
      <c r="AE206" s="2"/>
      <c r="AF206" s="2"/>
      <c r="AG206" s="1"/>
      <c r="AH206" s="1">
        <v>25</v>
      </c>
      <c r="AI206" s="1">
        <v>30</v>
      </c>
      <c r="AJ206" s="1"/>
      <c r="AK206" s="1"/>
      <c r="AL206" s="2"/>
      <c r="AM206" s="1"/>
      <c r="AN206" s="5" t="s">
        <v>1</v>
      </c>
      <c r="AO206" s="2"/>
      <c r="AP206" s="1"/>
      <c r="AQ206" s="1">
        <v>30</v>
      </c>
      <c r="AR206" s="1">
        <v>120</v>
      </c>
      <c r="AS206" s="1"/>
      <c r="AT206" s="1">
        <v>15</v>
      </c>
      <c r="AU206" s="1">
        <v>20</v>
      </c>
      <c r="AV206" s="1">
        <v>110</v>
      </c>
      <c r="AW206" s="2"/>
      <c r="AX206" s="2"/>
      <c r="AY206" s="2">
        <v>0</v>
      </c>
      <c r="AZ206" s="2">
        <v>0</v>
      </c>
      <c r="BA206" s="2">
        <v>0</v>
      </c>
      <c r="BB206" s="2">
        <v>0</v>
      </c>
      <c r="BC206" s="1"/>
      <c r="BD206" s="1"/>
      <c r="BE206" s="1">
        <v>30</v>
      </c>
      <c r="BF206" s="1">
        <v>35</v>
      </c>
      <c r="BG206" s="1">
        <v>40</v>
      </c>
      <c r="BK206">
        <f>SUM(S212:AK212)</f>
        <v>4000</v>
      </c>
      <c r="BL206">
        <f>SUM(S206:AK206)</f>
        <v>270</v>
      </c>
      <c r="BM206">
        <f>SUM(AO212:BG212)</f>
        <v>8000</v>
      </c>
      <c r="BN206">
        <f>SUM(AO206:BG206)</f>
        <v>400</v>
      </c>
      <c r="BO206">
        <f>MAX(MIN(BK206,BN206),MIN(BL206,BM206))</f>
        <v>400</v>
      </c>
    </row>
    <row r="207" spans="2:67" x14ac:dyDescent="0.3">
      <c r="B207" s="3" t="s">
        <v>29</v>
      </c>
      <c r="C207" s="10"/>
      <c r="D207" s="18"/>
      <c r="E207" s="3" t="s">
        <v>31</v>
      </c>
      <c r="F207" s="2"/>
      <c r="G207" s="3" t="s">
        <v>33</v>
      </c>
      <c r="H207" s="10"/>
      <c r="I207" s="29"/>
      <c r="J207" s="10"/>
      <c r="K207" s="3" t="s">
        <v>37</v>
      </c>
      <c r="L207" s="2"/>
      <c r="M207" s="2"/>
      <c r="N207" s="3" t="s">
        <v>39</v>
      </c>
      <c r="R207" s="5" t="s">
        <v>2</v>
      </c>
      <c r="S207" s="2">
        <v>75</v>
      </c>
      <c r="T207" s="1">
        <v>50</v>
      </c>
      <c r="U207" s="1"/>
      <c r="V207" s="1"/>
      <c r="W207" s="1">
        <v>80</v>
      </c>
      <c r="X207" s="1"/>
      <c r="Y207" s="1"/>
      <c r="Z207" s="1"/>
      <c r="AA207" s="2">
        <v>0</v>
      </c>
      <c r="AB207" s="2">
        <v>0</v>
      </c>
      <c r="AC207" s="2"/>
      <c r="AD207" s="2"/>
      <c r="AE207" s="2"/>
      <c r="AF207" s="2"/>
      <c r="AG207" s="1"/>
      <c r="AH207" s="1">
        <v>15</v>
      </c>
      <c r="AI207" s="1">
        <v>20</v>
      </c>
      <c r="AJ207" s="1"/>
      <c r="AK207" s="1"/>
      <c r="AL207" s="2"/>
      <c r="AM207" s="1"/>
      <c r="AN207" s="5" t="s">
        <v>2</v>
      </c>
      <c r="AO207" s="2"/>
      <c r="AP207" s="1"/>
      <c r="AQ207" s="1">
        <v>60</v>
      </c>
      <c r="AR207" s="1">
        <v>100</v>
      </c>
      <c r="AS207" s="1"/>
      <c r="AT207" s="1">
        <v>55</v>
      </c>
      <c r="AU207" s="1">
        <v>65</v>
      </c>
      <c r="AV207" s="1">
        <v>105</v>
      </c>
      <c r="AW207" s="2"/>
      <c r="AX207" s="2"/>
      <c r="AY207" s="2">
        <v>0</v>
      </c>
      <c r="AZ207" s="2">
        <v>0</v>
      </c>
      <c r="BA207" s="2">
        <v>0</v>
      </c>
      <c r="BB207" s="2">
        <v>0</v>
      </c>
      <c r="BC207" s="1"/>
      <c r="BD207" s="1"/>
      <c r="BE207" s="1">
        <v>20</v>
      </c>
      <c r="BF207" s="1">
        <v>25</v>
      </c>
      <c r="BG207" s="1">
        <v>30</v>
      </c>
      <c r="BK207">
        <f t="shared" ref="BK207:BK209" si="65">SUM(S213:AK213)</f>
        <v>4000</v>
      </c>
      <c r="BL207">
        <f t="shared" ref="BL207:BL211" si="66">SUM(S207:AK207)</f>
        <v>240</v>
      </c>
      <c r="BM207">
        <f t="shared" ref="BM207:BM209" si="67">SUM(AO213:BG213)</f>
        <v>8000</v>
      </c>
      <c r="BN207">
        <f t="shared" ref="BN207:BN211" si="68">SUM(AO207:BG207)</f>
        <v>460</v>
      </c>
      <c r="BO207">
        <f t="shared" ref="BO207:BO211" si="69">MAX(MIN(BK207,BN207),MIN(BL207,BM207))</f>
        <v>460</v>
      </c>
    </row>
    <row r="208" spans="2:67" ht="15" thickBot="1" x14ac:dyDescent="0.35">
      <c r="B208" s="4"/>
      <c r="C208" s="2"/>
      <c r="D208" s="2"/>
      <c r="E208" s="4"/>
      <c r="F208" s="2"/>
      <c r="G208" s="4"/>
      <c r="H208" s="2"/>
      <c r="I208" s="28"/>
      <c r="J208" s="2"/>
      <c r="K208" s="4"/>
      <c r="L208" s="2"/>
      <c r="M208" s="2"/>
      <c r="N208" s="4"/>
      <c r="R208" s="5" t="s">
        <v>3</v>
      </c>
      <c r="S208" s="2">
        <v>50</v>
      </c>
      <c r="T208" s="1">
        <v>75</v>
      </c>
      <c r="U208" s="1"/>
      <c r="V208" s="1"/>
      <c r="W208" s="1">
        <v>45</v>
      </c>
      <c r="X208" s="1"/>
      <c r="Y208" s="1"/>
      <c r="Z208" s="1"/>
      <c r="AA208" s="2">
        <v>0</v>
      </c>
      <c r="AB208" s="2">
        <v>0</v>
      </c>
      <c r="AC208" s="2"/>
      <c r="AD208" s="2"/>
      <c r="AE208" s="2"/>
      <c r="AF208" s="2"/>
      <c r="AG208" s="1"/>
      <c r="AH208" s="1">
        <v>20</v>
      </c>
      <c r="AI208" s="1">
        <v>25</v>
      </c>
      <c r="AJ208" s="1"/>
      <c r="AK208" s="1"/>
      <c r="AL208" s="2"/>
      <c r="AM208" s="1"/>
      <c r="AN208" s="5" t="s">
        <v>3</v>
      </c>
      <c r="AO208" s="2"/>
      <c r="AP208" s="1"/>
      <c r="AQ208" s="1">
        <v>100</v>
      </c>
      <c r="AR208" s="1">
        <v>60</v>
      </c>
      <c r="AS208" s="1"/>
      <c r="AT208" s="1">
        <v>70</v>
      </c>
      <c r="AU208" s="1">
        <v>95</v>
      </c>
      <c r="AV208" s="1">
        <v>55</v>
      </c>
      <c r="AW208" s="2"/>
      <c r="AX208" s="2"/>
      <c r="AY208" s="2">
        <v>0</v>
      </c>
      <c r="AZ208" s="2">
        <v>0</v>
      </c>
      <c r="BA208" s="2">
        <v>0</v>
      </c>
      <c r="BB208" s="2">
        <v>0</v>
      </c>
      <c r="BC208" s="1"/>
      <c r="BD208" s="1"/>
      <c r="BE208" s="1">
        <v>25</v>
      </c>
      <c r="BF208" s="1">
        <v>30</v>
      </c>
      <c r="BG208" s="1">
        <v>35</v>
      </c>
      <c r="BK208">
        <f t="shared" si="65"/>
        <v>4000</v>
      </c>
      <c r="BL208">
        <f t="shared" si="66"/>
        <v>215</v>
      </c>
      <c r="BM208">
        <f t="shared" si="67"/>
        <v>8000</v>
      </c>
      <c r="BN208">
        <f t="shared" si="68"/>
        <v>470</v>
      </c>
      <c r="BO208">
        <f t="shared" si="69"/>
        <v>470</v>
      </c>
    </row>
    <row r="209" spans="2:67" x14ac:dyDescent="0.3">
      <c r="B209" s="13" t="s">
        <v>13</v>
      </c>
      <c r="C209" s="2"/>
      <c r="D209" s="2"/>
      <c r="E209" s="13" t="s">
        <v>28</v>
      </c>
      <c r="F209" s="2"/>
      <c r="G209" s="13" t="s">
        <v>27</v>
      </c>
      <c r="H209" s="2"/>
      <c r="I209" s="13" t="s">
        <v>26</v>
      </c>
      <c r="J209" s="2"/>
      <c r="K209" s="13" t="s">
        <v>25</v>
      </c>
      <c r="L209" s="2"/>
      <c r="M209" s="2"/>
      <c r="N209" s="23" t="s">
        <v>24</v>
      </c>
      <c r="R209" s="5" t="s">
        <v>8</v>
      </c>
      <c r="S209" s="2">
        <v>25</v>
      </c>
      <c r="T209" s="1">
        <v>100</v>
      </c>
      <c r="U209" s="1"/>
      <c r="V209" s="1"/>
      <c r="W209" s="1">
        <v>35</v>
      </c>
      <c r="X209" s="1"/>
      <c r="Y209" s="1"/>
      <c r="Z209" s="1"/>
      <c r="AA209" s="2">
        <v>0</v>
      </c>
      <c r="AB209" s="2">
        <v>0</v>
      </c>
      <c r="AC209" s="2"/>
      <c r="AD209" s="2"/>
      <c r="AE209" s="2"/>
      <c r="AF209" s="2"/>
      <c r="AG209" s="1"/>
      <c r="AH209" s="1">
        <v>35</v>
      </c>
      <c r="AI209" s="1">
        <v>40</v>
      </c>
      <c r="AJ209" s="1"/>
      <c r="AK209" s="1"/>
      <c r="AL209" s="2"/>
      <c r="AM209" s="1"/>
      <c r="AN209" s="5" t="s">
        <v>8</v>
      </c>
      <c r="AO209" s="2"/>
      <c r="AP209" s="1"/>
      <c r="AQ209" s="1">
        <v>120</v>
      </c>
      <c r="AR209" s="1">
        <v>30</v>
      </c>
      <c r="AS209" s="1"/>
      <c r="AT209" s="1">
        <v>110</v>
      </c>
      <c r="AU209" s="1">
        <v>130</v>
      </c>
      <c r="AV209" s="1">
        <v>40</v>
      </c>
      <c r="AW209" s="2"/>
      <c r="AX209" s="2"/>
      <c r="AY209" s="2">
        <v>0</v>
      </c>
      <c r="AZ209" s="2">
        <v>0</v>
      </c>
      <c r="BA209" s="2">
        <v>0</v>
      </c>
      <c r="BB209" s="2">
        <v>0</v>
      </c>
      <c r="BC209" s="1"/>
      <c r="BD209" s="1"/>
      <c r="BE209" s="1">
        <v>40</v>
      </c>
      <c r="BF209" s="1">
        <v>45</v>
      </c>
      <c r="BG209" s="1">
        <v>50</v>
      </c>
      <c r="BK209">
        <f t="shared" si="65"/>
        <v>4000</v>
      </c>
      <c r="BL209">
        <f t="shared" si="66"/>
        <v>235</v>
      </c>
      <c r="BM209">
        <f t="shared" si="67"/>
        <v>8000</v>
      </c>
      <c r="BN209">
        <f t="shared" si="68"/>
        <v>565</v>
      </c>
      <c r="BO209">
        <f t="shared" si="69"/>
        <v>565</v>
      </c>
    </row>
    <row r="210" spans="2:67" x14ac:dyDescent="0.3">
      <c r="B210" s="4"/>
      <c r="C210" s="2"/>
      <c r="E210" s="4"/>
      <c r="F210" s="2"/>
      <c r="G210" s="4"/>
      <c r="H210" s="2"/>
      <c r="I210" s="4"/>
      <c r="J210" s="2"/>
      <c r="K210" s="28"/>
      <c r="L210" s="2"/>
      <c r="M210" s="2"/>
      <c r="N210" s="4"/>
      <c r="R210" s="2"/>
      <c r="S210" s="2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2"/>
      <c r="AM210" s="1"/>
      <c r="AN210" s="2"/>
      <c r="AO210" s="2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</row>
    <row r="211" spans="2:67" x14ac:dyDescent="0.3">
      <c r="B211" s="3" t="s">
        <v>30</v>
      </c>
      <c r="C211" s="10"/>
      <c r="D211" s="10"/>
      <c r="E211" s="3" t="s">
        <v>32</v>
      </c>
      <c r="F211" s="11"/>
      <c r="G211" s="3" t="s">
        <v>34</v>
      </c>
      <c r="H211" s="11"/>
      <c r="I211" s="3" t="s">
        <v>36</v>
      </c>
      <c r="J211" s="10"/>
      <c r="K211" s="29"/>
      <c r="L211" s="2"/>
      <c r="M211" s="2"/>
      <c r="N211" s="3" t="s">
        <v>40</v>
      </c>
      <c r="R211" s="2" t="s">
        <v>7</v>
      </c>
      <c r="S211" s="2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2"/>
      <c r="AM211" s="1"/>
      <c r="AN211" s="2" t="s">
        <v>7</v>
      </c>
      <c r="AO211" s="2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</row>
    <row r="212" spans="2:67" ht="15" thickBot="1" x14ac:dyDescent="0.35">
      <c r="B212" s="4"/>
      <c r="C212" s="2"/>
      <c r="D212" s="2"/>
      <c r="E212" s="4"/>
      <c r="F212" s="4"/>
      <c r="G212" s="4"/>
      <c r="H212" s="2"/>
      <c r="I212" s="4"/>
      <c r="J212" s="4"/>
      <c r="K212" s="28"/>
      <c r="L212" s="2"/>
      <c r="M212" s="2"/>
      <c r="N212" s="4"/>
      <c r="R212" s="5" t="s">
        <v>1</v>
      </c>
      <c r="S212" s="2">
        <v>0</v>
      </c>
      <c r="T212" s="2">
        <v>0</v>
      </c>
      <c r="U212" s="2"/>
      <c r="V212" s="2"/>
      <c r="W212" s="2">
        <v>0</v>
      </c>
      <c r="X212" s="2"/>
      <c r="Y212" s="2"/>
      <c r="Z212" s="2"/>
      <c r="AA212" s="1">
        <v>2000</v>
      </c>
      <c r="AB212" s="1">
        <v>2000</v>
      </c>
      <c r="AC212" s="1"/>
      <c r="AD212" s="1"/>
      <c r="AE212" s="1"/>
      <c r="AF212" s="1"/>
      <c r="AG212" s="1"/>
      <c r="AH212" s="1">
        <v>0</v>
      </c>
      <c r="AI212" s="1">
        <v>0</v>
      </c>
      <c r="AJ212" s="1"/>
      <c r="AK212" s="1"/>
      <c r="AL212" s="1"/>
      <c r="AM212" s="1"/>
      <c r="AN212" s="5" t="s">
        <v>1</v>
      </c>
      <c r="AO212" s="2"/>
      <c r="AP212" s="2"/>
      <c r="AQ212" s="2">
        <v>0</v>
      </c>
      <c r="AR212" s="2">
        <v>0</v>
      </c>
      <c r="AS212" s="2"/>
      <c r="AT212" s="2">
        <v>0</v>
      </c>
      <c r="AU212" s="2">
        <v>0</v>
      </c>
      <c r="AV212" s="2">
        <v>0</v>
      </c>
      <c r="AW212" s="1"/>
      <c r="AX212" s="1"/>
      <c r="AY212" s="1">
        <v>2000</v>
      </c>
      <c r="AZ212" s="1">
        <v>2000</v>
      </c>
      <c r="BA212" s="1">
        <v>2000</v>
      </c>
      <c r="BB212" s="1">
        <v>2000</v>
      </c>
      <c r="BC212" s="1"/>
      <c r="BD212" s="1"/>
      <c r="BE212" s="1">
        <v>0</v>
      </c>
      <c r="BF212" s="1">
        <v>0</v>
      </c>
      <c r="BG212" s="1">
        <v>0</v>
      </c>
    </row>
    <row r="213" spans="2:67" x14ac:dyDescent="0.3">
      <c r="B213" s="13" t="s">
        <v>17</v>
      </c>
      <c r="C213" s="4"/>
      <c r="D213" s="3" t="s">
        <v>18</v>
      </c>
      <c r="E213" s="4"/>
      <c r="F213" s="13" t="s">
        <v>19</v>
      </c>
      <c r="G213" s="4"/>
      <c r="H213" s="3" t="s">
        <v>20</v>
      </c>
      <c r="I213" s="4"/>
      <c r="J213" s="13" t="s">
        <v>21</v>
      </c>
      <c r="K213" s="28"/>
      <c r="L213" s="29"/>
      <c r="M213" s="28"/>
      <c r="N213" s="13" t="s">
        <v>23</v>
      </c>
      <c r="R213" s="5" t="s">
        <v>2</v>
      </c>
      <c r="S213" s="2">
        <v>0</v>
      </c>
      <c r="T213" s="2">
        <v>0</v>
      </c>
      <c r="U213" s="2"/>
      <c r="V213" s="2"/>
      <c r="W213" s="2">
        <v>0</v>
      </c>
      <c r="X213" s="2"/>
      <c r="Y213" s="2"/>
      <c r="Z213" s="2"/>
      <c r="AA213" s="1">
        <v>2000</v>
      </c>
      <c r="AB213" s="1">
        <v>2000</v>
      </c>
      <c r="AC213" s="1"/>
      <c r="AD213" s="1"/>
      <c r="AE213" s="1"/>
      <c r="AF213" s="1"/>
      <c r="AG213" s="1"/>
      <c r="AH213" s="1">
        <v>0</v>
      </c>
      <c r="AI213" s="1">
        <v>0</v>
      </c>
      <c r="AJ213" s="1"/>
      <c r="AK213" s="1"/>
      <c r="AL213" s="1"/>
      <c r="AM213" s="1"/>
      <c r="AN213" s="5" t="s">
        <v>2</v>
      </c>
      <c r="AO213" s="2"/>
      <c r="AP213" s="2"/>
      <c r="AQ213" s="2">
        <v>0</v>
      </c>
      <c r="AR213" s="2">
        <v>0</v>
      </c>
      <c r="AS213" s="2"/>
      <c r="AT213" s="2">
        <v>0</v>
      </c>
      <c r="AU213" s="2">
        <v>0</v>
      </c>
      <c r="AV213" s="2">
        <v>0</v>
      </c>
      <c r="AW213" s="1"/>
      <c r="AX213" s="1"/>
      <c r="AY213" s="1">
        <v>2000</v>
      </c>
      <c r="AZ213" s="1">
        <v>2000</v>
      </c>
      <c r="BA213" s="1">
        <v>2000</v>
      </c>
      <c r="BB213" s="1">
        <v>2000</v>
      </c>
      <c r="BC213" s="1"/>
      <c r="BD213" s="1"/>
      <c r="BE213" s="1">
        <v>0</v>
      </c>
      <c r="BF213" s="1">
        <v>0</v>
      </c>
      <c r="BG213" s="1">
        <v>0</v>
      </c>
    </row>
    <row r="214" spans="2:67" x14ac:dyDescent="0.3">
      <c r="B214" s="2"/>
      <c r="C214" s="2"/>
      <c r="D214" s="10"/>
      <c r="E214" s="2"/>
      <c r="F214" s="2"/>
      <c r="G214" s="2"/>
      <c r="H214" s="10"/>
      <c r="I214" s="2"/>
      <c r="J214" s="2"/>
      <c r="R214" s="5" t="s">
        <v>3</v>
      </c>
      <c r="S214" s="2">
        <v>0</v>
      </c>
      <c r="T214" s="2">
        <v>0</v>
      </c>
      <c r="U214" s="2"/>
      <c r="V214" s="2"/>
      <c r="W214" s="2">
        <v>0</v>
      </c>
      <c r="X214" s="2"/>
      <c r="Y214" s="2"/>
      <c r="Z214" s="2"/>
      <c r="AA214" s="1">
        <v>2000</v>
      </c>
      <c r="AB214" s="1">
        <v>2000</v>
      </c>
      <c r="AC214" s="1"/>
      <c r="AD214" s="1"/>
      <c r="AE214" s="1"/>
      <c r="AF214" s="1"/>
      <c r="AG214" s="1"/>
      <c r="AH214" s="1">
        <v>0</v>
      </c>
      <c r="AI214" s="1">
        <v>0</v>
      </c>
      <c r="AJ214" s="1"/>
      <c r="AK214" s="1"/>
      <c r="AL214" s="2"/>
      <c r="AM214" s="1"/>
      <c r="AN214" s="5" t="s">
        <v>3</v>
      </c>
      <c r="AO214" s="2"/>
      <c r="AP214" s="2"/>
      <c r="AQ214" s="2">
        <v>0</v>
      </c>
      <c r="AR214" s="2">
        <v>0</v>
      </c>
      <c r="AS214" s="2"/>
      <c r="AT214" s="2">
        <v>0</v>
      </c>
      <c r="AU214" s="2">
        <v>0</v>
      </c>
      <c r="AV214" s="2">
        <v>0</v>
      </c>
      <c r="AW214" s="1"/>
      <c r="AX214" s="1"/>
      <c r="AY214" s="1">
        <v>2000</v>
      </c>
      <c r="AZ214" s="1">
        <v>2000</v>
      </c>
      <c r="BA214" s="1">
        <v>2000</v>
      </c>
      <c r="BB214" s="1">
        <v>2000</v>
      </c>
      <c r="BC214" s="1"/>
      <c r="BD214" s="1"/>
      <c r="BE214" s="1">
        <v>0</v>
      </c>
      <c r="BF214" s="1">
        <v>0</v>
      </c>
      <c r="BG214" s="1">
        <v>0</v>
      </c>
    </row>
    <row r="215" spans="2:67" x14ac:dyDescent="0.3">
      <c r="R215" s="5" t="s">
        <v>8</v>
      </c>
      <c r="S215" s="2">
        <v>0</v>
      </c>
      <c r="T215" s="2">
        <v>0</v>
      </c>
      <c r="U215" s="2"/>
      <c r="V215" s="2"/>
      <c r="W215" s="2">
        <v>0</v>
      </c>
      <c r="X215" s="2"/>
      <c r="Y215" s="2"/>
      <c r="Z215" s="2"/>
      <c r="AA215" s="1">
        <v>2000</v>
      </c>
      <c r="AB215" s="1">
        <v>2000</v>
      </c>
      <c r="AC215" s="1"/>
      <c r="AD215" s="1"/>
      <c r="AE215" s="1"/>
      <c r="AF215" s="1"/>
      <c r="AG215" s="1"/>
      <c r="AH215" s="1">
        <v>0</v>
      </c>
      <c r="AI215" s="1">
        <v>0</v>
      </c>
      <c r="AJ215" s="1"/>
      <c r="AK215" s="1"/>
      <c r="AN215" s="5" t="s">
        <v>8</v>
      </c>
      <c r="AO215" s="2"/>
      <c r="AP215" s="2"/>
      <c r="AQ215" s="2">
        <v>0</v>
      </c>
      <c r="AR215" s="2">
        <v>0</v>
      </c>
      <c r="AS215" s="2"/>
      <c r="AT215" s="2">
        <v>0</v>
      </c>
      <c r="AU215" s="2">
        <v>0</v>
      </c>
      <c r="AV215" s="2">
        <v>0</v>
      </c>
      <c r="AW215" s="1"/>
      <c r="AX215" s="1"/>
      <c r="AY215" s="1">
        <v>2000</v>
      </c>
      <c r="AZ215" s="1">
        <v>2000</v>
      </c>
      <c r="BA215" s="1">
        <v>2000</v>
      </c>
      <c r="BB215" s="1">
        <v>2000</v>
      </c>
      <c r="BC215" s="1"/>
      <c r="BD215" s="1"/>
      <c r="BE215" s="1">
        <v>0</v>
      </c>
      <c r="BF215" s="1">
        <v>0</v>
      </c>
      <c r="BG215" s="1">
        <v>0</v>
      </c>
    </row>
    <row r="217" spans="2:67" x14ac:dyDescent="0.3">
      <c r="B217" s="16" t="s">
        <v>16</v>
      </c>
      <c r="D217" s="14" t="s">
        <v>39</v>
      </c>
    </row>
    <row r="218" spans="2:67" ht="15" thickBot="1" x14ac:dyDescent="0.35"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H218" s="2"/>
      <c r="AK218" s="2"/>
      <c r="AL218" s="2"/>
      <c r="AM218" s="2"/>
      <c r="AN218" s="2"/>
      <c r="AO218" s="2"/>
      <c r="AQ218" s="2"/>
      <c r="BK218" t="s">
        <v>9</v>
      </c>
      <c r="BL218" t="s">
        <v>9</v>
      </c>
      <c r="BM218" t="s">
        <v>10</v>
      </c>
      <c r="BN218" t="s">
        <v>10</v>
      </c>
      <c r="BO218" t="s">
        <v>11</v>
      </c>
    </row>
    <row r="219" spans="2:67" x14ac:dyDescent="0.3">
      <c r="B219" s="13" t="s">
        <v>12</v>
      </c>
      <c r="C219" s="4"/>
      <c r="D219" s="3" t="s">
        <v>14</v>
      </c>
      <c r="E219" s="4"/>
      <c r="F219" s="13" t="s">
        <v>4</v>
      </c>
      <c r="G219" s="33"/>
      <c r="H219" s="34"/>
      <c r="I219" s="33"/>
      <c r="J219" s="15" t="s">
        <v>6</v>
      </c>
      <c r="K219" s="4"/>
      <c r="L219" s="3" t="s">
        <v>16</v>
      </c>
      <c r="M219" s="4"/>
      <c r="N219" s="17" t="s">
        <v>5</v>
      </c>
      <c r="R219" s="2" t="s">
        <v>0</v>
      </c>
      <c r="S219" s="2" t="s">
        <v>5</v>
      </c>
      <c r="T219" s="2" t="s">
        <v>6</v>
      </c>
      <c r="U219" s="2" t="s">
        <v>4</v>
      </c>
      <c r="V219" s="2" t="s">
        <v>12</v>
      </c>
      <c r="W219" s="2" t="s">
        <v>23</v>
      </c>
      <c r="X219" s="2" t="s">
        <v>21</v>
      </c>
      <c r="Y219" s="2" t="s">
        <v>19</v>
      </c>
      <c r="Z219" s="2" t="s">
        <v>17</v>
      </c>
      <c r="AA219" s="2" t="s">
        <v>24</v>
      </c>
      <c r="AB219" s="1" t="s">
        <v>25</v>
      </c>
      <c r="AC219" s="2" t="s">
        <v>26</v>
      </c>
      <c r="AD219" s="2" t="s">
        <v>41</v>
      </c>
      <c r="AE219" s="2" t="s">
        <v>42</v>
      </c>
      <c r="AF219" s="2" t="s">
        <v>43</v>
      </c>
      <c r="AH219" s="2" t="s">
        <v>44</v>
      </c>
      <c r="AI219" s="2" t="s">
        <v>45</v>
      </c>
      <c r="AJ219" s="2" t="s">
        <v>46</v>
      </c>
      <c r="AK219" s="2" t="s">
        <v>47</v>
      </c>
      <c r="AL219" s="2"/>
      <c r="AM219" s="1"/>
      <c r="AN219" s="2" t="s">
        <v>0</v>
      </c>
      <c r="AO219" s="2" t="s">
        <v>5</v>
      </c>
      <c r="AP219" s="2" t="s">
        <v>6</v>
      </c>
      <c r="AQ219" s="2" t="s">
        <v>4</v>
      </c>
      <c r="AR219" s="2" t="s">
        <v>12</v>
      </c>
      <c r="AS219" s="2" t="s">
        <v>23</v>
      </c>
      <c r="AT219" s="2" t="s">
        <v>21</v>
      </c>
      <c r="AU219" s="2" t="s">
        <v>19</v>
      </c>
      <c r="AV219" s="2" t="s">
        <v>17</v>
      </c>
      <c r="AW219" s="2" t="s">
        <v>24</v>
      </c>
      <c r="AX219" s="1" t="s">
        <v>25</v>
      </c>
      <c r="AY219" s="2" t="s">
        <v>26</v>
      </c>
      <c r="AZ219" s="2" t="s">
        <v>41</v>
      </c>
      <c r="BA219" s="2" t="s">
        <v>42</v>
      </c>
      <c r="BB219" s="2" t="s">
        <v>43</v>
      </c>
      <c r="BD219" s="2" t="s">
        <v>44</v>
      </c>
      <c r="BE219" s="2" t="s">
        <v>45</v>
      </c>
      <c r="BF219" s="2" t="s">
        <v>46</v>
      </c>
      <c r="BG219" s="2" t="s">
        <v>47</v>
      </c>
      <c r="BK219" t="s">
        <v>48</v>
      </c>
      <c r="BL219" t="s">
        <v>0</v>
      </c>
      <c r="BM219" t="s">
        <v>48</v>
      </c>
      <c r="BN219" t="s">
        <v>0</v>
      </c>
    </row>
    <row r="220" spans="2:67" x14ac:dyDescent="0.3">
      <c r="B220" s="4"/>
      <c r="C220" s="2"/>
      <c r="D220" s="2"/>
      <c r="E220" s="4"/>
      <c r="F220" s="4"/>
      <c r="G220" s="4"/>
      <c r="H220" s="2"/>
      <c r="I220" s="4"/>
      <c r="J220" s="4"/>
      <c r="K220" s="28"/>
      <c r="L220" s="2"/>
      <c r="M220" s="2"/>
      <c r="N220" s="4"/>
      <c r="R220" s="5" t="s">
        <v>1</v>
      </c>
      <c r="S220" s="2">
        <v>100</v>
      </c>
      <c r="T220" s="1">
        <v>25</v>
      </c>
      <c r="U220" s="1"/>
      <c r="V220" s="1"/>
      <c r="W220" s="1">
        <v>90</v>
      </c>
      <c r="X220" s="1"/>
      <c r="Y220" s="1"/>
      <c r="Z220" s="1"/>
      <c r="AA220" s="2">
        <v>0</v>
      </c>
      <c r="AB220" s="2"/>
      <c r="AC220" s="2">
        <v>0</v>
      </c>
      <c r="AD220" s="2"/>
      <c r="AE220" s="2"/>
      <c r="AF220" s="2"/>
      <c r="AG220" s="1"/>
      <c r="AH220" s="1">
        <v>25</v>
      </c>
      <c r="AI220" s="1">
        <v>30</v>
      </c>
      <c r="AJ220" s="1"/>
      <c r="AK220" s="1"/>
      <c r="AL220" s="2"/>
      <c r="AM220" s="1"/>
      <c r="AN220" s="5" t="s">
        <v>1</v>
      </c>
      <c r="AO220" s="2"/>
      <c r="AP220" s="1"/>
      <c r="AQ220" s="1">
        <v>30</v>
      </c>
      <c r="AR220" s="1">
        <v>120</v>
      </c>
      <c r="AS220" s="1"/>
      <c r="AT220" s="1">
        <v>15</v>
      </c>
      <c r="AU220" s="1">
        <v>20</v>
      </c>
      <c r="AV220" s="1">
        <v>110</v>
      </c>
      <c r="AW220" s="2"/>
      <c r="AX220" s="2">
        <v>0</v>
      </c>
      <c r="AY220" s="2"/>
      <c r="AZ220" s="2">
        <v>0</v>
      </c>
      <c r="BA220" s="2">
        <v>0</v>
      </c>
      <c r="BB220" s="2">
        <v>0</v>
      </c>
      <c r="BC220" s="1"/>
      <c r="BD220" s="1"/>
      <c r="BE220" s="1">
        <v>30</v>
      </c>
      <c r="BF220" s="1">
        <v>35</v>
      </c>
      <c r="BG220" s="1">
        <v>40</v>
      </c>
      <c r="BK220">
        <f>SUM(S226:AK226)</f>
        <v>4000</v>
      </c>
      <c r="BL220">
        <f>SUM(S220:AK220)</f>
        <v>270</v>
      </c>
      <c r="BM220">
        <f>SUM(AO226:BG226)</f>
        <v>8000</v>
      </c>
      <c r="BN220">
        <f>SUM(AO220:BG220)</f>
        <v>400</v>
      </c>
      <c r="BO220">
        <f>MAX(MIN(BK220,BN220),MIN(BL220,BM220))</f>
        <v>400</v>
      </c>
    </row>
    <row r="221" spans="2:67" x14ac:dyDescent="0.3">
      <c r="B221" s="3" t="s">
        <v>29</v>
      </c>
      <c r="C221" s="10"/>
      <c r="D221" s="18"/>
      <c r="E221" s="3" t="s">
        <v>31</v>
      </c>
      <c r="F221" s="2"/>
      <c r="G221" s="3" t="s">
        <v>33</v>
      </c>
      <c r="H221" s="10"/>
      <c r="I221" s="3" t="s">
        <v>35</v>
      </c>
      <c r="J221" s="10"/>
      <c r="K221" s="29"/>
      <c r="L221" s="2"/>
      <c r="M221" s="2"/>
      <c r="N221" s="3" t="s">
        <v>39</v>
      </c>
      <c r="R221" s="5" t="s">
        <v>2</v>
      </c>
      <c r="S221" s="2">
        <v>75</v>
      </c>
      <c r="T221" s="1">
        <v>50</v>
      </c>
      <c r="U221" s="1"/>
      <c r="V221" s="1"/>
      <c r="W221" s="1">
        <v>80</v>
      </c>
      <c r="X221" s="1"/>
      <c r="Y221" s="1"/>
      <c r="Z221" s="1"/>
      <c r="AA221" s="2">
        <v>0</v>
      </c>
      <c r="AB221" s="2"/>
      <c r="AC221" s="2">
        <v>0</v>
      </c>
      <c r="AD221" s="2"/>
      <c r="AE221" s="2"/>
      <c r="AF221" s="2"/>
      <c r="AG221" s="1"/>
      <c r="AH221" s="1">
        <v>15</v>
      </c>
      <c r="AI221" s="1">
        <v>20</v>
      </c>
      <c r="AJ221" s="1"/>
      <c r="AK221" s="1"/>
      <c r="AL221" s="2"/>
      <c r="AM221" s="1"/>
      <c r="AN221" s="5" t="s">
        <v>2</v>
      </c>
      <c r="AO221" s="2"/>
      <c r="AP221" s="1"/>
      <c r="AQ221" s="1">
        <v>60</v>
      </c>
      <c r="AR221" s="1">
        <v>100</v>
      </c>
      <c r="AS221" s="1"/>
      <c r="AT221" s="1">
        <v>55</v>
      </c>
      <c r="AU221" s="1">
        <v>65</v>
      </c>
      <c r="AV221" s="1">
        <v>105</v>
      </c>
      <c r="AW221" s="2"/>
      <c r="AX221" s="2">
        <v>0</v>
      </c>
      <c r="AY221" s="2"/>
      <c r="AZ221" s="2">
        <v>0</v>
      </c>
      <c r="BA221" s="2">
        <v>0</v>
      </c>
      <c r="BB221" s="2">
        <v>0</v>
      </c>
      <c r="BC221" s="1"/>
      <c r="BD221" s="1"/>
      <c r="BE221" s="1">
        <v>20</v>
      </c>
      <c r="BF221" s="1">
        <v>25</v>
      </c>
      <c r="BG221" s="1">
        <v>30</v>
      </c>
      <c r="BK221">
        <f t="shared" ref="BK221:BK223" si="70">SUM(S227:AK227)</f>
        <v>4000</v>
      </c>
      <c r="BL221">
        <f t="shared" ref="BL221:BL225" si="71">SUM(S221:AK221)</f>
        <v>240</v>
      </c>
      <c r="BM221">
        <f t="shared" ref="BM221:BM223" si="72">SUM(AO227:BG227)</f>
        <v>8000</v>
      </c>
      <c r="BN221">
        <f t="shared" ref="BN221:BN225" si="73">SUM(AO221:BG221)</f>
        <v>460</v>
      </c>
      <c r="BO221">
        <f t="shared" ref="BO221:BO225" si="74">MAX(MIN(BK221,BN221),MIN(BL221,BM221))</f>
        <v>460</v>
      </c>
    </row>
    <row r="222" spans="2:67" ht="15" thickBot="1" x14ac:dyDescent="0.35">
      <c r="B222" s="4"/>
      <c r="C222" s="2"/>
      <c r="D222" s="2"/>
      <c r="E222" s="4"/>
      <c r="F222" s="2"/>
      <c r="G222" s="4"/>
      <c r="H222" s="2"/>
      <c r="I222" s="4"/>
      <c r="J222" s="2"/>
      <c r="K222" s="28"/>
      <c r="L222" s="2"/>
      <c r="M222" s="2"/>
      <c r="N222" s="4"/>
      <c r="R222" s="5" t="s">
        <v>3</v>
      </c>
      <c r="S222" s="2">
        <v>50</v>
      </c>
      <c r="T222" s="1">
        <v>75</v>
      </c>
      <c r="U222" s="1"/>
      <c r="V222" s="1"/>
      <c r="W222" s="1">
        <v>45</v>
      </c>
      <c r="X222" s="1"/>
      <c r="Y222" s="1"/>
      <c r="Z222" s="1"/>
      <c r="AA222" s="2">
        <v>0</v>
      </c>
      <c r="AB222" s="2"/>
      <c r="AC222" s="2">
        <v>0</v>
      </c>
      <c r="AD222" s="2"/>
      <c r="AE222" s="2"/>
      <c r="AF222" s="2"/>
      <c r="AG222" s="1"/>
      <c r="AH222" s="1">
        <v>20</v>
      </c>
      <c r="AI222" s="1">
        <v>25</v>
      </c>
      <c r="AJ222" s="1"/>
      <c r="AK222" s="1"/>
      <c r="AL222" s="2"/>
      <c r="AM222" s="1"/>
      <c r="AN222" s="5" t="s">
        <v>3</v>
      </c>
      <c r="AO222" s="2"/>
      <c r="AP222" s="1"/>
      <c r="AQ222" s="1">
        <v>100</v>
      </c>
      <c r="AR222" s="1">
        <v>60</v>
      </c>
      <c r="AS222" s="1"/>
      <c r="AT222" s="1">
        <v>70</v>
      </c>
      <c r="AU222" s="1">
        <v>95</v>
      </c>
      <c r="AV222" s="1">
        <v>55</v>
      </c>
      <c r="AW222" s="2"/>
      <c r="AX222" s="2">
        <v>0</v>
      </c>
      <c r="AY222" s="2"/>
      <c r="AZ222" s="2">
        <v>0</v>
      </c>
      <c r="BA222" s="2">
        <v>0</v>
      </c>
      <c r="BB222" s="2">
        <v>0</v>
      </c>
      <c r="BC222" s="1"/>
      <c r="BD222" s="1"/>
      <c r="BE222" s="1">
        <v>25</v>
      </c>
      <c r="BF222" s="1">
        <v>30</v>
      </c>
      <c r="BG222" s="1">
        <v>35</v>
      </c>
      <c r="BK222">
        <f t="shared" si="70"/>
        <v>4000</v>
      </c>
      <c r="BL222">
        <f t="shared" si="71"/>
        <v>215</v>
      </c>
      <c r="BM222">
        <f t="shared" si="72"/>
        <v>8000</v>
      </c>
      <c r="BN222">
        <f t="shared" si="73"/>
        <v>470</v>
      </c>
      <c r="BO222">
        <f t="shared" si="74"/>
        <v>470</v>
      </c>
    </row>
    <row r="223" spans="2:67" x14ac:dyDescent="0.3">
      <c r="B223" s="13" t="s">
        <v>13</v>
      </c>
      <c r="C223" s="2"/>
      <c r="D223" s="2"/>
      <c r="E223" s="13" t="s">
        <v>28</v>
      </c>
      <c r="F223" s="2"/>
      <c r="G223" s="13" t="s">
        <v>27</v>
      </c>
      <c r="H223" s="2"/>
      <c r="I223" s="13" t="s">
        <v>26</v>
      </c>
      <c r="J223" s="2"/>
      <c r="K223" s="13" t="s">
        <v>25</v>
      </c>
      <c r="L223" s="2"/>
      <c r="M223" s="2"/>
      <c r="N223" s="23" t="s">
        <v>24</v>
      </c>
      <c r="R223" s="5" t="s">
        <v>8</v>
      </c>
      <c r="S223" s="2">
        <v>25</v>
      </c>
      <c r="T223" s="1">
        <v>100</v>
      </c>
      <c r="U223" s="1"/>
      <c r="V223" s="1"/>
      <c r="W223" s="1">
        <v>35</v>
      </c>
      <c r="X223" s="1"/>
      <c r="Y223" s="1"/>
      <c r="Z223" s="1"/>
      <c r="AA223" s="2">
        <v>0</v>
      </c>
      <c r="AB223" s="2"/>
      <c r="AC223" s="2">
        <v>0</v>
      </c>
      <c r="AD223" s="2"/>
      <c r="AE223" s="2"/>
      <c r="AF223" s="2"/>
      <c r="AG223" s="1"/>
      <c r="AH223" s="1">
        <v>35</v>
      </c>
      <c r="AI223" s="1">
        <v>40</v>
      </c>
      <c r="AJ223" s="1"/>
      <c r="AK223" s="1"/>
      <c r="AL223" s="2"/>
      <c r="AM223" s="1"/>
      <c r="AN223" s="5" t="s">
        <v>8</v>
      </c>
      <c r="AO223" s="2"/>
      <c r="AP223" s="1"/>
      <c r="AQ223" s="1">
        <v>120</v>
      </c>
      <c r="AR223" s="1">
        <v>30</v>
      </c>
      <c r="AS223" s="1"/>
      <c r="AT223" s="1">
        <v>110</v>
      </c>
      <c r="AU223" s="1">
        <v>130</v>
      </c>
      <c r="AV223" s="1">
        <v>40</v>
      </c>
      <c r="AW223" s="2"/>
      <c r="AX223" s="2">
        <v>0</v>
      </c>
      <c r="AY223" s="2"/>
      <c r="AZ223" s="2">
        <v>0</v>
      </c>
      <c r="BA223" s="2">
        <v>0</v>
      </c>
      <c r="BB223" s="2">
        <v>0</v>
      </c>
      <c r="BC223" s="1"/>
      <c r="BD223" s="1"/>
      <c r="BE223" s="1">
        <v>40</v>
      </c>
      <c r="BF223" s="1">
        <v>45</v>
      </c>
      <c r="BG223" s="1">
        <v>50</v>
      </c>
      <c r="BK223">
        <f t="shared" si="70"/>
        <v>4000</v>
      </c>
      <c r="BL223">
        <f t="shared" si="71"/>
        <v>235</v>
      </c>
      <c r="BM223">
        <f t="shared" si="72"/>
        <v>8000</v>
      </c>
      <c r="BN223">
        <f t="shared" si="73"/>
        <v>565</v>
      </c>
      <c r="BO223">
        <f t="shared" si="74"/>
        <v>565</v>
      </c>
    </row>
    <row r="224" spans="2:67" x14ac:dyDescent="0.3">
      <c r="B224" s="4"/>
      <c r="C224" s="2"/>
      <c r="E224" s="4"/>
      <c r="F224" s="2"/>
      <c r="G224" s="4"/>
      <c r="H224" s="2"/>
      <c r="I224" s="28"/>
      <c r="J224" s="2"/>
      <c r="K224" s="4"/>
      <c r="L224" s="2"/>
      <c r="M224" s="2"/>
      <c r="N224" s="4"/>
      <c r="R224" s="2"/>
      <c r="S224" s="2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2"/>
      <c r="AM224" s="1"/>
      <c r="AN224" s="2"/>
      <c r="AO224" s="2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</row>
    <row r="225" spans="2:67" x14ac:dyDescent="0.3">
      <c r="B225" s="3" t="s">
        <v>30</v>
      </c>
      <c r="C225" s="10"/>
      <c r="D225" s="10"/>
      <c r="E225" s="3" t="s">
        <v>32</v>
      </c>
      <c r="F225" s="11"/>
      <c r="G225" s="3" t="s">
        <v>34</v>
      </c>
      <c r="H225" s="11"/>
      <c r="I225" s="29"/>
      <c r="J225" s="10"/>
      <c r="K225" s="3" t="s">
        <v>38</v>
      </c>
      <c r="L225" s="2"/>
      <c r="M225" s="2"/>
      <c r="N225" s="3" t="s">
        <v>40</v>
      </c>
      <c r="R225" s="2" t="s">
        <v>7</v>
      </c>
      <c r="S225" s="2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2"/>
      <c r="AM225" s="1"/>
      <c r="AN225" s="2" t="s">
        <v>7</v>
      </c>
      <c r="AO225" s="2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</row>
    <row r="226" spans="2:67" ht="15" thickBot="1" x14ac:dyDescent="0.35">
      <c r="B226" s="4"/>
      <c r="C226" s="2"/>
      <c r="D226" s="2"/>
      <c r="E226" s="4"/>
      <c r="F226" s="4"/>
      <c r="G226" s="4"/>
      <c r="H226" s="2"/>
      <c r="I226" s="28"/>
      <c r="J226" s="4"/>
      <c r="K226" s="4"/>
      <c r="L226" s="2"/>
      <c r="M226" s="2"/>
      <c r="N226" s="4"/>
      <c r="R226" s="5" t="s">
        <v>1</v>
      </c>
      <c r="S226" s="2">
        <v>0</v>
      </c>
      <c r="T226" s="2">
        <v>0</v>
      </c>
      <c r="U226" s="2"/>
      <c r="V226" s="2"/>
      <c r="W226" s="2">
        <v>0</v>
      </c>
      <c r="X226" s="2"/>
      <c r="Y226" s="2"/>
      <c r="Z226" s="2"/>
      <c r="AA226" s="1">
        <v>2000</v>
      </c>
      <c r="AB226" s="1"/>
      <c r="AC226" s="1">
        <v>2000</v>
      </c>
      <c r="AD226" s="1"/>
      <c r="AE226" s="1"/>
      <c r="AF226" s="1"/>
      <c r="AG226" s="1"/>
      <c r="AH226" s="1">
        <v>0</v>
      </c>
      <c r="AI226" s="1">
        <v>0</v>
      </c>
      <c r="AJ226" s="1"/>
      <c r="AK226" s="1"/>
      <c r="AL226" s="1"/>
      <c r="AM226" s="1"/>
      <c r="AN226" s="5" t="s">
        <v>1</v>
      </c>
      <c r="AO226" s="2"/>
      <c r="AP226" s="2"/>
      <c r="AQ226" s="2">
        <v>0</v>
      </c>
      <c r="AR226" s="2">
        <v>0</v>
      </c>
      <c r="AS226" s="2"/>
      <c r="AT226" s="2">
        <v>0</v>
      </c>
      <c r="AU226" s="2">
        <v>0</v>
      </c>
      <c r="AV226" s="2">
        <v>0</v>
      </c>
      <c r="AW226" s="1"/>
      <c r="AX226" s="1">
        <v>2000</v>
      </c>
      <c r="AY226" s="1"/>
      <c r="AZ226" s="1">
        <v>2000</v>
      </c>
      <c r="BA226" s="1">
        <v>2000</v>
      </c>
      <c r="BB226" s="1">
        <v>2000</v>
      </c>
      <c r="BC226" s="1"/>
      <c r="BD226" s="1"/>
      <c r="BE226" s="1">
        <v>0</v>
      </c>
      <c r="BF226" s="1">
        <v>0</v>
      </c>
      <c r="BG226" s="1">
        <v>0</v>
      </c>
    </row>
    <row r="227" spans="2:67" x14ac:dyDescent="0.3">
      <c r="B227" s="13" t="s">
        <v>17</v>
      </c>
      <c r="C227" s="4"/>
      <c r="D227" s="3" t="s">
        <v>18</v>
      </c>
      <c r="E227" s="4"/>
      <c r="F227" s="13" t="s">
        <v>19</v>
      </c>
      <c r="G227" s="4"/>
      <c r="H227" s="3" t="s">
        <v>20</v>
      </c>
      <c r="I227" s="4"/>
      <c r="J227" s="13" t="s">
        <v>21</v>
      </c>
      <c r="K227" s="28"/>
      <c r="L227" s="29"/>
      <c r="M227" s="28"/>
      <c r="N227" s="13" t="s">
        <v>23</v>
      </c>
      <c r="R227" s="5" t="s">
        <v>2</v>
      </c>
      <c r="S227" s="2">
        <v>0</v>
      </c>
      <c r="T227" s="2">
        <v>0</v>
      </c>
      <c r="U227" s="2"/>
      <c r="V227" s="2"/>
      <c r="W227" s="2">
        <v>0</v>
      </c>
      <c r="X227" s="2"/>
      <c r="Y227" s="2"/>
      <c r="Z227" s="2"/>
      <c r="AA227" s="1">
        <v>2000</v>
      </c>
      <c r="AB227" s="1"/>
      <c r="AC227" s="1">
        <v>2000</v>
      </c>
      <c r="AD227" s="1"/>
      <c r="AE227" s="1"/>
      <c r="AF227" s="1"/>
      <c r="AG227" s="1"/>
      <c r="AH227" s="1">
        <v>0</v>
      </c>
      <c r="AI227" s="1">
        <v>0</v>
      </c>
      <c r="AJ227" s="1"/>
      <c r="AK227" s="1"/>
      <c r="AL227" s="1"/>
      <c r="AM227" s="1"/>
      <c r="AN227" s="5" t="s">
        <v>2</v>
      </c>
      <c r="AO227" s="2"/>
      <c r="AP227" s="2"/>
      <c r="AQ227" s="2">
        <v>0</v>
      </c>
      <c r="AR227" s="2">
        <v>0</v>
      </c>
      <c r="AS227" s="2"/>
      <c r="AT227" s="2">
        <v>0</v>
      </c>
      <c r="AU227" s="2">
        <v>0</v>
      </c>
      <c r="AV227" s="2">
        <v>0</v>
      </c>
      <c r="AW227" s="1"/>
      <c r="AX227" s="1">
        <v>2000</v>
      </c>
      <c r="AY227" s="1"/>
      <c r="AZ227" s="1">
        <v>2000</v>
      </c>
      <c r="BA227" s="1">
        <v>2000</v>
      </c>
      <c r="BB227" s="1">
        <v>2000</v>
      </c>
      <c r="BC227" s="1"/>
      <c r="BD227" s="1"/>
      <c r="BE227" s="1">
        <v>0</v>
      </c>
      <c r="BF227" s="1">
        <v>0</v>
      </c>
      <c r="BG227" s="1">
        <v>0</v>
      </c>
    </row>
    <row r="228" spans="2:67" x14ac:dyDescent="0.3">
      <c r="B228" s="2"/>
      <c r="C228" s="2"/>
      <c r="D228" s="10"/>
      <c r="E228" s="2"/>
      <c r="F228" s="2"/>
      <c r="G228" s="2"/>
      <c r="H228" s="10"/>
      <c r="I228" s="2"/>
      <c r="J228" s="2"/>
      <c r="R228" s="5" t="s">
        <v>3</v>
      </c>
      <c r="S228" s="2">
        <v>0</v>
      </c>
      <c r="T228" s="2">
        <v>0</v>
      </c>
      <c r="U228" s="2"/>
      <c r="V228" s="2"/>
      <c r="W228" s="2">
        <v>0</v>
      </c>
      <c r="X228" s="2"/>
      <c r="Y228" s="2"/>
      <c r="Z228" s="2"/>
      <c r="AA228" s="1">
        <v>2000</v>
      </c>
      <c r="AB228" s="1"/>
      <c r="AC228" s="1">
        <v>2000</v>
      </c>
      <c r="AD228" s="1"/>
      <c r="AE228" s="1"/>
      <c r="AF228" s="1"/>
      <c r="AG228" s="1"/>
      <c r="AH228" s="1">
        <v>0</v>
      </c>
      <c r="AI228" s="1">
        <v>0</v>
      </c>
      <c r="AJ228" s="1"/>
      <c r="AK228" s="1"/>
      <c r="AL228" s="2"/>
      <c r="AM228" s="1"/>
      <c r="AN228" s="5" t="s">
        <v>3</v>
      </c>
      <c r="AO228" s="2"/>
      <c r="AP228" s="2"/>
      <c r="AQ228" s="2">
        <v>0</v>
      </c>
      <c r="AR228" s="2">
        <v>0</v>
      </c>
      <c r="AS228" s="2"/>
      <c r="AT228" s="2">
        <v>0</v>
      </c>
      <c r="AU228" s="2">
        <v>0</v>
      </c>
      <c r="AV228" s="2">
        <v>0</v>
      </c>
      <c r="AW228" s="1"/>
      <c r="AX228" s="1">
        <v>2000</v>
      </c>
      <c r="AY228" s="1"/>
      <c r="AZ228" s="1">
        <v>2000</v>
      </c>
      <c r="BA228" s="1">
        <v>2000</v>
      </c>
      <c r="BB228" s="1">
        <v>2000</v>
      </c>
      <c r="BC228" s="1"/>
      <c r="BD228" s="1"/>
      <c r="BE228" s="1">
        <v>0</v>
      </c>
      <c r="BF228" s="1">
        <v>0</v>
      </c>
      <c r="BG228" s="1">
        <v>0</v>
      </c>
    </row>
    <row r="229" spans="2:67" x14ac:dyDescent="0.3">
      <c r="R229" s="5" t="s">
        <v>8</v>
      </c>
      <c r="S229" s="2">
        <v>0</v>
      </c>
      <c r="T229" s="2">
        <v>0</v>
      </c>
      <c r="U229" s="2"/>
      <c r="V229" s="2"/>
      <c r="W229" s="2">
        <v>0</v>
      </c>
      <c r="X229" s="2"/>
      <c r="Y229" s="2"/>
      <c r="Z229" s="2"/>
      <c r="AA229" s="1">
        <v>2000</v>
      </c>
      <c r="AB229" s="1"/>
      <c r="AC229" s="1">
        <v>2000</v>
      </c>
      <c r="AD229" s="1"/>
      <c r="AE229" s="1"/>
      <c r="AF229" s="1"/>
      <c r="AG229" s="1"/>
      <c r="AH229" s="1">
        <v>0</v>
      </c>
      <c r="AI229" s="1">
        <v>0</v>
      </c>
      <c r="AJ229" s="1"/>
      <c r="AK229" s="1"/>
      <c r="AN229" s="5" t="s">
        <v>8</v>
      </c>
      <c r="AO229" s="2"/>
      <c r="AP229" s="2"/>
      <c r="AQ229" s="2">
        <v>0</v>
      </c>
      <c r="AR229" s="2">
        <v>0</v>
      </c>
      <c r="AS229" s="2"/>
      <c r="AT229" s="2">
        <v>0</v>
      </c>
      <c r="AU229" s="2">
        <v>0</v>
      </c>
      <c r="AV229" s="2">
        <v>0</v>
      </c>
      <c r="AW229" s="1"/>
      <c r="AX229" s="1">
        <v>2000</v>
      </c>
      <c r="AY229" s="1"/>
      <c r="AZ229" s="1">
        <v>2000</v>
      </c>
      <c r="BA229" s="1">
        <v>2000</v>
      </c>
      <c r="BB229" s="1">
        <v>2000</v>
      </c>
      <c r="BC229" s="1"/>
      <c r="BD229" s="1"/>
      <c r="BE229" s="1">
        <v>0</v>
      </c>
      <c r="BF229" s="1">
        <v>0</v>
      </c>
      <c r="BG229" s="1">
        <v>0</v>
      </c>
    </row>
    <row r="230" spans="2:67" ht="25.2" customHeight="1" x14ac:dyDescent="0.3"/>
    <row r="231" spans="2:67" x14ac:dyDescent="0.3">
      <c r="B231" s="16" t="s">
        <v>16</v>
      </c>
      <c r="D231" s="14" t="s">
        <v>39</v>
      </c>
    </row>
    <row r="232" spans="2:67" ht="15" thickBot="1" x14ac:dyDescent="0.35"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H232" s="2"/>
      <c r="AK232" s="2"/>
      <c r="AL232" s="2"/>
      <c r="AM232" s="2"/>
      <c r="AN232" s="2"/>
      <c r="AO232" s="2"/>
      <c r="AQ232" s="2"/>
      <c r="BK232" t="s">
        <v>9</v>
      </c>
      <c r="BL232" t="s">
        <v>9</v>
      </c>
      <c r="BM232" t="s">
        <v>10</v>
      </c>
      <c r="BN232" t="s">
        <v>10</v>
      </c>
      <c r="BO232" t="s">
        <v>11</v>
      </c>
    </row>
    <row r="233" spans="2:67" x14ac:dyDescent="0.3">
      <c r="B233" s="13" t="s">
        <v>12</v>
      </c>
      <c r="C233" s="4"/>
      <c r="D233" s="3" t="s">
        <v>14</v>
      </c>
      <c r="E233" s="4"/>
      <c r="F233" s="13" t="s">
        <v>4</v>
      </c>
      <c r="G233" s="33"/>
      <c r="H233" s="34"/>
      <c r="I233" s="33"/>
      <c r="J233" s="15" t="s">
        <v>6</v>
      </c>
      <c r="K233" s="4"/>
      <c r="L233" s="3" t="s">
        <v>16</v>
      </c>
      <c r="M233" s="4"/>
      <c r="N233" s="17" t="s">
        <v>5</v>
      </c>
      <c r="R233" s="2" t="s">
        <v>0</v>
      </c>
      <c r="S233" s="2" t="s">
        <v>5</v>
      </c>
      <c r="T233" s="2" t="s">
        <v>6</v>
      </c>
      <c r="U233" s="2" t="s">
        <v>4</v>
      </c>
      <c r="V233" s="2" t="s">
        <v>12</v>
      </c>
      <c r="W233" s="2" t="s">
        <v>23</v>
      </c>
      <c r="X233" s="2" t="s">
        <v>21</v>
      </c>
      <c r="Y233" s="2" t="s">
        <v>19</v>
      </c>
      <c r="Z233" s="2" t="s">
        <v>17</v>
      </c>
      <c r="AA233" s="2" t="s">
        <v>24</v>
      </c>
      <c r="AB233" s="1" t="s">
        <v>25</v>
      </c>
      <c r="AC233" s="2" t="s">
        <v>26</v>
      </c>
      <c r="AD233" s="2" t="s">
        <v>41</v>
      </c>
      <c r="AE233" s="2" t="s">
        <v>42</v>
      </c>
      <c r="AF233" s="2" t="s">
        <v>43</v>
      </c>
      <c r="AH233" s="2" t="s">
        <v>44</v>
      </c>
      <c r="AI233" s="2" t="s">
        <v>45</v>
      </c>
      <c r="AJ233" s="2" t="s">
        <v>46</v>
      </c>
      <c r="AK233" s="2" t="s">
        <v>47</v>
      </c>
      <c r="AL233" s="2"/>
      <c r="AM233" s="1"/>
      <c r="AN233" s="2" t="s">
        <v>0</v>
      </c>
      <c r="AO233" s="2" t="s">
        <v>5</v>
      </c>
      <c r="AP233" s="2" t="s">
        <v>6</v>
      </c>
      <c r="AQ233" s="2" t="s">
        <v>4</v>
      </c>
      <c r="AR233" s="2" t="s">
        <v>12</v>
      </c>
      <c r="AS233" s="2" t="s">
        <v>23</v>
      </c>
      <c r="AT233" s="2" t="s">
        <v>21</v>
      </c>
      <c r="AU233" s="2" t="s">
        <v>19</v>
      </c>
      <c r="AV233" s="2" t="s">
        <v>17</v>
      </c>
      <c r="AW233" s="2" t="s">
        <v>24</v>
      </c>
      <c r="AX233" s="1" t="s">
        <v>25</v>
      </c>
      <c r="AY233" s="2" t="s">
        <v>26</v>
      </c>
      <c r="AZ233" s="2" t="s">
        <v>41</v>
      </c>
      <c r="BA233" s="2" t="s">
        <v>42</v>
      </c>
      <c r="BB233" s="2" t="s">
        <v>43</v>
      </c>
      <c r="BD233" s="2" t="s">
        <v>44</v>
      </c>
      <c r="BE233" s="2" t="s">
        <v>45</v>
      </c>
      <c r="BF233" s="2" t="s">
        <v>46</v>
      </c>
      <c r="BG233" s="2" t="s">
        <v>47</v>
      </c>
      <c r="BK233" t="s">
        <v>48</v>
      </c>
      <c r="BL233" t="s">
        <v>0</v>
      </c>
      <c r="BM233" t="s">
        <v>48</v>
      </c>
      <c r="BN233" t="s">
        <v>0</v>
      </c>
    </row>
    <row r="234" spans="2:67" x14ac:dyDescent="0.3">
      <c r="B234" s="4"/>
      <c r="C234" s="2"/>
      <c r="D234" s="2"/>
      <c r="E234" s="4"/>
      <c r="F234" s="4"/>
      <c r="G234" s="4"/>
      <c r="H234" s="2"/>
      <c r="I234" s="4"/>
      <c r="J234" s="4"/>
      <c r="K234" s="4"/>
      <c r="L234" s="2"/>
      <c r="M234" s="2"/>
      <c r="N234" s="4"/>
      <c r="R234" s="5" t="s">
        <v>1</v>
      </c>
      <c r="S234" s="2">
        <v>100</v>
      </c>
      <c r="T234" s="1">
        <v>25</v>
      </c>
      <c r="U234" s="1"/>
      <c r="V234" s="1"/>
      <c r="W234" s="1">
        <v>90</v>
      </c>
      <c r="X234" s="1"/>
      <c r="Y234" s="1"/>
      <c r="Z234" s="1"/>
      <c r="AA234" s="2">
        <v>0</v>
      </c>
      <c r="AB234" s="2">
        <v>0</v>
      </c>
      <c r="AC234" s="2">
        <v>0</v>
      </c>
      <c r="AD234" s="2"/>
      <c r="AE234" s="2"/>
      <c r="AF234" s="2"/>
      <c r="AG234" s="1"/>
      <c r="AH234" s="1">
        <v>25</v>
      </c>
      <c r="AI234" s="1">
        <v>30</v>
      </c>
      <c r="AJ234" s="1"/>
      <c r="AK234" s="1"/>
      <c r="AL234" s="2"/>
      <c r="AM234" s="1"/>
      <c r="AN234" s="5" t="s">
        <v>1</v>
      </c>
      <c r="AO234" s="2"/>
      <c r="AP234" s="1"/>
      <c r="AQ234" s="1">
        <v>30</v>
      </c>
      <c r="AR234" s="1">
        <v>120</v>
      </c>
      <c r="AS234" s="1"/>
      <c r="AT234" s="1">
        <v>15</v>
      </c>
      <c r="AU234" s="1">
        <v>20</v>
      </c>
      <c r="AV234" s="1">
        <v>110</v>
      </c>
      <c r="AW234" s="2"/>
      <c r="AX234" s="2"/>
      <c r="AY234" s="2"/>
      <c r="AZ234" s="2">
        <v>0</v>
      </c>
      <c r="BA234" s="2">
        <v>0</v>
      </c>
      <c r="BB234" s="2">
        <v>0</v>
      </c>
      <c r="BC234" s="1"/>
      <c r="BD234" s="1"/>
      <c r="BE234" s="1">
        <v>30</v>
      </c>
      <c r="BF234" s="1">
        <v>35</v>
      </c>
      <c r="BG234" s="1">
        <v>40</v>
      </c>
      <c r="BK234">
        <f>SUM(S240:AK240)</f>
        <v>6000</v>
      </c>
      <c r="BL234">
        <f>SUM(S234:AK234)</f>
        <v>270</v>
      </c>
      <c r="BM234">
        <f>SUM(AO240:BG240)</f>
        <v>6000</v>
      </c>
      <c r="BN234">
        <f>SUM(AO234:BG234)</f>
        <v>400</v>
      </c>
      <c r="BO234">
        <f>MAX(MIN(BK234,BN234),MIN(BL234,BM234))</f>
        <v>400</v>
      </c>
    </row>
    <row r="235" spans="2:67" x14ac:dyDescent="0.3">
      <c r="B235" s="3" t="s">
        <v>29</v>
      </c>
      <c r="C235" s="10"/>
      <c r="D235" s="18"/>
      <c r="E235" s="3" t="s">
        <v>31</v>
      </c>
      <c r="F235" s="2"/>
      <c r="G235" s="3" t="s">
        <v>33</v>
      </c>
      <c r="H235" s="10"/>
      <c r="I235" s="3" t="s">
        <v>35</v>
      </c>
      <c r="J235" s="10"/>
      <c r="K235" s="3" t="s">
        <v>37</v>
      </c>
      <c r="L235" s="2"/>
      <c r="M235" s="2"/>
      <c r="N235" s="3" t="s">
        <v>39</v>
      </c>
      <c r="R235" s="5" t="s">
        <v>2</v>
      </c>
      <c r="S235" s="2">
        <v>75</v>
      </c>
      <c r="T235" s="1">
        <v>50</v>
      </c>
      <c r="U235" s="1"/>
      <c r="V235" s="1"/>
      <c r="W235" s="1">
        <v>80</v>
      </c>
      <c r="X235" s="1"/>
      <c r="Y235" s="1"/>
      <c r="Z235" s="1"/>
      <c r="AA235" s="2">
        <v>0</v>
      </c>
      <c r="AB235" s="2">
        <v>0</v>
      </c>
      <c r="AC235" s="2">
        <v>0</v>
      </c>
      <c r="AD235" s="2"/>
      <c r="AE235" s="2"/>
      <c r="AF235" s="2"/>
      <c r="AG235" s="1"/>
      <c r="AH235" s="1">
        <v>15</v>
      </c>
      <c r="AI235" s="1">
        <v>20</v>
      </c>
      <c r="AJ235" s="1"/>
      <c r="AK235" s="1"/>
      <c r="AL235" s="2"/>
      <c r="AM235" s="1"/>
      <c r="AN235" s="5" t="s">
        <v>2</v>
      </c>
      <c r="AO235" s="2"/>
      <c r="AP235" s="1"/>
      <c r="AQ235" s="1">
        <v>60</v>
      </c>
      <c r="AR235" s="1">
        <v>100</v>
      </c>
      <c r="AS235" s="1"/>
      <c r="AT235" s="1">
        <v>55</v>
      </c>
      <c r="AU235" s="1">
        <v>65</v>
      </c>
      <c r="AV235" s="1">
        <v>105</v>
      </c>
      <c r="AW235" s="2"/>
      <c r="AX235" s="2"/>
      <c r="AY235" s="2"/>
      <c r="AZ235" s="2">
        <v>0</v>
      </c>
      <c r="BA235" s="2">
        <v>0</v>
      </c>
      <c r="BB235" s="2">
        <v>0</v>
      </c>
      <c r="BC235" s="1"/>
      <c r="BD235" s="1"/>
      <c r="BE235" s="1">
        <v>20</v>
      </c>
      <c r="BF235" s="1">
        <v>25</v>
      </c>
      <c r="BG235" s="1">
        <v>30</v>
      </c>
      <c r="BK235">
        <f t="shared" ref="BK235:BK237" si="75">SUM(S241:AK241)</f>
        <v>6000</v>
      </c>
      <c r="BL235">
        <f t="shared" ref="BL235:BL239" si="76">SUM(S235:AK235)</f>
        <v>240</v>
      </c>
      <c r="BM235">
        <f t="shared" ref="BM235:BM237" si="77">SUM(AO241:BG241)</f>
        <v>6000</v>
      </c>
      <c r="BN235">
        <f t="shared" ref="BN235:BN239" si="78">SUM(AO235:BG235)</f>
        <v>460</v>
      </c>
      <c r="BO235">
        <f t="shared" ref="BO235:BO239" si="79">MAX(MIN(BK235,BN235),MIN(BL235,BM235))</f>
        <v>460</v>
      </c>
    </row>
    <row r="236" spans="2:67" ht="15" thickBot="1" x14ac:dyDescent="0.35">
      <c r="B236" s="4"/>
      <c r="C236" s="2"/>
      <c r="D236" s="2"/>
      <c r="E236" s="4"/>
      <c r="F236" s="2"/>
      <c r="G236" s="4"/>
      <c r="H236" s="2"/>
      <c r="I236" s="4"/>
      <c r="J236" s="2"/>
      <c r="K236" s="4"/>
      <c r="L236" s="2"/>
      <c r="M236" s="2"/>
      <c r="N236" s="4"/>
      <c r="R236" s="5" t="s">
        <v>3</v>
      </c>
      <c r="S236" s="2">
        <v>50</v>
      </c>
      <c r="T236" s="1">
        <v>75</v>
      </c>
      <c r="U236" s="1"/>
      <c r="V236" s="1"/>
      <c r="W236" s="1">
        <v>45</v>
      </c>
      <c r="X236" s="1"/>
      <c r="Y236" s="1"/>
      <c r="Z236" s="1"/>
      <c r="AA236" s="2">
        <v>0</v>
      </c>
      <c r="AB236" s="2">
        <v>0</v>
      </c>
      <c r="AC236" s="2">
        <v>0</v>
      </c>
      <c r="AD236" s="2"/>
      <c r="AE236" s="2"/>
      <c r="AF236" s="2"/>
      <c r="AG236" s="1"/>
      <c r="AH236" s="1">
        <v>20</v>
      </c>
      <c r="AI236" s="1">
        <v>25</v>
      </c>
      <c r="AJ236" s="1"/>
      <c r="AK236" s="1"/>
      <c r="AL236" s="2"/>
      <c r="AM236" s="1"/>
      <c r="AN236" s="5" t="s">
        <v>3</v>
      </c>
      <c r="AO236" s="2"/>
      <c r="AP236" s="1"/>
      <c r="AQ236" s="1">
        <v>100</v>
      </c>
      <c r="AR236" s="1">
        <v>60</v>
      </c>
      <c r="AS236" s="1"/>
      <c r="AT236" s="1">
        <v>70</v>
      </c>
      <c r="AU236" s="1">
        <v>95</v>
      </c>
      <c r="AV236" s="1">
        <v>55</v>
      </c>
      <c r="AW236" s="2"/>
      <c r="AX236" s="2"/>
      <c r="AY236" s="2"/>
      <c r="AZ236" s="2">
        <v>0</v>
      </c>
      <c r="BA236" s="2">
        <v>0</v>
      </c>
      <c r="BB236" s="2">
        <v>0</v>
      </c>
      <c r="BC236" s="1"/>
      <c r="BD236" s="1"/>
      <c r="BE236" s="1">
        <v>25</v>
      </c>
      <c r="BF236" s="1">
        <v>30</v>
      </c>
      <c r="BG236" s="1">
        <v>35</v>
      </c>
      <c r="BK236">
        <f t="shared" si="75"/>
        <v>6000</v>
      </c>
      <c r="BL236">
        <f t="shared" si="76"/>
        <v>215</v>
      </c>
      <c r="BM236">
        <f t="shared" si="77"/>
        <v>6000</v>
      </c>
      <c r="BN236">
        <f t="shared" si="78"/>
        <v>470</v>
      </c>
      <c r="BO236">
        <f t="shared" si="79"/>
        <v>470</v>
      </c>
    </row>
    <row r="237" spans="2:67" x14ac:dyDescent="0.3">
      <c r="B237" s="13" t="s">
        <v>13</v>
      </c>
      <c r="C237" s="2"/>
      <c r="D237" s="2"/>
      <c r="E237" s="13" t="s">
        <v>28</v>
      </c>
      <c r="F237" s="2"/>
      <c r="G237" s="13" t="s">
        <v>27</v>
      </c>
      <c r="H237" s="2"/>
      <c r="I237" s="13" t="s">
        <v>26</v>
      </c>
      <c r="J237" s="2"/>
      <c r="K237" s="13" t="s">
        <v>25</v>
      </c>
      <c r="L237" s="2"/>
      <c r="M237" s="2"/>
      <c r="N237" s="23" t="s">
        <v>24</v>
      </c>
      <c r="R237" s="5" t="s">
        <v>8</v>
      </c>
      <c r="S237" s="2">
        <v>25</v>
      </c>
      <c r="T237" s="1">
        <v>100</v>
      </c>
      <c r="U237" s="1"/>
      <c r="V237" s="1"/>
      <c r="W237" s="1">
        <v>35</v>
      </c>
      <c r="X237" s="1"/>
      <c r="Y237" s="1"/>
      <c r="Z237" s="1"/>
      <c r="AA237" s="2">
        <v>0</v>
      </c>
      <c r="AB237" s="2">
        <v>0</v>
      </c>
      <c r="AC237" s="2">
        <v>0</v>
      </c>
      <c r="AD237" s="2"/>
      <c r="AE237" s="2"/>
      <c r="AF237" s="2"/>
      <c r="AG237" s="1"/>
      <c r="AH237" s="1">
        <v>35</v>
      </c>
      <c r="AI237" s="1">
        <v>40</v>
      </c>
      <c r="AJ237" s="1"/>
      <c r="AK237" s="1"/>
      <c r="AL237" s="2"/>
      <c r="AM237" s="1"/>
      <c r="AN237" s="5" t="s">
        <v>8</v>
      </c>
      <c r="AO237" s="2"/>
      <c r="AP237" s="1"/>
      <c r="AQ237" s="1">
        <v>120</v>
      </c>
      <c r="AR237" s="1">
        <v>30</v>
      </c>
      <c r="AS237" s="1"/>
      <c r="AT237" s="1">
        <v>110</v>
      </c>
      <c r="AU237" s="1">
        <v>130</v>
      </c>
      <c r="AV237" s="1">
        <v>40</v>
      </c>
      <c r="AW237" s="2"/>
      <c r="AX237" s="2"/>
      <c r="AY237" s="2"/>
      <c r="AZ237" s="2">
        <v>0</v>
      </c>
      <c r="BA237" s="2">
        <v>0</v>
      </c>
      <c r="BB237" s="2">
        <v>0</v>
      </c>
      <c r="BC237" s="1"/>
      <c r="BD237" s="1"/>
      <c r="BE237" s="1">
        <v>40</v>
      </c>
      <c r="BF237" s="1">
        <v>45</v>
      </c>
      <c r="BG237" s="1">
        <v>50</v>
      </c>
      <c r="BK237">
        <f t="shared" si="75"/>
        <v>6000</v>
      </c>
      <c r="BL237">
        <f t="shared" si="76"/>
        <v>235</v>
      </c>
      <c r="BM237">
        <f t="shared" si="77"/>
        <v>6000</v>
      </c>
      <c r="BN237">
        <f t="shared" si="78"/>
        <v>565</v>
      </c>
      <c r="BO237">
        <f t="shared" si="79"/>
        <v>565</v>
      </c>
    </row>
    <row r="238" spans="2:67" x14ac:dyDescent="0.3">
      <c r="B238" s="4"/>
      <c r="C238" s="2"/>
      <c r="E238" s="4"/>
      <c r="F238" s="2"/>
      <c r="G238" s="4"/>
      <c r="H238" s="2"/>
      <c r="I238" s="28"/>
      <c r="J238" s="2"/>
      <c r="K238" s="28"/>
      <c r="L238" s="2"/>
      <c r="M238" s="2"/>
      <c r="N238" s="4"/>
      <c r="R238" s="2"/>
      <c r="S238" s="2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2"/>
      <c r="AM238" s="1"/>
      <c r="AN238" s="2"/>
      <c r="AO238" s="2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</row>
    <row r="239" spans="2:67" x14ac:dyDescent="0.3">
      <c r="B239" s="3" t="s">
        <v>30</v>
      </c>
      <c r="C239" s="10"/>
      <c r="D239" s="10"/>
      <c r="E239" s="3" t="s">
        <v>32</v>
      </c>
      <c r="F239" s="11"/>
      <c r="G239" s="3" t="s">
        <v>34</v>
      </c>
      <c r="H239" s="11"/>
      <c r="I239" s="29"/>
      <c r="J239" s="10"/>
      <c r="K239" s="29"/>
      <c r="L239" s="2"/>
      <c r="M239" s="2"/>
      <c r="N239" s="3" t="s">
        <v>40</v>
      </c>
      <c r="R239" s="2" t="s">
        <v>7</v>
      </c>
      <c r="S239" s="2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2"/>
      <c r="AM239" s="1"/>
      <c r="AN239" s="2" t="s">
        <v>7</v>
      </c>
      <c r="AO239" s="2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</row>
    <row r="240" spans="2:67" ht="15" thickBot="1" x14ac:dyDescent="0.35">
      <c r="B240" s="4"/>
      <c r="C240" s="2"/>
      <c r="D240" s="2"/>
      <c r="E240" s="4"/>
      <c r="F240" s="4"/>
      <c r="G240" s="4"/>
      <c r="H240" s="2"/>
      <c r="I240" s="28"/>
      <c r="J240" s="28"/>
      <c r="K240" s="28"/>
      <c r="L240" s="2"/>
      <c r="M240" s="2"/>
      <c r="N240" s="4"/>
      <c r="R240" s="5" t="s">
        <v>1</v>
      </c>
      <c r="S240" s="2">
        <v>0</v>
      </c>
      <c r="T240" s="2">
        <v>0</v>
      </c>
      <c r="U240" s="2"/>
      <c r="V240" s="2"/>
      <c r="W240" s="2">
        <v>0</v>
      </c>
      <c r="X240" s="2"/>
      <c r="Y240" s="2"/>
      <c r="Z240" s="2"/>
      <c r="AA240" s="1">
        <v>2000</v>
      </c>
      <c r="AB240" s="1">
        <v>2000</v>
      </c>
      <c r="AC240" s="1">
        <v>2000</v>
      </c>
      <c r="AD240" s="1"/>
      <c r="AE240" s="1"/>
      <c r="AF240" s="1"/>
      <c r="AG240" s="1"/>
      <c r="AH240" s="1">
        <v>0</v>
      </c>
      <c r="AI240" s="1">
        <v>0</v>
      </c>
      <c r="AJ240" s="1"/>
      <c r="AK240" s="1"/>
      <c r="AL240" s="1"/>
      <c r="AM240" s="1"/>
      <c r="AN240" s="5" t="s">
        <v>1</v>
      </c>
      <c r="AO240" s="2"/>
      <c r="AP240" s="2"/>
      <c r="AQ240" s="2">
        <v>0</v>
      </c>
      <c r="AR240" s="2">
        <v>0</v>
      </c>
      <c r="AS240" s="2"/>
      <c r="AT240" s="2">
        <v>0</v>
      </c>
      <c r="AU240" s="2">
        <v>0</v>
      </c>
      <c r="AV240" s="2">
        <v>0</v>
      </c>
      <c r="AW240" s="1"/>
      <c r="AX240" s="1"/>
      <c r="AY240" s="1"/>
      <c r="AZ240" s="1">
        <v>2000</v>
      </c>
      <c r="BA240" s="1">
        <v>2000</v>
      </c>
      <c r="BB240" s="1">
        <v>2000</v>
      </c>
      <c r="BC240" s="1"/>
      <c r="BD240" s="1"/>
      <c r="BE240" s="1">
        <v>0</v>
      </c>
      <c r="BF240" s="1">
        <v>0</v>
      </c>
      <c r="BG240" s="1">
        <v>0</v>
      </c>
    </row>
    <row r="241" spans="2:67" x14ac:dyDescent="0.3">
      <c r="B241" s="13" t="s">
        <v>17</v>
      </c>
      <c r="C241" s="4"/>
      <c r="D241" s="3" t="s">
        <v>18</v>
      </c>
      <c r="E241" s="4"/>
      <c r="F241" s="13" t="s">
        <v>19</v>
      </c>
      <c r="G241" s="4"/>
      <c r="H241" s="3" t="s">
        <v>20</v>
      </c>
      <c r="I241" s="4"/>
      <c r="J241" s="13" t="s">
        <v>21</v>
      </c>
      <c r="K241" s="28"/>
      <c r="L241" s="29"/>
      <c r="M241" s="28"/>
      <c r="N241" s="13" t="s">
        <v>23</v>
      </c>
      <c r="R241" s="5" t="s">
        <v>2</v>
      </c>
      <c r="S241" s="2">
        <v>0</v>
      </c>
      <c r="T241" s="2">
        <v>0</v>
      </c>
      <c r="U241" s="2"/>
      <c r="V241" s="2"/>
      <c r="W241" s="2">
        <v>0</v>
      </c>
      <c r="X241" s="2"/>
      <c r="Y241" s="2"/>
      <c r="Z241" s="2"/>
      <c r="AA241" s="1">
        <v>2000</v>
      </c>
      <c r="AB241" s="1">
        <v>2000</v>
      </c>
      <c r="AC241" s="1">
        <v>2000</v>
      </c>
      <c r="AD241" s="1"/>
      <c r="AE241" s="1"/>
      <c r="AF241" s="1"/>
      <c r="AG241" s="1"/>
      <c r="AH241" s="1">
        <v>0</v>
      </c>
      <c r="AI241" s="1">
        <v>0</v>
      </c>
      <c r="AJ241" s="1"/>
      <c r="AK241" s="1"/>
      <c r="AL241" s="1"/>
      <c r="AM241" s="1"/>
      <c r="AN241" s="5" t="s">
        <v>2</v>
      </c>
      <c r="AO241" s="2"/>
      <c r="AP241" s="2"/>
      <c r="AQ241" s="2">
        <v>0</v>
      </c>
      <c r="AR241" s="2">
        <v>0</v>
      </c>
      <c r="AS241" s="2"/>
      <c r="AT241" s="2">
        <v>0</v>
      </c>
      <c r="AU241" s="2">
        <v>0</v>
      </c>
      <c r="AV241" s="2">
        <v>0</v>
      </c>
      <c r="AW241" s="1"/>
      <c r="AX241" s="1"/>
      <c r="AY241" s="1"/>
      <c r="AZ241" s="1">
        <v>2000</v>
      </c>
      <c r="BA241" s="1">
        <v>2000</v>
      </c>
      <c r="BB241" s="1">
        <v>2000</v>
      </c>
      <c r="BC241" s="1"/>
      <c r="BD241" s="1"/>
      <c r="BE241" s="1">
        <v>0</v>
      </c>
      <c r="BF241" s="1">
        <v>0</v>
      </c>
      <c r="BG241" s="1">
        <v>0</v>
      </c>
    </row>
    <row r="242" spans="2:67" x14ac:dyDescent="0.3">
      <c r="B242" s="2"/>
      <c r="C242" s="2"/>
      <c r="D242" s="10"/>
      <c r="E242" s="2"/>
      <c r="F242" s="2"/>
      <c r="G242" s="2"/>
      <c r="H242" s="10"/>
      <c r="I242" s="2"/>
      <c r="J242" s="2"/>
      <c r="R242" s="5" t="s">
        <v>3</v>
      </c>
      <c r="S242" s="2">
        <v>0</v>
      </c>
      <c r="T242" s="2">
        <v>0</v>
      </c>
      <c r="U242" s="2"/>
      <c r="V242" s="2"/>
      <c r="W242" s="2">
        <v>0</v>
      </c>
      <c r="X242" s="2"/>
      <c r="Y242" s="2"/>
      <c r="Z242" s="2"/>
      <c r="AA242" s="1">
        <v>2000</v>
      </c>
      <c r="AB242" s="1">
        <v>2000</v>
      </c>
      <c r="AC242" s="1">
        <v>2000</v>
      </c>
      <c r="AD242" s="1"/>
      <c r="AE242" s="1"/>
      <c r="AF242" s="1"/>
      <c r="AG242" s="1"/>
      <c r="AH242" s="1">
        <v>0</v>
      </c>
      <c r="AI242" s="1">
        <v>0</v>
      </c>
      <c r="AJ242" s="1"/>
      <c r="AK242" s="1"/>
      <c r="AL242" s="2"/>
      <c r="AM242" s="1"/>
      <c r="AN242" s="5" t="s">
        <v>3</v>
      </c>
      <c r="AO242" s="2"/>
      <c r="AP242" s="2"/>
      <c r="AQ242" s="2">
        <v>0</v>
      </c>
      <c r="AR242" s="2">
        <v>0</v>
      </c>
      <c r="AS242" s="2"/>
      <c r="AT242" s="2">
        <v>0</v>
      </c>
      <c r="AU242" s="2">
        <v>0</v>
      </c>
      <c r="AV242" s="2">
        <v>0</v>
      </c>
      <c r="AW242" s="1"/>
      <c r="AX242" s="1"/>
      <c r="AY242" s="1"/>
      <c r="AZ242" s="1">
        <v>2000</v>
      </c>
      <c r="BA242" s="1">
        <v>2000</v>
      </c>
      <c r="BB242" s="1">
        <v>2000</v>
      </c>
      <c r="BC242" s="1"/>
      <c r="BD242" s="1"/>
      <c r="BE242" s="1">
        <v>0</v>
      </c>
      <c r="BF242" s="1">
        <v>0</v>
      </c>
      <c r="BG242" s="1">
        <v>0</v>
      </c>
    </row>
    <row r="243" spans="2:67" x14ac:dyDescent="0.3">
      <c r="R243" s="5" t="s">
        <v>8</v>
      </c>
      <c r="S243" s="2">
        <v>0</v>
      </c>
      <c r="T243" s="2">
        <v>0</v>
      </c>
      <c r="U243" s="2"/>
      <c r="V243" s="2"/>
      <c r="W243" s="2">
        <v>0</v>
      </c>
      <c r="X243" s="2"/>
      <c r="Y243" s="2"/>
      <c r="Z243" s="2"/>
      <c r="AA243" s="1">
        <v>2000</v>
      </c>
      <c r="AB243" s="1">
        <v>2000</v>
      </c>
      <c r="AC243" s="1">
        <v>2000</v>
      </c>
      <c r="AD243" s="1"/>
      <c r="AE243" s="1"/>
      <c r="AF243" s="1"/>
      <c r="AG243" s="1"/>
      <c r="AH243" s="1">
        <v>0</v>
      </c>
      <c r="AI243" s="1">
        <v>0</v>
      </c>
      <c r="AJ243" s="1"/>
      <c r="AK243" s="1"/>
      <c r="AN243" s="5" t="s">
        <v>8</v>
      </c>
      <c r="AO243" s="2"/>
      <c r="AP243" s="2"/>
      <c r="AQ243" s="2">
        <v>0</v>
      </c>
      <c r="AR243" s="2">
        <v>0</v>
      </c>
      <c r="AS243" s="2"/>
      <c r="AT243" s="2">
        <v>0</v>
      </c>
      <c r="AU243" s="2">
        <v>0</v>
      </c>
      <c r="AV243" s="2">
        <v>0</v>
      </c>
      <c r="AW243" s="1"/>
      <c r="AX243" s="1"/>
      <c r="AY243" s="1"/>
      <c r="AZ243" s="1">
        <v>2000</v>
      </c>
      <c r="BA243" s="1">
        <v>2000</v>
      </c>
      <c r="BB243" s="1">
        <v>2000</v>
      </c>
      <c r="BC243" s="1"/>
      <c r="BD243" s="1"/>
      <c r="BE243" s="1">
        <v>0</v>
      </c>
      <c r="BF243" s="1">
        <v>0</v>
      </c>
      <c r="BG243" s="1">
        <v>0</v>
      </c>
    </row>
    <row r="245" spans="2:67" x14ac:dyDescent="0.3">
      <c r="B245" s="16" t="s">
        <v>16</v>
      </c>
      <c r="D245" s="14" t="s">
        <v>39</v>
      </c>
    </row>
    <row r="246" spans="2:67" ht="15" thickBot="1" x14ac:dyDescent="0.35"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H246" s="2"/>
      <c r="AK246" s="2"/>
      <c r="AL246" s="2"/>
      <c r="AM246" s="2"/>
      <c r="AN246" s="2"/>
      <c r="AO246" s="2"/>
      <c r="AQ246" s="2"/>
      <c r="BK246" t="s">
        <v>9</v>
      </c>
      <c r="BL246" t="s">
        <v>9</v>
      </c>
      <c r="BM246" t="s">
        <v>10</v>
      </c>
      <c r="BN246" t="s">
        <v>10</v>
      </c>
      <c r="BO246" t="s">
        <v>11</v>
      </c>
    </row>
    <row r="247" spans="2:67" x14ac:dyDescent="0.3">
      <c r="B247" s="13" t="s">
        <v>12</v>
      </c>
      <c r="C247" s="4"/>
      <c r="D247" s="3" t="s">
        <v>14</v>
      </c>
      <c r="E247" s="4"/>
      <c r="F247" s="13" t="s">
        <v>4</v>
      </c>
      <c r="G247" s="33"/>
      <c r="H247" s="34"/>
      <c r="I247" s="33"/>
      <c r="J247" s="15" t="s">
        <v>6</v>
      </c>
      <c r="K247" s="4"/>
      <c r="L247" s="3" t="s">
        <v>16</v>
      </c>
      <c r="M247" s="4"/>
      <c r="N247" s="17" t="s">
        <v>5</v>
      </c>
      <c r="R247" s="2" t="s">
        <v>0</v>
      </c>
      <c r="S247" s="2" t="s">
        <v>5</v>
      </c>
      <c r="T247" s="2" t="s">
        <v>6</v>
      </c>
      <c r="U247" s="2" t="s">
        <v>4</v>
      </c>
      <c r="V247" s="2" t="s">
        <v>12</v>
      </c>
      <c r="W247" s="2" t="s">
        <v>23</v>
      </c>
      <c r="X247" s="2" t="s">
        <v>21</v>
      </c>
      <c r="Y247" s="2" t="s">
        <v>19</v>
      </c>
      <c r="Z247" s="2" t="s">
        <v>17</v>
      </c>
      <c r="AA247" s="2" t="s">
        <v>24</v>
      </c>
      <c r="AB247" s="1" t="s">
        <v>25</v>
      </c>
      <c r="AC247" s="2" t="s">
        <v>26</v>
      </c>
      <c r="AD247" s="2" t="s">
        <v>41</v>
      </c>
      <c r="AE247" s="2" t="s">
        <v>42</v>
      </c>
      <c r="AF247" s="2" t="s">
        <v>43</v>
      </c>
      <c r="AH247" s="2" t="s">
        <v>44</v>
      </c>
      <c r="AI247" s="2" t="s">
        <v>45</v>
      </c>
      <c r="AJ247" s="2" t="s">
        <v>46</v>
      </c>
      <c r="AK247" s="2" t="s">
        <v>47</v>
      </c>
      <c r="AL247" s="2"/>
      <c r="AM247" s="1"/>
      <c r="AN247" s="2" t="s">
        <v>0</v>
      </c>
      <c r="AO247" s="2" t="s">
        <v>5</v>
      </c>
      <c r="AP247" s="2" t="s">
        <v>6</v>
      </c>
      <c r="AQ247" s="2" t="s">
        <v>4</v>
      </c>
      <c r="AR247" s="2" t="s">
        <v>12</v>
      </c>
      <c r="AS247" s="2" t="s">
        <v>23</v>
      </c>
      <c r="AT247" s="2" t="s">
        <v>21</v>
      </c>
      <c r="AU247" s="2" t="s">
        <v>19</v>
      </c>
      <c r="AV247" s="2" t="s">
        <v>17</v>
      </c>
      <c r="AW247" s="2" t="s">
        <v>24</v>
      </c>
      <c r="AX247" s="1" t="s">
        <v>25</v>
      </c>
      <c r="AY247" s="2" t="s">
        <v>26</v>
      </c>
      <c r="AZ247" s="2" t="s">
        <v>41</v>
      </c>
      <c r="BA247" s="2" t="s">
        <v>42</v>
      </c>
      <c r="BB247" s="2" t="s">
        <v>43</v>
      </c>
      <c r="BD247" s="2" t="s">
        <v>44</v>
      </c>
      <c r="BE247" s="2" t="s">
        <v>45</v>
      </c>
      <c r="BF247" s="2" t="s">
        <v>46</v>
      </c>
      <c r="BG247" s="2" t="s">
        <v>47</v>
      </c>
      <c r="BK247" t="s">
        <v>48</v>
      </c>
      <c r="BL247" t="s">
        <v>0</v>
      </c>
      <c r="BM247" t="s">
        <v>48</v>
      </c>
      <c r="BN247" t="s">
        <v>0</v>
      </c>
    </row>
    <row r="248" spans="2:67" x14ac:dyDescent="0.3">
      <c r="B248" s="4"/>
      <c r="C248" s="2"/>
      <c r="D248" s="2"/>
      <c r="E248" s="4"/>
      <c r="F248" s="4"/>
      <c r="G248" s="4"/>
      <c r="H248" s="2"/>
      <c r="I248" s="4"/>
      <c r="J248" s="4"/>
      <c r="K248" s="4"/>
      <c r="L248" s="2"/>
      <c r="M248" s="2"/>
      <c r="N248" s="4"/>
      <c r="R248" s="5" t="s">
        <v>1</v>
      </c>
      <c r="S248" s="2">
        <v>100</v>
      </c>
      <c r="T248" s="1">
        <v>25</v>
      </c>
      <c r="U248" s="1"/>
      <c r="V248" s="1"/>
      <c r="W248" s="1">
        <v>90</v>
      </c>
      <c r="X248" s="1">
        <v>15</v>
      </c>
      <c r="Y248" s="1"/>
      <c r="Z248" s="1"/>
      <c r="AA248" s="2">
        <v>0</v>
      </c>
      <c r="AB248" s="2">
        <v>0</v>
      </c>
      <c r="AC248" s="2">
        <v>0</v>
      </c>
      <c r="AD248" s="2"/>
      <c r="AE248" s="2"/>
      <c r="AF248" s="2"/>
      <c r="AG248" s="1"/>
      <c r="AH248" s="1">
        <v>25</v>
      </c>
      <c r="AI248" s="1">
        <v>30</v>
      </c>
      <c r="AJ248" s="1"/>
      <c r="AK248" s="1"/>
      <c r="AL248" s="2"/>
      <c r="AM248" s="1"/>
      <c r="AN248" s="5" t="s">
        <v>1</v>
      </c>
      <c r="AO248" s="2"/>
      <c r="AP248" s="1"/>
      <c r="AQ248" s="1">
        <v>30</v>
      </c>
      <c r="AR248" s="1">
        <v>120</v>
      </c>
      <c r="AS248" s="1"/>
      <c r="AT248" s="1"/>
      <c r="AU248" s="1">
        <v>20</v>
      </c>
      <c r="AV248" s="1">
        <v>110</v>
      </c>
      <c r="AW248" s="2"/>
      <c r="AX248" s="2"/>
      <c r="AY248" s="2"/>
      <c r="AZ248" s="2">
        <v>0</v>
      </c>
      <c r="BA248" s="2">
        <v>0</v>
      </c>
      <c r="BB248" s="2">
        <v>0</v>
      </c>
      <c r="BC248" s="1"/>
      <c r="BD248" s="1"/>
      <c r="BE248" s="1"/>
      <c r="BF248" s="1">
        <v>35</v>
      </c>
      <c r="BG248" s="1">
        <v>40</v>
      </c>
      <c r="BK248">
        <f>SUM(S254:AK254)</f>
        <v>6000</v>
      </c>
      <c r="BL248">
        <f>SUM(S248:AK248)</f>
        <v>285</v>
      </c>
      <c r="BM248">
        <f>SUM(AO254:BG254)</f>
        <v>6000</v>
      </c>
      <c r="BN248">
        <f>SUM(AO248:BG248)</f>
        <v>355</v>
      </c>
      <c r="BO248">
        <f>MAX(MIN(BK248,BN248),MIN(BL248,BM248))</f>
        <v>355</v>
      </c>
    </row>
    <row r="249" spans="2:67" x14ac:dyDescent="0.3">
      <c r="B249" s="3" t="s">
        <v>29</v>
      </c>
      <c r="C249" s="10"/>
      <c r="D249" s="18"/>
      <c r="E249" s="3" t="s">
        <v>31</v>
      </c>
      <c r="F249" s="2"/>
      <c r="G249" s="3" t="s">
        <v>33</v>
      </c>
      <c r="H249" s="10"/>
      <c r="I249" s="3" t="s">
        <v>35</v>
      </c>
      <c r="J249" s="10"/>
      <c r="K249" s="3" t="s">
        <v>37</v>
      </c>
      <c r="L249" s="2"/>
      <c r="M249" s="2"/>
      <c r="N249" s="3" t="s">
        <v>39</v>
      </c>
      <c r="R249" s="5" t="s">
        <v>2</v>
      </c>
      <c r="S249" s="2">
        <v>75</v>
      </c>
      <c r="T249" s="1">
        <v>50</v>
      </c>
      <c r="U249" s="1"/>
      <c r="V249" s="1"/>
      <c r="W249" s="1">
        <v>80</v>
      </c>
      <c r="X249" s="1">
        <v>55</v>
      </c>
      <c r="Y249" s="1"/>
      <c r="Z249" s="1"/>
      <c r="AA249" s="2">
        <v>0</v>
      </c>
      <c r="AB249" s="2">
        <v>0</v>
      </c>
      <c r="AC249" s="2">
        <v>0</v>
      </c>
      <c r="AD249" s="2"/>
      <c r="AE249" s="2"/>
      <c r="AF249" s="2"/>
      <c r="AG249" s="1"/>
      <c r="AH249" s="1">
        <v>15</v>
      </c>
      <c r="AI249" s="1">
        <v>20</v>
      </c>
      <c r="AJ249" s="1"/>
      <c r="AK249" s="1"/>
      <c r="AL249" s="2"/>
      <c r="AM249" s="1"/>
      <c r="AN249" s="5" t="s">
        <v>2</v>
      </c>
      <c r="AO249" s="2"/>
      <c r="AP249" s="1"/>
      <c r="AQ249" s="1">
        <v>60</v>
      </c>
      <c r="AR249" s="1">
        <v>100</v>
      </c>
      <c r="AS249" s="1"/>
      <c r="AT249" s="1"/>
      <c r="AU249" s="1">
        <v>65</v>
      </c>
      <c r="AV249" s="1">
        <v>105</v>
      </c>
      <c r="AW249" s="2"/>
      <c r="AX249" s="2"/>
      <c r="AY249" s="2"/>
      <c r="AZ249" s="2">
        <v>0</v>
      </c>
      <c r="BA249" s="2">
        <v>0</v>
      </c>
      <c r="BB249" s="2">
        <v>0</v>
      </c>
      <c r="BC249" s="1"/>
      <c r="BD249" s="1"/>
      <c r="BE249" s="1"/>
      <c r="BF249" s="1">
        <v>25</v>
      </c>
      <c r="BG249" s="1">
        <v>30</v>
      </c>
      <c r="BK249">
        <f t="shared" ref="BK249:BK251" si="80">SUM(S255:AK255)</f>
        <v>6000</v>
      </c>
      <c r="BL249">
        <f t="shared" ref="BL249:BL253" si="81">SUM(S249:AK249)</f>
        <v>295</v>
      </c>
      <c r="BM249">
        <f t="shared" ref="BM249:BM251" si="82">SUM(AO255:BG255)</f>
        <v>6000</v>
      </c>
      <c r="BN249">
        <f t="shared" ref="BN249:BN253" si="83">SUM(AO249:BG249)</f>
        <v>385</v>
      </c>
      <c r="BO249">
        <f t="shared" ref="BO249:BO253" si="84">MAX(MIN(BK249,BN249),MIN(BL249,BM249))</f>
        <v>385</v>
      </c>
    </row>
    <row r="250" spans="2:67" ht="15" thickBot="1" x14ac:dyDescent="0.35">
      <c r="B250" s="4"/>
      <c r="C250" s="2"/>
      <c r="D250" s="2"/>
      <c r="E250" s="4"/>
      <c r="F250" s="2"/>
      <c r="G250" s="4"/>
      <c r="H250" s="2"/>
      <c r="I250" s="4"/>
      <c r="J250" s="2"/>
      <c r="K250" s="4"/>
      <c r="L250" s="2"/>
      <c r="M250" s="2"/>
      <c r="N250" s="4"/>
      <c r="R250" s="5" t="s">
        <v>3</v>
      </c>
      <c r="S250" s="2">
        <v>50</v>
      </c>
      <c r="T250" s="1">
        <v>75</v>
      </c>
      <c r="U250" s="1"/>
      <c r="V250" s="1"/>
      <c r="W250" s="1">
        <v>45</v>
      </c>
      <c r="X250" s="1">
        <v>70</v>
      </c>
      <c r="Y250" s="1"/>
      <c r="Z250" s="1"/>
      <c r="AA250" s="2">
        <v>0</v>
      </c>
      <c r="AB250" s="2">
        <v>0</v>
      </c>
      <c r="AC250" s="2">
        <v>0</v>
      </c>
      <c r="AD250" s="2"/>
      <c r="AE250" s="2"/>
      <c r="AF250" s="2"/>
      <c r="AG250" s="1"/>
      <c r="AH250" s="1">
        <v>20</v>
      </c>
      <c r="AI250" s="1">
        <v>25</v>
      </c>
      <c r="AJ250" s="1"/>
      <c r="AK250" s="1"/>
      <c r="AL250" s="2"/>
      <c r="AM250" s="1"/>
      <c r="AN250" s="5" t="s">
        <v>3</v>
      </c>
      <c r="AO250" s="2"/>
      <c r="AP250" s="1"/>
      <c r="AQ250" s="1">
        <v>100</v>
      </c>
      <c r="AR250" s="1">
        <v>60</v>
      </c>
      <c r="AS250" s="1"/>
      <c r="AT250" s="1"/>
      <c r="AU250" s="1">
        <v>95</v>
      </c>
      <c r="AV250" s="1">
        <v>55</v>
      </c>
      <c r="AW250" s="2"/>
      <c r="AX250" s="2"/>
      <c r="AY250" s="2"/>
      <c r="AZ250" s="2">
        <v>0</v>
      </c>
      <c r="BA250" s="2">
        <v>0</v>
      </c>
      <c r="BB250" s="2">
        <v>0</v>
      </c>
      <c r="BC250" s="1"/>
      <c r="BD250" s="1"/>
      <c r="BE250" s="1"/>
      <c r="BF250" s="1">
        <v>30</v>
      </c>
      <c r="BG250" s="1">
        <v>35</v>
      </c>
      <c r="BK250">
        <f t="shared" si="80"/>
        <v>6000</v>
      </c>
      <c r="BL250">
        <f t="shared" si="81"/>
        <v>285</v>
      </c>
      <c r="BM250">
        <f t="shared" si="82"/>
        <v>6000</v>
      </c>
      <c r="BN250">
        <f t="shared" si="83"/>
        <v>375</v>
      </c>
      <c r="BO250">
        <f t="shared" si="84"/>
        <v>375</v>
      </c>
    </row>
    <row r="251" spans="2:67" x14ac:dyDescent="0.3">
      <c r="B251" s="13" t="s">
        <v>13</v>
      </c>
      <c r="C251" s="2"/>
      <c r="D251" s="2"/>
      <c r="E251" s="13" t="s">
        <v>28</v>
      </c>
      <c r="F251" s="2"/>
      <c r="G251" s="13" t="s">
        <v>27</v>
      </c>
      <c r="H251" s="2"/>
      <c r="I251" s="13" t="s">
        <v>26</v>
      </c>
      <c r="J251" s="2"/>
      <c r="K251" s="13" t="s">
        <v>25</v>
      </c>
      <c r="L251" s="2"/>
      <c r="M251" s="2"/>
      <c r="N251" s="23" t="s">
        <v>24</v>
      </c>
      <c r="R251" s="5" t="s">
        <v>8</v>
      </c>
      <c r="S251" s="2">
        <v>25</v>
      </c>
      <c r="T251" s="1">
        <v>100</v>
      </c>
      <c r="U251" s="1"/>
      <c r="V251" s="1"/>
      <c r="W251" s="1">
        <v>35</v>
      </c>
      <c r="X251" s="1">
        <v>110</v>
      </c>
      <c r="Y251" s="1"/>
      <c r="Z251" s="1"/>
      <c r="AA251" s="2">
        <v>0</v>
      </c>
      <c r="AB251" s="2">
        <v>0</v>
      </c>
      <c r="AC251" s="2">
        <v>0</v>
      </c>
      <c r="AD251" s="2"/>
      <c r="AE251" s="2"/>
      <c r="AF251" s="2"/>
      <c r="AG251" s="1"/>
      <c r="AH251" s="1">
        <v>35</v>
      </c>
      <c r="AI251" s="1">
        <v>40</v>
      </c>
      <c r="AJ251" s="1"/>
      <c r="AK251" s="1"/>
      <c r="AL251" s="2"/>
      <c r="AM251" s="1"/>
      <c r="AN251" s="5" t="s">
        <v>8</v>
      </c>
      <c r="AO251" s="2"/>
      <c r="AP251" s="1"/>
      <c r="AQ251" s="1">
        <v>120</v>
      </c>
      <c r="AR251" s="1">
        <v>30</v>
      </c>
      <c r="AS251" s="1"/>
      <c r="AT251" s="1"/>
      <c r="AU251" s="1">
        <v>130</v>
      </c>
      <c r="AV251" s="1">
        <v>40</v>
      </c>
      <c r="AW251" s="2"/>
      <c r="AX251" s="2"/>
      <c r="AY251" s="2"/>
      <c r="AZ251" s="2">
        <v>0</v>
      </c>
      <c r="BA251" s="2">
        <v>0</v>
      </c>
      <c r="BB251" s="2">
        <v>0</v>
      </c>
      <c r="BC251" s="1"/>
      <c r="BD251" s="1"/>
      <c r="BE251" s="1"/>
      <c r="BF251" s="1">
        <v>45</v>
      </c>
      <c r="BG251" s="1">
        <v>50</v>
      </c>
      <c r="BK251">
        <f t="shared" si="80"/>
        <v>6000</v>
      </c>
      <c r="BL251">
        <f t="shared" si="81"/>
        <v>345</v>
      </c>
      <c r="BM251">
        <f t="shared" si="82"/>
        <v>6000</v>
      </c>
      <c r="BN251">
        <f t="shared" si="83"/>
        <v>415</v>
      </c>
      <c r="BO251">
        <f t="shared" si="84"/>
        <v>415</v>
      </c>
    </row>
    <row r="252" spans="2:67" x14ac:dyDescent="0.3">
      <c r="B252" s="4"/>
      <c r="C252" s="2"/>
      <c r="E252" s="4"/>
      <c r="F252" s="2"/>
      <c r="G252" s="4"/>
      <c r="H252" s="2"/>
      <c r="I252" s="4"/>
      <c r="J252" s="2"/>
      <c r="K252" s="4"/>
      <c r="L252" s="2"/>
      <c r="M252" s="2"/>
      <c r="N252" s="4"/>
      <c r="R252" s="2"/>
      <c r="S252" s="2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2"/>
      <c r="AM252" s="1"/>
      <c r="AN252" s="2"/>
      <c r="AO252" s="2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</row>
    <row r="253" spans="2:67" x14ac:dyDescent="0.3">
      <c r="B253" s="3" t="s">
        <v>30</v>
      </c>
      <c r="C253" s="10"/>
      <c r="D253" s="10"/>
      <c r="E253" s="3" t="s">
        <v>32</v>
      </c>
      <c r="F253" s="11"/>
      <c r="G253" s="3" t="s">
        <v>34</v>
      </c>
      <c r="H253" s="11"/>
      <c r="I253" s="3" t="s">
        <v>36</v>
      </c>
      <c r="J253" s="10"/>
      <c r="K253" s="3" t="s">
        <v>38</v>
      </c>
      <c r="L253" s="2"/>
      <c r="M253" s="2"/>
      <c r="N253" s="3" t="s">
        <v>40</v>
      </c>
      <c r="R253" s="2" t="s">
        <v>7</v>
      </c>
      <c r="S253" s="2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2"/>
      <c r="AM253" s="1"/>
      <c r="AN253" s="2" t="s">
        <v>7</v>
      </c>
      <c r="AO253" s="2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</row>
    <row r="254" spans="2:67" ht="15" thickBot="1" x14ac:dyDescent="0.35">
      <c r="B254" s="4"/>
      <c r="C254" s="2"/>
      <c r="D254" s="2"/>
      <c r="E254" s="4"/>
      <c r="F254" s="4"/>
      <c r="G254" s="4"/>
      <c r="H254" s="2"/>
      <c r="I254" s="4"/>
      <c r="J254" s="4"/>
      <c r="K254" s="4"/>
      <c r="L254" s="2"/>
      <c r="M254" s="2"/>
      <c r="N254" s="4"/>
      <c r="R254" s="5" t="s">
        <v>1</v>
      </c>
      <c r="S254" s="2">
        <v>0</v>
      </c>
      <c r="T254" s="2">
        <v>0</v>
      </c>
      <c r="U254" s="2"/>
      <c r="V254" s="2"/>
      <c r="W254" s="2">
        <v>0</v>
      </c>
      <c r="X254" s="2">
        <v>0</v>
      </c>
      <c r="Y254" s="2"/>
      <c r="Z254" s="2"/>
      <c r="AA254" s="1">
        <v>2000</v>
      </c>
      <c r="AB254" s="1">
        <v>2000</v>
      </c>
      <c r="AC254" s="1">
        <v>2000</v>
      </c>
      <c r="AD254" s="1"/>
      <c r="AE254" s="1"/>
      <c r="AF254" s="1"/>
      <c r="AG254" s="1"/>
      <c r="AH254" s="1">
        <v>0</v>
      </c>
      <c r="AI254" s="1">
        <v>0</v>
      </c>
      <c r="AJ254" s="1"/>
      <c r="AK254" s="1"/>
      <c r="AL254" s="1"/>
      <c r="AM254" s="1"/>
      <c r="AN254" s="5" t="s">
        <v>1</v>
      </c>
      <c r="AO254" s="2"/>
      <c r="AP254" s="2"/>
      <c r="AQ254" s="2">
        <v>0</v>
      </c>
      <c r="AR254" s="2">
        <v>0</v>
      </c>
      <c r="AS254" s="2"/>
      <c r="AT254" s="2"/>
      <c r="AU254" s="2">
        <v>0</v>
      </c>
      <c r="AV254" s="2">
        <v>0</v>
      </c>
      <c r="AW254" s="1"/>
      <c r="AX254" s="1"/>
      <c r="AY254" s="1"/>
      <c r="AZ254" s="1">
        <v>2000</v>
      </c>
      <c r="BA254" s="1">
        <v>2000</v>
      </c>
      <c r="BB254" s="1">
        <v>2000</v>
      </c>
      <c r="BC254" s="1"/>
      <c r="BD254" s="1"/>
      <c r="BE254" s="1"/>
      <c r="BF254" s="1">
        <v>0</v>
      </c>
      <c r="BG254" s="1">
        <v>0</v>
      </c>
    </row>
    <row r="255" spans="2:67" x14ac:dyDescent="0.3">
      <c r="B255" s="13" t="s">
        <v>17</v>
      </c>
      <c r="C255" s="4"/>
      <c r="D255" s="3" t="s">
        <v>18</v>
      </c>
      <c r="E255" s="4"/>
      <c r="F255" s="13" t="s">
        <v>19</v>
      </c>
      <c r="G255" s="28"/>
      <c r="H255" s="29"/>
      <c r="I255" s="28"/>
      <c r="J255" s="13" t="s">
        <v>21</v>
      </c>
      <c r="K255" s="4"/>
      <c r="L255" s="3" t="s">
        <v>22</v>
      </c>
      <c r="M255" s="4"/>
      <c r="N255" s="13" t="s">
        <v>23</v>
      </c>
      <c r="R255" s="5" t="s">
        <v>2</v>
      </c>
      <c r="S255" s="2">
        <v>0</v>
      </c>
      <c r="T255" s="2">
        <v>0</v>
      </c>
      <c r="U255" s="2"/>
      <c r="V255" s="2"/>
      <c r="W255" s="2">
        <v>0</v>
      </c>
      <c r="X255" s="2">
        <v>0</v>
      </c>
      <c r="Y255" s="2"/>
      <c r="Z255" s="2"/>
      <c r="AA255" s="1">
        <v>2000</v>
      </c>
      <c r="AB255" s="1">
        <v>2000</v>
      </c>
      <c r="AC255" s="1">
        <v>2000</v>
      </c>
      <c r="AD255" s="1"/>
      <c r="AE255" s="1"/>
      <c r="AF255" s="1"/>
      <c r="AG255" s="1"/>
      <c r="AH255" s="1">
        <v>0</v>
      </c>
      <c r="AI255" s="1">
        <v>0</v>
      </c>
      <c r="AJ255" s="1"/>
      <c r="AK255" s="1"/>
      <c r="AL255" s="1"/>
      <c r="AM255" s="1"/>
      <c r="AN255" s="5" t="s">
        <v>2</v>
      </c>
      <c r="AO255" s="2"/>
      <c r="AP255" s="2"/>
      <c r="AQ255" s="2">
        <v>0</v>
      </c>
      <c r="AR255" s="2">
        <v>0</v>
      </c>
      <c r="AS255" s="2"/>
      <c r="AT255" s="2"/>
      <c r="AU255" s="2">
        <v>0</v>
      </c>
      <c r="AV255" s="2">
        <v>0</v>
      </c>
      <c r="AW255" s="1"/>
      <c r="AX255" s="1"/>
      <c r="AY255" s="1"/>
      <c r="AZ255" s="1">
        <v>2000</v>
      </c>
      <c r="BA255" s="1">
        <v>2000</v>
      </c>
      <c r="BB255" s="1">
        <v>2000</v>
      </c>
      <c r="BC255" s="1"/>
      <c r="BD255" s="1"/>
      <c r="BE255" s="1"/>
      <c r="BF255" s="1">
        <v>0</v>
      </c>
      <c r="BG255" s="1">
        <v>0</v>
      </c>
    </row>
    <row r="256" spans="2:67" x14ac:dyDescent="0.3">
      <c r="B256" s="2"/>
      <c r="C256" s="2"/>
      <c r="D256" s="10"/>
      <c r="E256" s="2"/>
      <c r="F256" s="2"/>
      <c r="G256" s="2"/>
      <c r="H256" s="10"/>
      <c r="I256" s="2"/>
      <c r="J256" s="2"/>
      <c r="R256" s="5" t="s">
        <v>3</v>
      </c>
      <c r="S256" s="2">
        <v>0</v>
      </c>
      <c r="T256" s="2">
        <v>0</v>
      </c>
      <c r="U256" s="2"/>
      <c r="V256" s="2"/>
      <c r="W256" s="2">
        <v>0</v>
      </c>
      <c r="X256" s="2">
        <v>0</v>
      </c>
      <c r="Y256" s="2"/>
      <c r="Z256" s="2"/>
      <c r="AA256" s="1">
        <v>2000</v>
      </c>
      <c r="AB256" s="1">
        <v>2000</v>
      </c>
      <c r="AC256" s="1">
        <v>2000</v>
      </c>
      <c r="AD256" s="1"/>
      <c r="AE256" s="1"/>
      <c r="AF256" s="1"/>
      <c r="AG256" s="1"/>
      <c r="AH256" s="1">
        <v>0</v>
      </c>
      <c r="AI256" s="1">
        <v>0</v>
      </c>
      <c r="AJ256" s="1"/>
      <c r="AK256" s="1"/>
      <c r="AL256" s="2"/>
      <c r="AM256" s="1"/>
      <c r="AN256" s="5" t="s">
        <v>3</v>
      </c>
      <c r="AO256" s="2"/>
      <c r="AP256" s="2"/>
      <c r="AQ256" s="2">
        <v>0</v>
      </c>
      <c r="AR256" s="2">
        <v>0</v>
      </c>
      <c r="AS256" s="2"/>
      <c r="AT256" s="2"/>
      <c r="AU256" s="2">
        <v>0</v>
      </c>
      <c r="AV256" s="2">
        <v>0</v>
      </c>
      <c r="AW256" s="1"/>
      <c r="AX256" s="1"/>
      <c r="AY256" s="1"/>
      <c r="AZ256" s="1">
        <v>2000</v>
      </c>
      <c r="BA256" s="1">
        <v>2000</v>
      </c>
      <c r="BB256" s="1">
        <v>2000</v>
      </c>
      <c r="BC256" s="1"/>
      <c r="BD256" s="1"/>
      <c r="BE256" s="1"/>
      <c r="BF256" s="1">
        <v>0</v>
      </c>
      <c r="BG256" s="1">
        <v>0</v>
      </c>
    </row>
    <row r="257" spans="2:67" x14ac:dyDescent="0.3">
      <c r="R257" s="5" t="s">
        <v>8</v>
      </c>
      <c r="S257" s="2">
        <v>0</v>
      </c>
      <c r="T257" s="2">
        <v>0</v>
      </c>
      <c r="U257" s="2"/>
      <c r="V257" s="2"/>
      <c r="W257" s="2">
        <v>0</v>
      </c>
      <c r="X257" s="2">
        <v>0</v>
      </c>
      <c r="Y257" s="2"/>
      <c r="Z257" s="2"/>
      <c r="AA257" s="1">
        <v>2000</v>
      </c>
      <c r="AB257" s="1">
        <v>2000</v>
      </c>
      <c r="AC257" s="1">
        <v>2000</v>
      </c>
      <c r="AD257" s="1"/>
      <c r="AE257" s="1"/>
      <c r="AF257" s="1"/>
      <c r="AG257" s="1"/>
      <c r="AH257" s="1">
        <v>0</v>
      </c>
      <c r="AI257" s="1">
        <v>0</v>
      </c>
      <c r="AJ257" s="1"/>
      <c r="AK257" s="1"/>
      <c r="AN257" s="5" t="s">
        <v>8</v>
      </c>
      <c r="AO257" s="2"/>
      <c r="AP257" s="2"/>
      <c r="AQ257" s="2">
        <v>0</v>
      </c>
      <c r="AR257" s="2">
        <v>0</v>
      </c>
      <c r="AS257" s="2"/>
      <c r="AT257" s="2"/>
      <c r="AU257" s="2">
        <v>0</v>
      </c>
      <c r="AV257" s="2">
        <v>0</v>
      </c>
      <c r="AW257" s="1"/>
      <c r="AX257" s="1"/>
      <c r="AY257" s="1"/>
      <c r="AZ257" s="1">
        <v>2000</v>
      </c>
      <c r="BA257" s="1">
        <v>2000</v>
      </c>
      <c r="BB257" s="1">
        <v>2000</v>
      </c>
      <c r="BC257" s="1"/>
      <c r="BD257" s="1"/>
      <c r="BE257" s="1"/>
      <c r="BF257" s="1">
        <v>0</v>
      </c>
      <c r="BG257" s="1">
        <v>0</v>
      </c>
    </row>
    <row r="260" spans="2:67" x14ac:dyDescent="0.3">
      <c r="B260" s="16" t="s">
        <v>16</v>
      </c>
      <c r="D260" s="14" t="s">
        <v>39</v>
      </c>
    </row>
    <row r="261" spans="2:67" ht="15" thickBot="1" x14ac:dyDescent="0.35"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H261" s="2"/>
      <c r="AK261" s="2"/>
      <c r="AL261" s="2"/>
      <c r="AM261" s="2"/>
      <c r="AN261" s="2"/>
      <c r="AO261" s="2"/>
      <c r="AQ261" s="2"/>
      <c r="BK261" t="s">
        <v>9</v>
      </c>
      <c r="BL261" t="s">
        <v>9</v>
      </c>
      <c r="BM261" t="s">
        <v>10</v>
      </c>
      <c r="BN261" t="s">
        <v>10</v>
      </c>
      <c r="BO261" t="s">
        <v>11</v>
      </c>
    </row>
    <row r="262" spans="2:67" x14ac:dyDescent="0.3">
      <c r="B262" s="13" t="s">
        <v>12</v>
      </c>
      <c r="C262" s="4"/>
      <c r="D262" s="3" t="s">
        <v>14</v>
      </c>
      <c r="E262" s="4"/>
      <c r="F262" s="13" t="s">
        <v>4</v>
      </c>
      <c r="G262" s="33"/>
      <c r="H262" s="34"/>
      <c r="I262" s="33"/>
      <c r="J262" s="15" t="s">
        <v>6</v>
      </c>
      <c r="K262" s="4"/>
      <c r="L262" s="3" t="s">
        <v>16</v>
      </c>
      <c r="M262" s="4"/>
      <c r="N262" s="17" t="s">
        <v>5</v>
      </c>
      <c r="R262" s="2" t="s">
        <v>0</v>
      </c>
      <c r="S262" s="2" t="s">
        <v>5</v>
      </c>
      <c r="T262" s="2" t="s">
        <v>6</v>
      </c>
      <c r="U262" s="2" t="s">
        <v>4</v>
      </c>
      <c r="V262" s="2" t="s">
        <v>12</v>
      </c>
      <c r="W262" s="2" t="s">
        <v>23</v>
      </c>
      <c r="X262" s="2" t="s">
        <v>21</v>
      </c>
      <c r="Y262" s="2" t="s">
        <v>19</v>
      </c>
      <c r="Z262" s="2" t="s">
        <v>17</v>
      </c>
      <c r="AA262" s="2" t="s">
        <v>24</v>
      </c>
      <c r="AB262" s="1" t="s">
        <v>25</v>
      </c>
      <c r="AC262" s="2" t="s">
        <v>26</v>
      </c>
      <c r="AD262" s="2" t="s">
        <v>41</v>
      </c>
      <c r="AE262" s="2" t="s">
        <v>42</v>
      </c>
      <c r="AF262" s="2" t="s">
        <v>43</v>
      </c>
      <c r="AH262" s="2" t="s">
        <v>44</v>
      </c>
      <c r="AI262" s="2" t="s">
        <v>45</v>
      </c>
      <c r="AJ262" s="2" t="s">
        <v>46</v>
      </c>
      <c r="AK262" s="2" t="s">
        <v>47</v>
      </c>
      <c r="AL262" s="2"/>
      <c r="AM262" s="1"/>
      <c r="AN262" s="2" t="s">
        <v>0</v>
      </c>
      <c r="AO262" s="2" t="s">
        <v>5</v>
      </c>
      <c r="AP262" s="2" t="s">
        <v>6</v>
      </c>
      <c r="AQ262" s="2" t="s">
        <v>4</v>
      </c>
      <c r="AR262" s="2" t="s">
        <v>12</v>
      </c>
      <c r="AS262" s="2" t="s">
        <v>23</v>
      </c>
      <c r="AT262" s="2" t="s">
        <v>21</v>
      </c>
      <c r="AU262" s="2" t="s">
        <v>19</v>
      </c>
      <c r="AV262" s="2" t="s">
        <v>17</v>
      </c>
      <c r="AW262" s="2" t="s">
        <v>24</v>
      </c>
      <c r="AX262" s="1" t="s">
        <v>25</v>
      </c>
      <c r="AY262" s="2" t="s">
        <v>26</v>
      </c>
      <c r="AZ262" s="2" t="s">
        <v>41</v>
      </c>
      <c r="BA262" s="2" t="s">
        <v>42</v>
      </c>
      <c r="BB262" s="2" t="s">
        <v>43</v>
      </c>
      <c r="BD262" s="2" t="s">
        <v>44</v>
      </c>
      <c r="BE262" s="2" t="s">
        <v>45</v>
      </c>
      <c r="BF262" s="2" t="s">
        <v>46</v>
      </c>
      <c r="BG262" s="2" t="s">
        <v>47</v>
      </c>
      <c r="BK262" t="s">
        <v>48</v>
      </c>
      <c r="BL262" t="s">
        <v>0</v>
      </c>
      <c r="BM262" t="s">
        <v>48</v>
      </c>
      <c r="BN262" t="s">
        <v>0</v>
      </c>
    </row>
    <row r="263" spans="2:67" x14ac:dyDescent="0.3">
      <c r="B263" s="4"/>
      <c r="C263" s="2"/>
      <c r="D263" s="2"/>
      <c r="E263" s="28"/>
      <c r="F263" s="28"/>
      <c r="G263" s="28"/>
      <c r="H263" s="2"/>
      <c r="I263" s="4"/>
      <c r="J263" s="4"/>
      <c r="K263" s="4"/>
      <c r="L263" s="2"/>
      <c r="M263" s="2"/>
      <c r="N263" s="4"/>
      <c r="R263" s="5" t="s">
        <v>1</v>
      </c>
      <c r="S263" s="2">
        <v>100</v>
      </c>
      <c r="T263" s="1">
        <v>25</v>
      </c>
      <c r="U263" s="1"/>
      <c r="V263" s="1"/>
      <c r="W263" s="1">
        <v>90</v>
      </c>
      <c r="X263" s="1">
        <v>15</v>
      </c>
      <c r="Y263" s="1">
        <v>20</v>
      </c>
      <c r="Z263" s="1"/>
      <c r="AA263" s="2">
        <v>0</v>
      </c>
      <c r="AB263" s="2">
        <v>0</v>
      </c>
      <c r="AC263" s="2">
        <v>0</v>
      </c>
      <c r="AD263" s="2">
        <v>0</v>
      </c>
      <c r="AE263" s="2">
        <v>0</v>
      </c>
      <c r="AF263" s="2"/>
      <c r="AG263" s="1"/>
      <c r="AH263" s="1">
        <v>25</v>
      </c>
      <c r="AI263" s="1">
        <v>30</v>
      </c>
      <c r="AJ263" s="1">
        <v>35</v>
      </c>
      <c r="AK263" s="1"/>
      <c r="AL263" s="2"/>
      <c r="AM263" s="1"/>
      <c r="AN263" s="5" t="s">
        <v>1</v>
      </c>
      <c r="AO263" s="2"/>
      <c r="AP263" s="1"/>
      <c r="AQ263" s="1">
        <v>30</v>
      </c>
      <c r="AR263" s="1">
        <v>120</v>
      </c>
      <c r="AS263" s="1"/>
      <c r="AT263" s="1"/>
      <c r="AU263" s="1"/>
      <c r="AV263" s="1">
        <v>110</v>
      </c>
      <c r="AW263" s="2"/>
      <c r="AX263" s="2"/>
      <c r="AY263" s="2"/>
      <c r="AZ263" s="2"/>
      <c r="BA263" s="2"/>
      <c r="BB263" s="2">
        <v>0</v>
      </c>
      <c r="BC263" s="1"/>
      <c r="BD263" s="1"/>
      <c r="BE263" s="1"/>
      <c r="BF263" s="1">
        <v>35</v>
      </c>
      <c r="BG263" s="1">
        <v>40</v>
      </c>
      <c r="BK263">
        <f>SUM(S269:AK269)</f>
        <v>10000</v>
      </c>
      <c r="BL263">
        <f>SUM(S263:AK263)</f>
        <v>340</v>
      </c>
      <c r="BM263">
        <f>SUM(AO269:BG269)</f>
        <v>2000</v>
      </c>
      <c r="BN263">
        <f>SUM(AO263:BG263)</f>
        <v>335</v>
      </c>
      <c r="BO263">
        <f>MAX(MIN(BK263,BN263),MIN(BL263,BM263))</f>
        <v>340</v>
      </c>
    </row>
    <row r="264" spans="2:67" x14ac:dyDescent="0.3">
      <c r="B264" s="3" t="s">
        <v>29</v>
      </c>
      <c r="C264" s="10"/>
      <c r="D264" s="18"/>
      <c r="E264" s="29"/>
      <c r="F264" s="2"/>
      <c r="G264" s="29"/>
      <c r="H264" s="10"/>
      <c r="I264" s="3" t="s">
        <v>35</v>
      </c>
      <c r="J264" s="10"/>
      <c r="K264" s="3" t="s">
        <v>37</v>
      </c>
      <c r="L264" s="2"/>
      <c r="M264" s="2"/>
      <c r="N264" s="3" t="s">
        <v>39</v>
      </c>
      <c r="R264" s="5" t="s">
        <v>2</v>
      </c>
      <c r="S264" s="2">
        <v>75</v>
      </c>
      <c r="T264" s="1">
        <v>50</v>
      </c>
      <c r="U264" s="1"/>
      <c r="V264" s="1"/>
      <c r="W264" s="1">
        <v>80</v>
      </c>
      <c r="X264" s="1">
        <v>55</v>
      </c>
      <c r="Y264" s="1">
        <v>65</v>
      </c>
      <c r="Z264" s="1"/>
      <c r="AA264" s="2">
        <v>0</v>
      </c>
      <c r="AB264" s="2">
        <v>0</v>
      </c>
      <c r="AC264" s="2">
        <v>0</v>
      </c>
      <c r="AD264" s="2">
        <v>0</v>
      </c>
      <c r="AE264" s="2">
        <v>0</v>
      </c>
      <c r="AF264" s="2"/>
      <c r="AG264" s="1"/>
      <c r="AH264" s="1">
        <v>15</v>
      </c>
      <c r="AI264" s="1">
        <v>20</v>
      </c>
      <c r="AJ264" s="1">
        <v>25</v>
      </c>
      <c r="AK264" s="1"/>
      <c r="AL264" s="2"/>
      <c r="AM264" s="1"/>
      <c r="AN264" s="5" t="s">
        <v>2</v>
      </c>
      <c r="AO264" s="2"/>
      <c r="AP264" s="1"/>
      <c r="AQ264" s="1">
        <v>60</v>
      </c>
      <c r="AR264" s="1">
        <v>100</v>
      </c>
      <c r="AS264" s="1"/>
      <c r="AT264" s="1"/>
      <c r="AU264" s="1"/>
      <c r="AV264" s="1">
        <v>105</v>
      </c>
      <c r="AW264" s="2"/>
      <c r="AX264" s="2"/>
      <c r="AY264" s="2"/>
      <c r="AZ264" s="2"/>
      <c r="BA264" s="2"/>
      <c r="BB264" s="2">
        <v>0</v>
      </c>
      <c r="BC264" s="1"/>
      <c r="BD264" s="1"/>
      <c r="BE264" s="1"/>
      <c r="BF264" s="1">
        <v>25</v>
      </c>
      <c r="BG264" s="1">
        <v>30</v>
      </c>
      <c r="BK264">
        <f t="shared" ref="BK264:BK266" si="85">SUM(S270:AK270)</f>
        <v>10000</v>
      </c>
      <c r="BL264">
        <f t="shared" ref="BL264:BL268" si="86">SUM(S264:AK264)</f>
        <v>385</v>
      </c>
      <c r="BM264">
        <f t="shared" ref="BM264:BM266" si="87">SUM(AO270:BG270)</f>
        <v>2000</v>
      </c>
      <c r="BN264">
        <f t="shared" ref="BN264:BN268" si="88">SUM(AO264:BG264)</f>
        <v>320</v>
      </c>
      <c r="BO264">
        <f t="shared" ref="BO264:BO268" si="89">MAX(MIN(BK264,BN264),MIN(BL264,BM264))</f>
        <v>385</v>
      </c>
    </row>
    <row r="265" spans="2:67" ht="15" thickBot="1" x14ac:dyDescent="0.35">
      <c r="B265" s="4"/>
      <c r="C265" s="2"/>
      <c r="D265" s="2"/>
      <c r="E265" s="28"/>
      <c r="F265" s="2"/>
      <c r="G265" s="28"/>
      <c r="H265" s="2"/>
      <c r="I265" s="4"/>
      <c r="J265" s="2"/>
      <c r="K265" s="4"/>
      <c r="L265" s="2"/>
      <c r="M265" s="2"/>
      <c r="N265" s="4"/>
      <c r="R265" s="5" t="s">
        <v>3</v>
      </c>
      <c r="S265" s="2">
        <v>50</v>
      </c>
      <c r="T265" s="1">
        <v>75</v>
      </c>
      <c r="U265" s="1"/>
      <c r="V265" s="1"/>
      <c r="W265" s="1">
        <v>45</v>
      </c>
      <c r="X265" s="1">
        <v>70</v>
      </c>
      <c r="Y265" s="1">
        <v>95</v>
      </c>
      <c r="Z265" s="1"/>
      <c r="AA265" s="2">
        <v>0</v>
      </c>
      <c r="AB265" s="2">
        <v>0</v>
      </c>
      <c r="AC265" s="2">
        <v>0</v>
      </c>
      <c r="AD265" s="2">
        <v>0</v>
      </c>
      <c r="AE265" s="2">
        <v>0</v>
      </c>
      <c r="AF265" s="2"/>
      <c r="AG265" s="1"/>
      <c r="AH265" s="1">
        <v>20</v>
      </c>
      <c r="AI265" s="1">
        <v>25</v>
      </c>
      <c r="AJ265" s="1">
        <v>30</v>
      </c>
      <c r="AK265" s="1"/>
      <c r="AL265" s="2"/>
      <c r="AM265" s="1"/>
      <c r="AN265" s="5" t="s">
        <v>3</v>
      </c>
      <c r="AO265" s="2"/>
      <c r="AP265" s="1"/>
      <c r="AQ265" s="1">
        <v>100</v>
      </c>
      <c r="AR265" s="1">
        <v>60</v>
      </c>
      <c r="AS265" s="1"/>
      <c r="AT265" s="1"/>
      <c r="AU265" s="1"/>
      <c r="AV265" s="1">
        <v>55</v>
      </c>
      <c r="AW265" s="2"/>
      <c r="AX265" s="2"/>
      <c r="AY265" s="2"/>
      <c r="AZ265" s="2"/>
      <c r="BA265" s="2"/>
      <c r="BB265" s="2">
        <v>0</v>
      </c>
      <c r="BC265" s="1"/>
      <c r="BD265" s="1"/>
      <c r="BE265" s="1"/>
      <c r="BF265" s="1">
        <v>30</v>
      </c>
      <c r="BG265" s="1">
        <v>35</v>
      </c>
      <c r="BK265">
        <f t="shared" si="85"/>
        <v>10000</v>
      </c>
      <c r="BL265">
        <f t="shared" si="86"/>
        <v>410</v>
      </c>
      <c r="BM265">
        <f t="shared" si="87"/>
        <v>2000</v>
      </c>
      <c r="BN265">
        <f t="shared" si="88"/>
        <v>280</v>
      </c>
      <c r="BO265">
        <f t="shared" si="89"/>
        <v>410</v>
      </c>
    </row>
    <row r="266" spans="2:67" x14ac:dyDescent="0.3">
      <c r="B266" s="13" t="s">
        <v>13</v>
      </c>
      <c r="C266" s="2"/>
      <c r="D266" s="2"/>
      <c r="E266" s="13" t="s">
        <v>28</v>
      </c>
      <c r="F266" s="2"/>
      <c r="G266" s="13" t="s">
        <v>27</v>
      </c>
      <c r="H266" s="2"/>
      <c r="I266" s="13" t="s">
        <v>26</v>
      </c>
      <c r="J266" s="2"/>
      <c r="K266" s="13" t="s">
        <v>25</v>
      </c>
      <c r="L266" s="2"/>
      <c r="M266" s="2"/>
      <c r="N266" s="23" t="s">
        <v>24</v>
      </c>
      <c r="R266" s="5" t="s">
        <v>8</v>
      </c>
      <c r="S266" s="2">
        <v>25</v>
      </c>
      <c r="T266" s="1">
        <v>100</v>
      </c>
      <c r="U266" s="1"/>
      <c r="V266" s="1"/>
      <c r="W266" s="1">
        <v>35</v>
      </c>
      <c r="X266" s="1">
        <v>110</v>
      </c>
      <c r="Y266" s="1">
        <v>130</v>
      </c>
      <c r="Z266" s="1"/>
      <c r="AA266" s="2">
        <v>0</v>
      </c>
      <c r="AB266" s="2">
        <v>0</v>
      </c>
      <c r="AC266" s="2">
        <v>0</v>
      </c>
      <c r="AD266" s="2">
        <v>0</v>
      </c>
      <c r="AE266" s="2">
        <v>0</v>
      </c>
      <c r="AF266" s="2"/>
      <c r="AG266" s="1"/>
      <c r="AH266" s="1">
        <v>35</v>
      </c>
      <c r="AI266" s="1">
        <v>40</v>
      </c>
      <c r="AJ266" s="1">
        <v>45</v>
      </c>
      <c r="AK266" s="1"/>
      <c r="AL266" s="2"/>
      <c r="AM266" s="1"/>
      <c r="AN266" s="5" t="s">
        <v>8</v>
      </c>
      <c r="AO266" s="2"/>
      <c r="AP266" s="1"/>
      <c r="AQ266" s="1">
        <v>120</v>
      </c>
      <c r="AR266" s="1">
        <v>30</v>
      </c>
      <c r="AS266" s="1"/>
      <c r="AT266" s="1"/>
      <c r="AU266" s="1"/>
      <c r="AV266" s="1">
        <v>40</v>
      </c>
      <c r="AW266" s="2"/>
      <c r="AX266" s="2"/>
      <c r="AY266" s="2"/>
      <c r="AZ266" s="2"/>
      <c r="BA266" s="2"/>
      <c r="BB266" s="2">
        <v>0</v>
      </c>
      <c r="BC266" s="1"/>
      <c r="BD266" s="1"/>
      <c r="BE266" s="1"/>
      <c r="BF266" s="1">
        <v>45</v>
      </c>
      <c r="BG266" s="1">
        <v>50</v>
      </c>
      <c r="BK266">
        <f t="shared" si="85"/>
        <v>10000</v>
      </c>
      <c r="BL266">
        <f t="shared" si="86"/>
        <v>520</v>
      </c>
      <c r="BM266">
        <f t="shared" si="87"/>
        <v>2000</v>
      </c>
      <c r="BN266">
        <f t="shared" si="88"/>
        <v>285</v>
      </c>
      <c r="BO266">
        <f t="shared" si="89"/>
        <v>520</v>
      </c>
    </row>
    <row r="267" spans="2:67" x14ac:dyDescent="0.3">
      <c r="B267" s="4"/>
      <c r="C267" s="2"/>
      <c r="E267" s="4"/>
      <c r="F267" s="2"/>
      <c r="G267" s="4"/>
      <c r="H267" s="2"/>
      <c r="I267" s="4"/>
      <c r="J267" s="2"/>
      <c r="K267" s="4"/>
      <c r="L267" s="2"/>
      <c r="M267" s="2"/>
      <c r="N267" s="4"/>
      <c r="R267" s="2"/>
      <c r="S267" s="2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2"/>
      <c r="AM267" s="1"/>
      <c r="AN267" s="2"/>
      <c r="AO267" s="2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</row>
    <row r="268" spans="2:67" x14ac:dyDescent="0.3">
      <c r="B268" s="3" t="s">
        <v>30</v>
      </c>
      <c r="C268" s="10"/>
      <c r="D268" s="10"/>
      <c r="E268" s="3" t="s">
        <v>32</v>
      </c>
      <c r="F268" s="11"/>
      <c r="G268" s="3" t="s">
        <v>34</v>
      </c>
      <c r="H268" s="11"/>
      <c r="I268" s="3" t="s">
        <v>36</v>
      </c>
      <c r="J268" s="10"/>
      <c r="K268" s="3" t="s">
        <v>38</v>
      </c>
      <c r="L268" s="2"/>
      <c r="M268" s="2"/>
      <c r="N268" s="3" t="s">
        <v>40</v>
      </c>
      <c r="R268" s="2" t="s">
        <v>7</v>
      </c>
      <c r="S268" s="2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2"/>
      <c r="AM268" s="1"/>
      <c r="AN268" s="2" t="s">
        <v>7</v>
      </c>
      <c r="AO268" s="2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</row>
    <row r="269" spans="2:67" ht="15" thickBot="1" x14ac:dyDescent="0.35">
      <c r="B269" s="4"/>
      <c r="C269" s="2"/>
      <c r="D269" s="2"/>
      <c r="E269" s="4"/>
      <c r="F269" s="4"/>
      <c r="G269" s="4"/>
      <c r="H269" s="2"/>
      <c r="I269" s="4"/>
      <c r="J269" s="4"/>
      <c r="K269" s="4"/>
      <c r="L269" s="2"/>
      <c r="M269" s="2"/>
      <c r="N269" s="4"/>
      <c r="R269" s="5" t="s">
        <v>1</v>
      </c>
      <c r="S269" s="2">
        <v>0</v>
      </c>
      <c r="T269" s="2">
        <v>0</v>
      </c>
      <c r="U269" s="2"/>
      <c r="V269" s="2"/>
      <c r="W269" s="2">
        <v>0</v>
      </c>
      <c r="X269" s="2">
        <v>0</v>
      </c>
      <c r="Y269" s="2">
        <v>0</v>
      </c>
      <c r="Z269" s="2"/>
      <c r="AA269" s="1">
        <v>2000</v>
      </c>
      <c r="AB269" s="1">
        <v>2000</v>
      </c>
      <c r="AC269" s="1">
        <v>2000</v>
      </c>
      <c r="AD269" s="1">
        <v>2000</v>
      </c>
      <c r="AE269" s="1">
        <v>2000</v>
      </c>
      <c r="AF269" s="1"/>
      <c r="AG269" s="1"/>
      <c r="AH269" s="1">
        <v>0</v>
      </c>
      <c r="AI269" s="1">
        <v>0</v>
      </c>
      <c r="AJ269" s="1">
        <v>0</v>
      </c>
      <c r="AK269" s="1"/>
      <c r="AL269" s="1"/>
      <c r="AM269" s="1"/>
      <c r="AN269" s="5" t="s">
        <v>1</v>
      </c>
      <c r="AO269" s="2"/>
      <c r="AP269" s="2"/>
      <c r="AQ269" s="2">
        <v>0</v>
      </c>
      <c r="AR269" s="2">
        <v>0</v>
      </c>
      <c r="AS269" s="2"/>
      <c r="AT269" s="2"/>
      <c r="AU269" s="2"/>
      <c r="AV269" s="2">
        <v>0</v>
      </c>
      <c r="AW269" s="1"/>
      <c r="AX269" s="1"/>
      <c r="AY269" s="1"/>
      <c r="AZ269" s="1"/>
      <c r="BA269" s="1"/>
      <c r="BB269" s="1">
        <v>2000</v>
      </c>
      <c r="BC269" s="1"/>
      <c r="BD269" s="1"/>
      <c r="BE269" s="1"/>
      <c r="BF269" s="1">
        <v>0</v>
      </c>
      <c r="BG269" s="1">
        <v>0</v>
      </c>
    </row>
    <row r="270" spans="2:67" x14ac:dyDescent="0.3">
      <c r="B270" s="13" t="s">
        <v>17</v>
      </c>
      <c r="C270" s="28"/>
      <c r="D270" s="29"/>
      <c r="E270" s="28"/>
      <c r="F270" s="13" t="s">
        <v>19</v>
      </c>
      <c r="G270" s="4"/>
      <c r="H270" s="3" t="s">
        <v>20</v>
      </c>
      <c r="I270" s="4"/>
      <c r="J270" s="13" t="s">
        <v>21</v>
      </c>
      <c r="K270" s="4"/>
      <c r="L270" s="3" t="s">
        <v>22</v>
      </c>
      <c r="M270" s="4"/>
      <c r="N270" s="13" t="s">
        <v>23</v>
      </c>
      <c r="R270" s="5" t="s">
        <v>2</v>
      </c>
      <c r="S270" s="2">
        <v>0</v>
      </c>
      <c r="T270" s="2">
        <v>0</v>
      </c>
      <c r="U270" s="2"/>
      <c r="V270" s="2"/>
      <c r="W270" s="2">
        <v>0</v>
      </c>
      <c r="X270" s="2">
        <v>0</v>
      </c>
      <c r="Y270" s="2">
        <v>0</v>
      </c>
      <c r="Z270" s="2"/>
      <c r="AA270" s="1">
        <v>2000</v>
      </c>
      <c r="AB270" s="1">
        <v>2000</v>
      </c>
      <c r="AC270" s="1">
        <v>2000</v>
      </c>
      <c r="AD270" s="1">
        <v>2000</v>
      </c>
      <c r="AE270" s="1">
        <v>2000</v>
      </c>
      <c r="AF270" s="1"/>
      <c r="AG270" s="1"/>
      <c r="AH270" s="1">
        <v>0</v>
      </c>
      <c r="AI270" s="1">
        <v>0</v>
      </c>
      <c r="AJ270" s="1">
        <v>0</v>
      </c>
      <c r="AK270" s="1"/>
      <c r="AL270" s="1"/>
      <c r="AM270" s="1"/>
      <c r="AN270" s="5" t="s">
        <v>2</v>
      </c>
      <c r="AO270" s="2"/>
      <c r="AP270" s="2"/>
      <c r="AQ270" s="2">
        <v>0</v>
      </c>
      <c r="AR270" s="2">
        <v>0</v>
      </c>
      <c r="AS270" s="2"/>
      <c r="AT270" s="2"/>
      <c r="AU270" s="2"/>
      <c r="AV270" s="2">
        <v>0</v>
      </c>
      <c r="AW270" s="1"/>
      <c r="AX270" s="1"/>
      <c r="AY270" s="1"/>
      <c r="AZ270" s="1"/>
      <c r="BA270" s="1"/>
      <c r="BB270" s="1">
        <v>2000</v>
      </c>
      <c r="BC270" s="1"/>
      <c r="BD270" s="1"/>
      <c r="BE270" s="1"/>
      <c r="BF270" s="1">
        <v>0</v>
      </c>
      <c r="BG270" s="1">
        <v>0</v>
      </c>
    </row>
    <row r="271" spans="2:67" x14ac:dyDescent="0.3">
      <c r="B271" s="2"/>
      <c r="C271" s="2"/>
      <c r="D271" s="10"/>
      <c r="E271" s="2"/>
      <c r="F271" s="2"/>
      <c r="G271" s="2"/>
      <c r="H271" s="10"/>
      <c r="I271" s="2"/>
      <c r="J271" s="2"/>
      <c r="R271" s="5" t="s">
        <v>3</v>
      </c>
      <c r="S271" s="2">
        <v>0</v>
      </c>
      <c r="T271" s="2">
        <v>0</v>
      </c>
      <c r="U271" s="2"/>
      <c r="V271" s="2"/>
      <c r="W271" s="2">
        <v>0</v>
      </c>
      <c r="X271" s="2">
        <v>0</v>
      </c>
      <c r="Y271" s="2">
        <v>0</v>
      </c>
      <c r="Z271" s="2"/>
      <c r="AA271" s="1">
        <v>2000</v>
      </c>
      <c r="AB271" s="1">
        <v>2000</v>
      </c>
      <c r="AC271" s="1">
        <v>2000</v>
      </c>
      <c r="AD271" s="1">
        <v>2000</v>
      </c>
      <c r="AE271" s="1">
        <v>2000</v>
      </c>
      <c r="AF271" s="1"/>
      <c r="AG271" s="1"/>
      <c r="AH271" s="1">
        <v>0</v>
      </c>
      <c r="AI271" s="1">
        <v>0</v>
      </c>
      <c r="AJ271" s="1">
        <v>0</v>
      </c>
      <c r="AK271" s="1"/>
      <c r="AL271" s="2"/>
      <c r="AM271" s="1"/>
      <c r="AN271" s="5" t="s">
        <v>3</v>
      </c>
      <c r="AO271" s="2"/>
      <c r="AP271" s="2"/>
      <c r="AQ271" s="2">
        <v>0</v>
      </c>
      <c r="AR271" s="2">
        <v>0</v>
      </c>
      <c r="AS271" s="2"/>
      <c r="AT271" s="2"/>
      <c r="AU271" s="2"/>
      <c r="AV271" s="2">
        <v>0</v>
      </c>
      <c r="AW271" s="1"/>
      <c r="AX271" s="1"/>
      <c r="AY271" s="1"/>
      <c r="AZ271" s="1"/>
      <c r="BA271" s="1"/>
      <c r="BB271" s="1">
        <v>2000</v>
      </c>
      <c r="BC271" s="1"/>
      <c r="BD271" s="1"/>
      <c r="BE271" s="1"/>
      <c r="BF271" s="1">
        <v>0</v>
      </c>
      <c r="BG271" s="1">
        <v>0</v>
      </c>
    </row>
    <row r="272" spans="2:67" x14ac:dyDescent="0.3">
      <c r="R272" s="5" t="s">
        <v>8</v>
      </c>
      <c r="S272" s="2">
        <v>0</v>
      </c>
      <c r="T272" s="2">
        <v>0</v>
      </c>
      <c r="U272" s="2"/>
      <c r="V272" s="2"/>
      <c r="W272" s="2">
        <v>0</v>
      </c>
      <c r="X272" s="2">
        <v>0</v>
      </c>
      <c r="Y272" s="2">
        <v>0</v>
      </c>
      <c r="Z272" s="2"/>
      <c r="AA272" s="1">
        <v>2000</v>
      </c>
      <c r="AB272" s="1">
        <v>2000</v>
      </c>
      <c r="AC272" s="1">
        <v>2000</v>
      </c>
      <c r="AD272" s="1">
        <v>2000</v>
      </c>
      <c r="AE272" s="1">
        <v>2000</v>
      </c>
      <c r="AF272" s="1"/>
      <c r="AG272" s="1"/>
      <c r="AH272" s="1">
        <v>0</v>
      </c>
      <c r="AI272" s="1">
        <v>0</v>
      </c>
      <c r="AJ272" s="1">
        <v>0</v>
      </c>
      <c r="AK272" s="1"/>
      <c r="AN272" s="5" t="s">
        <v>8</v>
      </c>
      <c r="AO272" s="2"/>
      <c r="AP272" s="2"/>
      <c r="AQ272" s="2">
        <v>0</v>
      </c>
      <c r="AR272" s="2">
        <v>0</v>
      </c>
      <c r="AS272" s="2"/>
      <c r="AT272" s="2"/>
      <c r="AU272" s="2"/>
      <c r="AV272" s="2">
        <v>0</v>
      </c>
      <c r="AW272" s="1"/>
      <c r="AX272" s="1"/>
      <c r="AY272" s="1"/>
      <c r="AZ272" s="1"/>
      <c r="BA272" s="1"/>
      <c r="BB272" s="1">
        <v>2000</v>
      </c>
      <c r="BC272" s="1"/>
      <c r="BD272" s="1"/>
      <c r="BE272" s="1"/>
      <c r="BF272" s="1">
        <v>0</v>
      </c>
      <c r="BG272" s="1">
        <v>0</v>
      </c>
    </row>
    <row r="275" spans="2:67" x14ac:dyDescent="0.3">
      <c r="B275" s="16" t="s">
        <v>16</v>
      </c>
      <c r="D275" s="14" t="s">
        <v>39</v>
      </c>
    </row>
    <row r="276" spans="2:67" ht="15" thickBot="1" x14ac:dyDescent="0.35"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H276" s="2"/>
      <c r="AK276" s="2"/>
      <c r="AL276" s="2"/>
      <c r="AM276" s="2"/>
      <c r="AN276" s="2"/>
      <c r="AO276" s="2"/>
      <c r="AQ276" s="2"/>
      <c r="BK276" t="s">
        <v>9</v>
      </c>
      <c r="BL276" t="s">
        <v>9</v>
      </c>
      <c r="BM276" t="s">
        <v>10</v>
      </c>
      <c r="BN276" t="s">
        <v>10</v>
      </c>
      <c r="BO276" t="s">
        <v>11</v>
      </c>
    </row>
    <row r="277" spans="2:67" x14ac:dyDescent="0.3">
      <c r="B277" s="13" t="s">
        <v>12</v>
      </c>
      <c r="C277" s="4"/>
      <c r="D277" s="3" t="s">
        <v>14</v>
      </c>
      <c r="E277" s="4"/>
      <c r="F277" s="13" t="s">
        <v>4</v>
      </c>
      <c r="G277" s="33"/>
      <c r="H277" s="34"/>
      <c r="I277" s="33"/>
      <c r="J277" s="15" t="s">
        <v>6</v>
      </c>
      <c r="K277" s="4"/>
      <c r="L277" s="3" t="s">
        <v>16</v>
      </c>
      <c r="M277" s="4"/>
      <c r="N277" s="17" t="s">
        <v>5</v>
      </c>
      <c r="R277" s="2" t="s">
        <v>0</v>
      </c>
      <c r="S277" s="2" t="s">
        <v>5</v>
      </c>
      <c r="T277" s="2" t="s">
        <v>6</v>
      </c>
      <c r="U277" s="2" t="s">
        <v>4</v>
      </c>
      <c r="V277" s="2" t="s">
        <v>12</v>
      </c>
      <c r="W277" s="2" t="s">
        <v>23</v>
      </c>
      <c r="X277" s="2" t="s">
        <v>21</v>
      </c>
      <c r="Y277" s="2" t="s">
        <v>19</v>
      </c>
      <c r="Z277" s="2" t="s">
        <v>17</v>
      </c>
      <c r="AA277" s="2" t="s">
        <v>24</v>
      </c>
      <c r="AB277" s="1" t="s">
        <v>25</v>
      </c>
      <c r="AC277" s="2" t="s">
        <v>26</v>
      </c>
      <c r="AD277" s="2" t="s">
        <v>41</v>
      </c>
      <c r="AE277" s="2" t="s">
        <v>42</v>
      </c>
      <c r="AF277" s="2" t="s">
        <v>43</v>
      </c>
      <c r="AH277" s="2" t="s">
        <v>44</v>
      </c>
      <c r="AI277" s="2" t="s">
        <v>45</v>
      </c>
      <c r="AJ277" s="2" t="s">
        <v>46</v>
      </c>
      <c r="AK277" s="2" t="s">
        <v>47</v>
      </c>
      <c r="AL277" s="2"/>
      <c r="AM277" s="1"/>
      <c r="AN277" s="2" t="s">
        <v>0</v>
      </c>
      <c r="AO277" s="2" t="s">
        <v>5</v>
      </c>
      <c r="AP277" s="2" t="s">
        <v>6</v>
      </c>
      <c r="AQ277" s="2" t="s">
        <v>4</v>
      </c>
      <c r="AR277" s="2" t="s">
        <v>12</v>
      </c>
      <c r="AS277" s="2" t="s">
        <v>23</v>
      </c>
      <c r="AT277" s="2" t="s">
        <v>21</v>
      </c>
      <c r="AU277" s="2" t="s">
        <v>19</v>
      </c>
      <c r="AV277" s="2" t="s">
        <v>17</v>
      </c>
      <c r="AW277" s="2" t="s">
        <v>24</v>
      </c>
      <c r="AX277" s="1" t="s">
        <v>25</v>
      </c>
      <c r="AY277" s="2" t="s">
        <v>26</v>
      </c>
      <c r="AZ277" s="2" t="s">
        <v>41</v>
      </c>
      <c r="BA277" s="2" t="s">
        <v>42</v>
      </c>
      <c r="BB277" s="2" t="s">
        <v>43</v>
      </c>
      <c r="BD277" s="2" t="s">
        <v>44</v>
      </c>
      <c r="BE277" s="2" t="s">
        <v>45</v>
      </c>
      <c r="BF277" s="2" t="s">
        <v>46</v>
      </c>
      <c r="BG277" s="2" t="s">
        <v>47</v>
      </c>
      <c r="BK277" t="s">
        <v>48</v>
      </c>
      <c r="BL277" t="s">
        <v>0</v>
      </c>
      <c r="BM277" t="s">
        <v>48</v>
      </c>
      <c r="BN277" t="s">
        <v>0</v>
      </c>
    </row>
    <row r="278" spans="2:67" x14ac:dyDescent="0.3">
      <c r="B278" s="4"/>
      <c r="C278" s="2"/>
      <c r="D278" s="2"/>
      <c r="E278" s="28"/>
      <c r="F278" s="4"/>
      <c r="G278" s="4"/>
      <c r="H278" s="2"/>
      <c r="I278" s="4"/>
      <c r="J278" s="4"/>
      <c r="K278" s="4"/>
      <c r="L278" s="2"/>
      <c r="M278" s="2"/>
      <c r="N278" s="4"/>
      <c r="R278" s="5" t="s">
        <v>1</v>
      </c>
      <c r="S278" s="2">
        <v>100</v>
      </c>
      <c r="T278" s="1">
        <v>25</v>
      </c>
      <c r="U278" s="1"/>
      <c r="V278" s="1"/>
      <c r="W278" s="1">
        <v>90</v>
      </c>
      <c r="X278" s="1">
        <v>15</v>
      </c>
      <c r="Y278" s="1">
        <v>20</v>
      </c>
      <c r="Z278" s="1"/>
      <c r="AA278" s="2">
        <v>0</v>
      </c>
      <c r="AB278" s="2">
        <v>0</v>
      </c>
      <c r="AC278" s="2">
        <v>0</v>
      </c>
      <c r="AD278" s="2"/>
      <c r="AE278" s="2">
        <v>0</v>
      </c>
      <c r="AF278" s="2"/>
      <c r="AG278" s="1"/>
      <c r="AH278" s="1">
        <v>25</v>
      </c>
      <c r="AI278" s="1">
        <v>30</v>
      </c>
      <c r="AJ278" s="1">
        <v>35</v>
      </c>
      <c r="AK278" s="1"/>
      <c r="AL278" s="2"/>
      <c r="AM278" s="1"/>
      <c r="AN278" s="5" t="s">
        <v>1</v>
      </c>
      <c r="AO278" s="2"/>
      <c r="AP278" s="1"/>
      <c r="AQ278" s="1">
        <v>30</v>
      </c>
      <c r="AR278" s="1">
        <v>120</v>
      </c>
      <c r="AS278" s="1"/>
      <c r="AT278" s="1"/>
      <c r="AU278" s="1"/>
      <c r="AV278" s="1">
        <v>110</v>
      </c>
      <c r="AW278" s="2"/>
      <c r="AX278" s="2"/>
      <c r="AY278" s="2"/>
      <c r="AZ278" s="2">
        <v>0</v>
      </c>
      <c r="BA278" s="2"/>
      <c r="BB278" s="2">
        <v>0</v>
      </c>
      <c r="BC278" s="1"/>
      <c r="BD278" s="1"/>
      <c r="BE278" s="1"/>
      <c r="BF278" s="1">
        <v>35</v>
      </c>
      <c r="BG278" s="1">
        <v>40</v>
      </c>
      <c r="BK278">
        <f>SUM(S284:AK284)</f>
        <v>8000</v>
      </c>
      <c r="BL278">
        <f>SUM(S278:AK278)</f>
        <v>340</v>
      </c>
      <c r="BM278">
        <f>SUM(AO284:BG284)</f>
        <v>4000</v>
      </c>
      <c r="BN278">
        <f>SUM(AO278:BG278)</f>
        <v>335</v>
      </c>
      <c r="BO278">
        <f>MAX(MIN(BK278,BN278),MIN(BL278,BM278))</f>
        <v>340</v>
      </c>
    </row>
    <row r="279" spans="2:67" x14ac:dyDescent="0.3">
      <c r="B279" s="3" t="s">
        <v>29</v>
      </c>
      <c r="C279" s="10"/>
      <c r="D279" s="18"/>
      <c r="E279" s="29"/>
      <c r="F279" s="2"/>
      <c r="G279" s="3" t="s">
        <v>33</v>
      </c>
      <c r="H279" s="10"/>
      <c r="I279" s="3" t="s">
        <v>35</v>
      </c>
      <c r="J279" s="10"/>
      <c r="K279" s="3" t="s">
        <v>37</v>
      </c>
      <c r="L279" s="2"/>
      <c r="M279" s="2"/>
      <c r="N279" s="3" t="s">
        <v>39</v>
      </c>
      <c r="R279" s="5" t="s">
        <v>2</v>
      </c>
      <c r="S279" s="2">
        <v>75</v>
      </c>
      <c r="T279" s="1">
        <v>50</v>
      </c>
      <c r="U279" s="1"/>
      <c r="V279" s="1"/>
      <c r="W279" s="1">
        <v>80</v>
      </c>
      <c r="X279" s="1">
        <v>55</v>
      </c>
      <c r="Y279" s="1">
        <v>65</v>
      </c>
      <c r="Z279" s="1"/>
      <c r="AA279" s="2">
        <v>0</v>
      </c>
      <c r="AB279" s="2">
        <v>0</v>
      </c>
      <c r="AC279" s="2">
        <v>0</v>
      </c>
      <c r="AD279" s="2"/>
      <c r="AE279" s="2">
        <v>0</v>
      </c>
      <c r="AF279" s="2"/>
      <c r="AG279" s="1"/>
      <c r="AH279" s="1">
        <v>15</v>
      </c>
      <c r="AI279" s="1">
        <v>20</v>
      </c>
      <c r="AJ279" s="1">
        <v>25</v>
      </c>
      <c r="AK279" s="1"/>
      <c r="AL279" s="2"/>
      <c r="AM279" s="1"/>
      <c r="AN279" s="5" t="s">
        <v>2</v>
      </c>
      <c r="AO279" s="2"/>
      <c r="AP279" s="1"/>
      <c r="AQ279" s="1">
        <v>60</v>
      </c>
      <c r="AR279" s="1">
        <v>100</v>
      </c>
      <c r="AS279" s="1"/>
      <c r="AT279" s="1"/>
      <c r="AU279" s="1"/>
      <c r="AV279" s="1">
        <v>105</v>
      </c>
      <c r="AW279" s="2"/>
      <c r="AX279" s="2"/>
      <c r="AY279" s="2"/>
      <c r="AZ279" s="2">
        <v>0</v>
      </c>
      <c r="BA279" s="2"/>
      <c r="BB279" s="2">
        <v>0</v>
      </c>
      <c r="BC279" s="1"/>
      <c r="BD279" s="1"/>
      <c r="BE279" s="1"/>
      <c r="BF279" s="1">
        <v>25</v>
      </c>
      <c r="BG279" s="1">
        <v>30</v>
      </c>
      <c r="BK279">
        <f t="shared" ref="BK279:BK281" si="90">SUM(S285:AK285)</f>
        <v>8000</v>
      </c>
      <c r="BL279">
        <f t="shared" ref="BL279:BL283" si="91">SUM(S279:AK279)</f>
        <v>385</v>
      </c>
      <c r="BM279">
        <f t="shared" ref="BM279:BM281" si="92">SUM(AO285:BG285)</f>
        <v>4000</v>
      </c>
      <c r="BN279">
        <f t="shared" ref="BN279:BN283" si="93">SUM(AO279:BG279)</f>
        <v>320</v>
      </c>
      <c r="BO279">
        <f t="shared" ref="BO279:BO283" si="94">MAX(MIN(BK279,BN279),MIN(BL279,BM279))</f>
        <v>385</v>
      </c>
    </row>
    <row r="280" spans="2:67" ht="15" thickBot="1" x14ac:dyDescent="0.35">
      <c r="B280" s="4"/>
      <c r="C280" s="2"/>
      <c r="D280" s="2"/>
      <c r="E280" s="28"/>
      <c r="F280" s="2"/>
      <c r="G280" s="4"/>
      <c r="H280" s="2"/>
      <c r="I280" s="4"/>
      <c r="J280" s="2"/>
      <c r="K280" s="4"/>
      <c r="L280" s="2"/>
      <c r="M280" s="2"/>
      <c r="N280" s="4"/>
      <c r="R280" s="5" t="s">
        <v>3</v>
      </c>
      <c r="S280" s="2">
        <v>50</v>
      </c>
      <c r="T280" s="1">
        <v>75</v>
      </c>
      <c r="U280" s="1"/>
      <c r="V280" s="1"/>
      <c r="W280" s="1">
        <v>45</v>
      </c>
      <c r="X280" s="1">
        <v>70</v>
      </c>
      <c r="Y280" s="1">
        <v>95</v>
      </c>
      <c r="Z280" s="1"/>
      <c r="AA280" s="2">
        <v>0</v>
      </c>
      <c r="AB280" s="2">
        <v>0</v>
      </c>
      <c r="AC280" s="2">
        <v>0</v>
      </c>
      <c r="AD280" s="2"/>
      <c r="AE280" s="2">
        <v>0</v>
      </c>
      <c r="AF280" s="2"/>
      <c r="AG280" s="1"/>
      <c r="AH280" s="1">
        <v>20</v>
      </c>
      <c r="AI280" s="1">
        <v>25</v>
      </c>
      <c r="AJ280" s="1">
        <v>30</v>
      </c>
      <c r="AK280" s="1"/>
      <c r="AL280" s="2"/>
      <c r="AM280" s="1"/>
      <c r="AN280" s="5" t="s">
        <v>3</v>
      </c>
      <c r="AO280" s="2"/>
      <c r="AP280" s="1"/>
      <c r="AQ280" s="1">
        <v>100</v>
      </c>
      <c r="AR280" s="1">
        <v>60</v>
      </c>
      <c r="AS280" s="1"/>
      <c r="AT280" s="1"/>
      <c r="AU280" s="1"/>
      <c r="AV280" s="1">
        <v>55</v>
      </c>
      <c r="AW280" s="2"/>
      <c r="AX280" s="2"/>
      <c r="AY280" s="2"/>
      <c r="AZ280" s="2">
        <v>0</v>
      </c>
      <c r="BA280" s="2"/>
      <c r="BB280" s="2">
        <v>0</v>
      </c>
      <c r="BC280" s="1"/>
      <c r="BD280" s="1"/>
      <c r="BE280" s="1"/>
      <c r="BF280" s="1">
        <v>30</v>
      </c>
      <c r="BG280" s="1">
        <v>35</v>
      </c>
      <c r="BK280">
        <f t="shared" si="90"/>
        <v>8000</v>
      </c>
      <c r="BL280">
        <f t="shared" si="91"/>
        <v>410</v>
      </c>
      <c r="BM280">
        <f t="shared" si="92"/>
        <v>4000</v>
      </c>
      <c r="BN280">
        <f t="shared" si="93"/>
        <v>280</v>
      </c>
      <c r="BO280">
        <f t="shared" si="94"/>
        <v>410</v>
      </c>
    </row>
    <row r="281" spans="2:67" x14ac:dyDescent="0.3">
      <c r="B281" s="13" t="s">
        <v>13</v>
      </c>
      <c r="C281" s="2"/>
      <c r="D281" s="2"/>
      <c r="E281" s="13" t="s">
        <v>28</v>
      </c>
      <c r="F281" s="2"/>
      <c r="G281" s="13" t="s">
        <v>27</v>
      </c>
      <c r="H281" s="2"/>
      <c r="I281" s="13" t="s">
        <v>26</v>
      </c>
      <c r="J281" s="2"/>
      <c r="K281" s="13" t="s">
        <v>25</v>
      </c>
      <c r="L281" s="2"/>
      <c r="M281" s="2"/>
      <c r="N281" s="23" t="s">
        <v>24</v>
      </c>
      <c r="R281" s="5" t="s">
        <v>8</v>
      </c>
      <c r="S281" s="2">
        <v>25</v>
      </c>
      <c r="T281" s="1">
        <v>100</v>
      </c>
      <c r="U281" s="1"/>
      <c r="V281" s="1"/>
      <c r="W281" s="1">
        <v>35</v>
      </c>
      <c r="X281" s="1">
        <v>110</v>
      </c>
      <c r="Y281" s="1">
        <v>130</v>
      </c>
      <c r="Z281" s="1"/>
      <c r="AA281" s="2">
        <v>0</v>
      </c>
      <c r="AB281" s="2">
        <v>0</v>
      </c>
      <c r="AC281" s="2">
        <v>0</v>
      </c>
      <c r="AD281" s="2"/>
      <c r="AE281" s="2">
        <v>0</v>
      </c>
      <c r="AF281" s="2"/>
      <c r="AG281" s="1"/>
      <c r="AH281" s="1">
        <v>35</v>
      </c>
      <c r="AI281" s="1">
        <v>40</v>
      </c>
      <c r="AJ281" s="1">
        <v>45</v>
      </c>
      <c r="AK281" s="1"/>
      <c r="AL281" s="2"/>
      <c r="AM281" s="1"/>
      <c r="AN281" s="5" t="s">
        <v>8</v>
      </c>
      <c r="AO281" s="2"/>
      <c r="AP281" s="1"/>
      <c r="AQ281" s="1">
        <v>120</v>
      </c>
      <c r="AR281" s="1">
        <v>30</v>
      </c>
      <c r="AS281" s="1"/>
      <c r="AT281" s="1"/>
      <c r="AU281" s="1"/>
      <c r="AV281" s="1">
        <v>40</v>
      </c>
      <c r="AW281" s="2"/>
      <c r="AX281" s="2"/>
      <c r="AY281" s="2"/>
      <c r="AZ281" s="2">
        <v>0</v>
      </c>
      <c r="BA281" s="2"/>
      <c r="BB281" s="2">
        <v>0</v>
      </c>
      <c r="BC281" s="1"/>
      <c r="BD281" s="1"/>
      <c r="BE281" s="1"/>
      <c r="BF281" s="1">
        <v>45</v>
      </c>
      <c r="BG281" s="1">
        <v>50</v>
      </c>
      <c r="BK281">
        <f t="shared" si="90"/>
        <v>8000</v>
      </c>
      <c r="BL281">
        <f t="shared" si="91"/>
        <v>520</v>
      </c>
      <c r="BM281">
        <f t="shared" si="92"/>
        <v>4000</v>
      </c>
      <c r="BN281">
        <f t="shared" si="93"/>
        <v>285</v>
      </c>
      <c r="BO281">
        <f t="shared" si="94"/>
        <v>520</v>
      </c>
    </row>
    <row r="282" spans="2:67" x14ac:dyDescent="0.3">
      <c r="B282" s="4"/>
      <c r="C282" s="2"/>
      <c r="E282" s="4"/>
      <c r="F282" s="2"/>
      <c r="G282" s="28"/>
      <c r="H282" s="2"/>
      <c r="I282" s="4"/>
      <c r="J282" s="2"/>
      <c r="K282" s="4"/>
      <c r="L282" s="2"/>
      <c r="M282" s="2"/>
      <c r="N282" s="4"/>
      <c r="R282" s="2"/>
      <c r="S282" s="2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2"/>
      <c r="AM282" s="1"/>
      <c r="AN282" s="2"/>
      <c r="AO282" s="2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</row>
    <row r="283" spans="2:67" x14ac:dyDescent="0.3">
      <c r="B283" s="3" t="s">
        <v>30</v>
      </c>
      <c r="C283" s="10"/>
      <c r="D283" s="10"/>
      <c r="E283" s="3" t="s">
        <v>32</v>
      </c>
      <c r="F283" s="11"/>
      <c r="G283" s="29"/>
      <c r="H283" s="11"/>
      <c r="I283" s="3" t="s">
        <v>36</v>
      </c>
      <c r="J283" s="10"/>
      <c r="K283" s="3" t="s">
        <v>38</v>
      </c>
      <c r="L283" s="2"/>
      <c r="M283" s="2"/>
      <c r="N283" s="3" t="s">
        <v>40</v>
      </c>
      <c r="R283" s="2" t="s">
        <v>7</v>
      </c>
      <c r="S283" s="2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2"/>
      <c r="AM283" s="1"/>
      <c r="AN283" s="2" t="s">
        <v>7</v>
      </c>
      <c r="AO283" s="2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</row>
    <row r="284" spans="2:67" ht="15" thickBot="1" x14ac:dyDescent="0.35">
      <c r="B284" s="4"/>
      <c r="C284" s="2"/>
      <c r="D284" s="2"/>
      <c r="E284" s="4"/>
      <c r="F284" s="4"/>
      <c r="G284" s="28"/>
      <c r="H284" s="2"/>
      <c r="I284" s="4"/>
      <c r="J284" s="4"/>
      <c r="K284" s="4"/>
      <c r="L284" s="2"/>
      <c r="M284" s="2"/>
      <c r="N284" s="4"/>
      <c r="R284" s="5" t="s">
        <v>1</v>
      </c>
      <c r="S284" s="2">
        <v>0</v>
      </c>
      <c r="T284" s="2">
        <v>0</v>
      </c>
      <c r="U284" s="2"/>
      <c r="V284" s="2"/>
      <c r="W284" s="2">
        <v>0</v>
      </c>
      <c r="X284" s="2">
        <v>0</v>
      </c>
      <c r="Y284" s="2">
        <v>0</v>
      </c>
      <c r="Z284" s="2"/>
      <c r="AA284" s="1">
        <v>2000</v>
      </c>
      <c r="AB284" s="1">
        <v>2000</v>
      </c>
      <c r="AC284" s="1">
        <v>2000</v>
      </c>
      <c r="AD284" s="1"/>
      <c r="AE284" s="1">
        <v>2000</v>
      </c>
      <c r="AF284" s="1"/>
      <c r="AG284" s="1"/>
      <c r="AH284" s="1">
        <v>0</v>
      </c>
      <c r="AI284" s="1">
        <v>0</v>
      </c>
      <c r="AJ284" s="1">
        <v>0</v>
      </c>
      <c r="AK284" s="1"/>
      <c r="AL284" s="1"/>
      <c r="AM284" s="1"/>
      <c r="AN284" s="5" t="s">
        <v>1</v>
      </c>
      <c r="AO284" s="2"/>
      <c r="AP284" s="2"/>
      <c r="AQ284" s="2">
        <v>0</v>
      </c>
      <c r="AR284" s="2">
        <v>0</v>
      </c>
      <c r="AS284" s="2"/>
      <c r="AT284" s="2"/>
      <c r="AU284" s="2"/>
      <c r="AV284" s="2">
        <v>0</v>
      </c>
      <c r="AW284" s="1"/>
      <c r="AX284" s="1"/>
      <c r="AY284" s="1"/>
      <c r="AZ284" s="1">
        <v>2000</v>
      </c>
      <c r="BA284" s="1"/>
      <c r="BB284" s="1">
        <v>2000</v>
      </c>
      <c r="BC284" s="1"/>
      <c r="BD284" s="1"/>
      <c r="BE284" s="1"/>
      <c r="BF284" s="1">
        <v>0</v>
      </c>
      <c r="BG284" s="1">
        <v>0</v>
      </c>
    </row>
    <row r="285" spans="2:67" x14ac:dyDescent="0.3">
      <c r="B285" s="13" t="s">
        <v>17</v>
      </c>
      <c r="C285" s="28"/>
      <c r="D285" s="29"/>
      <c r="E285" s="28"/>
      <c r="F285" s="13" t="s">
        <v>19</v>
      </c>
      <c r="G285" s="4"/>
      <c r="H285" s="3" t="s">
        <v>20</v>
      </c>
      <c r="I285" s="4"/>
      <c r="J285" s="13" t="s">
        <v>21</v>
      </c>
      <c r="K285" s="4"/>
      <c r="L285" s="3" t="s">
        <v>22</v>
      </c>
      <c r="M285" s="4"/>
      <c r="N285" s="13" t="s">
        <v>23</v>
      </c>
      <c r="R285" s="5" t="s">
        <v>2</v>
      </c>
      <c r="S285" s="2">
        <v>0</v>
      </c>
      <c r="T285" s="2">
        <v>0</v>
      </c>
      <c r="U285" s="2"/>
      <c r="V285" s="2"/>
      <c r="W285" s="2">
        <v>0</v>
      </c>
      <c r="X285" s="2">
        <v>0</v>
      </c>
      <c r="Y285" s="2">
        <v>0</v>
      </c>
      <c r="Z285" s="2"/>
      <c r="AA285" s="1">
        <v>2000</v>
      </c>
      <c r="AB285" s="1">
        <v>2000</v>
      </c>
      <c r="AC285" s="1">
        <v>2000</v>
      </c>
      <c r="AD285" s="1"/>
      <c r="AE285" s="1">
        <v>2000</v>
      </c>
      <c r="AF285" s="1"/>
      <c r="AG285" s="1"/>
      <c r="AH285" s="1">
        <v>0</v>
      </c>
      <c r="AI285" s="1">
        <v>0</v>
      </c>
      <c r="AJ285" s="1">
        <v>0</v>
      </c>
      <c r="AK285" s="1"/>
      <c r="AL285" s="1"/>
      <c r="AM285" s="1"/>
      <c r="AN285" s="5" t="s">
        <v>2</v>
      </c>
      <c r="AO285" s="2"/>
      <c r="AP285" s="2"/>
      <c r="AQ285" s="2">
        <v>0</v>
      </c>
      <c r="AR285" s="2">
        <v>0</v>
      </c>
      <c r="AS285" s="2"/>
      <c r="AT285" s="2"/>
      <c r="AU285" s="2"/>
      <c r="AV285" s="2">
        <v>0</v>
      </c>
      <c r="AW285" s="1"/>
      <c r="AX285" s="1"/>
      <c r="AY285" s="1"/>
      <c r="AZ285" s="1">
        <v>2000</v>
      </c>
      <c r="BA285" s="1"/>
      <c r="BB285" s="1">
        <v>2000</v>
      </c>
      <c r="BC285" s="1"/>
      <c r="BD285" s="1"/>
      <c r="BE285" s="1"/>
      <c r="BF285" s="1">
        <v>0</v>
      </c>
      <c r="BG285" s="1">
        <v>0</v>
      </c>
    </row>
    <row r="286" spans="2:67" x14ac:dyDescent="0.3">
      <c r="B286" s="2"/>
      <c r="C286" s="2"/>
      <c r="D286" s="10"/>
      <c r="E286" s="2"/>
      <c r="F286" s="2"/>
      <c r="G286" s="2"/>
      <c r="H286" s="10"/>
      <c r="I286" s="2"/>
      <c r="J286" s="2"/>
      <c r="R286" s="5" t="s">
        <v>3</v>
      </c>
      <c r="S286" s="2">
        <v>0</v>
      </c>
      <c r="T286" s="2">
        <v>0</v>
      </c>
      <c r="U286" s="2"/>
      <c r="V286" s="2"/>
      <c r="W286" s="2">
        <v>0</v>
      </c>
      <c r="X286" s="2">
        <v>0</v>
      </c>
      <c r="Y286" s="2">
        <v>0</v>
      </c>
      <c r="Z286" s="2"/>
      <c r="AA286" s="1">
        <v>2000</v>
      </c>
      <c r="AB286" s="1">
        <v>2000</v>
      </c>
      <c r="AC286" s="1">
        <v>2000</v>
      </c>
      <c r="AD286" s="1"/>
      <c r="AE286" s="1">
        <v>2000</v>
      </c>
      <c r="AF286" s="1"/>
      <c r="AG286" s="1"/>
      <c r="AH286" s="1">
        <v>0</v>
      </c>
      <c r="AI286" s="1">
        <v>0</v>
      </c>
      <c r="AJ286" s="1">
        <v>0</v>
      </c>
      <c r="AK286" s="1"/>
      <c r="AL286" s="2"/>
      <c r="AM286" s="1"/>
      <c r="AN286" s="5" t="s">
        <v>3</v>
      </c>
      <c r="AO286" s="2"/>
      <c r="AP286" s="2"/>
      <c r="AQ286" s="2">
        <v>0</v>
      </c>
      <c r="AR286" s="2">
        <v>0</v>
      </c>
      <c r="AS286" s="2"/>
      <c r="AT286" s="2"/>
      <c r="AU286" s="2"/>
      <c r="AV286" s="2">
        <v>0</v>
      </c>
      <c r="AW286" s="1"/>
      <c r="AX286" s="1"/>
      <c r="AY286" s="1"/>
      <c r="AZ286" s="1">
        <v>2000</v>
      </c>
      <c r="BA286" s="1"/>
      <c r="BB286" s="1">
        <v>2000</v>
      </c>
      <c r="BC286" s="1"/>
      <c r="BD286" s="1"/>
      <c r="BE286" s="1"/>
      <c r="BF286" s="1">
        <v>0</v>
      </c>
      <c r="BG286" s="1">
        <v>0</v>
      </c>
    </row>
    <row r="287" spans="2:67" x14ac:dyDescent="0.3">
      <c r="R287" s="5" t="s">
        <v>8</v>
      </c>
      <c r="S287" s="2">
        <v>0</v>
      </c>
      <c r="T287" s="2">
        <v>0</v>
      </c>
      <c r="U287" s="2"/>
      <c r="V287" s="2"/>
      <c r="W287" s="2">
        <v>0</v>
      </c>
      <c r="X287" s="2">
        <v>0</v>
      </c>
      <c r="Y287" s="2">
        <v>0</v>
      </c>
      <c r="Z287" s="2"/>
      <c r="AA287" s="1">
        <v>2000</v>
      </c>
      <c r="AB287" s="1">
        <v>2000</v>
      </c>
      <c r="AC287" s="1">
        <v>2000</v>
      </c>
      <c r="AD287" s="1"/>
      <c r="AE287" s="1">
        <v>2000</v>
      </c>
      <c r="AF287" s="1"/>
      <c r="AG287" s="1"/>
      <c r="AH287" s="1">
        <v>0</v>
      </c>
      <c r="AI287" s="1">
        <v>0</v>
      </c>
      <c r="AJ287" s="1">
        <v>0</v>
      </c>
      <c r="AK287" s="1"/>
      <c r="AN287" s="5" t="s">
        <v>8</v>
      </c>
      <c r="AO287" s="2"/>
      <c r="AP287" s="2"/>
      <c r="AQ287" s="2">
        <v>0</v>
      </c>
      <c r="AR287" s="2">
        <v>0</v>
      </c>
      <c r="AS287" s="2"/>
      <c r="AT287" s="2"/>
      <c r="AU287" s="2"/>
      <c r="AV287" s="2">
        <v>0</v>
      </c>
      <c r="AW287" s="1"/>
      <c r="AX287" s="1"/>
      <c r="AY287" s="1"/>
      <c r="AZ287" s="1">
        <v>2000</v>
      </c>
      <c r="BA287" s="1"/>
      <c r="BB287" s="1">
        <v>2000</v>
      </c>
      <c r="BC287" s="1"/>
      <c r="BD287" s="1"/>
      <c r="BE287" s="1"/>
      <c r="BF287" s="1">
        <v>0</v>
      </c>
      <c r="BG287" s="1">
        <v>0</v>
      </c>
    </row>
    <row r="291" spans="2:67" x14ac:dyDescent="0.3">
      <c r="B291" s="16" t="s">
        <v>16</v>
      </c>
      <c r="D291" s="14" t="s">
        <v>39</v>
      </c>
    </row>
    <row r="292" spans="2:67" ht="15" thickBot="1" x14ac:dyDescent="0.35"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H292" s="2"/>
      <c r="AK292" s="2"/>
      <c r="AL292" s="2"/>
      <c r="AM292" s="2"/>
      <c r="AN292" s="2"/>
      <c r="AO292" s="2"/>
      <c r="AQ292" s="2"/>
      <c r="BK292" t="s">
        <v>9</v>
      </c>
      <c r="BL292" t="s">
        <v>9</v>
      </c>
      <c r="BM292" t="s">
        <v>10</v>
      </c>
      <c r="BN292" t="s">
        <v>10</v>
      </c>
      <c r="BO292" t="s">
        <v>11</v>
      </c>
    </row>
    <row r="293" spans="2:67" x14ac:dyDescent="0.3">
      <c r="B293" s="13" t="s">
        <v>12</v>
      </c>
      <c r="C293" s="4"/>
      <c r="D293" s="3" t="s">
        <v>14</v>
      </c>
      <c r="E293" s="4"/>
      <c r="F293" s="13" t="s">
        <v>4</v>
      </c>
      <c r="G293" s="33"/>
      <c r="H293" s="34"/>
      <c r="I293" s="33"/>
      <c r="J293" s="15" t="s">
        <v>6</v>
      </c>
      <c r="K293" s="4"/>
      <c r="L293" s="3" t="s">
        <v>16</v>
      </c>
      <c r="M293" s="4"/>
      <c r="N293" s="17" t="s">
        <v>5</v>
      </c>
      <c r="R293" s="2" t="s">
        <v>0</v>
      </c>
      <c r="S293" s="2" t="s">
        <v>5</v>
      </c>
      <c r="T293" s="2" t="s">
        <v>6</v>
      </c>
      <c r="U293" s="2" t="s">
        <v>4</v>
      </c>
      <c r="V293" s="2" t="s">
        <v>12</v>
      </c>
      <c r="W293" s="2" t="s">
        <v>23</v>
      </c>
      <c r="X293" s="2" t="s">
        <v>21</v>
      </c>
      <c r="Y293" s="2" t="s">
        <v>19</v>
      </c>
      <c r="Z293" s="2" t="s">
        <v>17</v>
      </c>
      <c r="AA293" s="2" t="s">
        <v>24</v>
      </c>
      <c r="AB293" s="1" t="s">
        <v>25</v>
      </c>
      <c r="AC293" s="2" t="s">
        <v>26</v>
      </c>
      <c r="AD293" s="2" t="s">
        <v>41</v>
      </c>
      <c r="AE293" s="2" t="s">
        <v>42</v>
      </c>
      <c r="AF293" s="2" t="s">
        <v>43</v>
      </c>
      <c r="AH293" s="2" t="s">
        <v>44</v>
      </c>
      <c r="AI293" s="2" t="s">
        <v>45</v>
      </c>
      <c r="AJ293" s="2" t="s">
        <v>46</v>
      </c>
      <c r="AK293" s="2" t="s">
        <v>47</v>
      </c>
      <c r="AL293" s="2"/>
      <c r="AM293" s="1"/>
      <c r="AN293" s="2" t="s">
        <v>0</v>
      </c>
      <c r="AO293" s="2" t="s">
        <v>5</v>
      </c>
      <c r="AP293" s="2" t="s">
        <v>6</v>
      </c>
      <c r="AQ293" s="2" t="s">
        <v>4</v>
      </c>
      <c r="AR293" s="2" t="s">
        <v>12</v>
      </c>
      <c r="AS293" s="2" t="s">
        <v>23</v>
      </c>
      <c r="AT293" s="2" t="s">
        <v>21</v>
      </c>
      <c r="AU293" s="2" t="s">
        <v>19</v>
      </c>
      <c r="AV293" s="2" t="s">
        <v>17</v>
      </c>
      <c r="AW293" s="2" t="s">
        <v>24</v>
      </c>
      <c r="AX293" s="1" t="s">
        <v>25</v>
      </c>
      <c r="AY293" s="2" t="s">
        <v>26</v>
      </c>
      <c r="AZ293" s="2" t="s">
        <v>41</v>
      </c>
      <c r="BA293" s="2" t="s">
        <v>42</v>
      </c>
      <c r="BB293" s="2" t="s">
        <v>43</v>
      </c>
      <c r="BD293" s="2" t="s">
        <v>44</v>
      </c>
      <c r="BE293" s="2" t="s">
        <v>45</v>
      </c>
      <c r="BF293" s="2" t="s">
        <v>46</v>
      </c>
      <c r="BG293" s="2" t="s">
        <v>47</v>
      </c>
      <c r="BK293" t="s">
        <v>48</v>
      </c>
      <c r="BL293" t="s">
        <v>0</v>
      </c>
      <c r="BM293" t="s">
        <v>48</v>
      </c>
      <c r="BN293" t="s">
        <v>0</v>
      </c>
    </row>
    <row r="294" spans="2:67" x14ac:dyDescent="0.3">
      <c r="B294" s="4"/>
      <c r="C294" s="2"/>
      <c r="D294" s="2"/>
      <c r="E294" s="4"/>
      <c r="F294" s="4"/>
      <c r="G294" s="33"/>
      <c r="H294" s="2"/>
      <c r="I294" s="4"/>
      <c r="J294" s="4"/>
      <c r="K294" s="4"/>
      <c r="L294" s="2"/>
      <c r="M294" s="2"/>
      <c r="N294" s="4"/>
      <c r="R294" s="5" t="s">
        <v>1</v>
      </c>
      <c r="S294" s="2">
        <v>100</v>
      </c>
      <c r="T294" s="1">
        <v>25</v>
      </c>
      <c r="U294" s="1"/>
      <c r="V294" s="1"/>
      <c r="W294" s="1">
        <v>90</v>
      </c>
      <c r="X294" s="1">
        <v>15</v>
      </c>
      <c r="Y294" s="1">
        <v>20</v>
      </c>
      <c r="Z294" s="1"/>
      <c r="AA294" s="2">
        <v>0</v>
      </c>
      <c r="AB294" s="2">
        <v>0</v>
      </c>
      <c r="AC294" s="2">
        <v>0</v>
      </c>
      <c r="AD294" s="2">
        <v>0</v>
      </c>
      <c r="AE294" s="2"/>
      <c r="AF294" s="2"/>
      <c r="AG294" s="1"/>
      <c r="AH294" s="1">
        <v>25</v>
      </c>
      <c r="AI294" s="1">
        <v>30</v>
      </c>
      <c r="AJ294" s="1">
        <v>35</v>
      </c>
      <c r="AK294" s="1"/>
      <c r="AL294" s="2"/>
      <c r="AM294" s="1"/>
      <c r="AN294" s="5" t="s">
        <v>1</v>
      </c>
      <c r="AO294" s="2"/>
      <c r="AP294" s="1"/>
      <c r="AQ294" s="1">
        <v>30</v>
      </c>
      <c r="AR294" s="1">
        <v>120</v>
      </c>
      <c r="AS294" s="1"/>
      <c r="AT294" s="1"/>
      <c r="AU294" s="1"/>
      <c r="AV294" s="1">
        <v>110</v>
      </c>
      <c r="AW294" s="2"/>
      <c r="AX294" s="2"/>
      <c r="AY294" s="2"/>
      <c r="AZ294" s="2"/>
      <c r="BA294" s="2">
        <v>0</v>
      </c>
      <c r="BB294" s="2">
        <v>0</v>
      </c>
      <c r="BC294" s="1"/>
      <c r="BD294" s="1"/>
      <c r="BE294" s="1"/>
      <c r="BF294" s="1">
        <v>35</v>
      </c>
      <c r="BG294" s="1">
        <v>40</v>
      </c>
      <c r="BK294">
        <f>SUM(S300:AK300)</f>
        <v>8000</v>
      </c>
      <c r="BL294">
        <f>SUM(S294:AK294)</f>
        <v>340</v>
      </c>
      <c r="BM294">
        <f>SUM(AO300:BG300)</f>
        <v>4000</v>
      </c>
      <c r="BN294">
        <f>SUM(AO294:BG294)</f>
        <v>335</v>
      </c>
      <c r="BO294">
        <f>MAX(MIN(BK294,BN294),MIN(BL294,BM294))</f>
        <v>340</v>
      </c>
    </row>
    <row r="295" spans="2:67" x14ac:dyDescent="0.3">
      <c r="B295" s="3" t="s">
        <v>29</v>
      </c>
      <c r="C295" s="10"/>
      <c r="D295" s="18"/>
      <c r="E295" s="3" t="s">
        <v>31</v>
      </c>
      <c r="F295" s="2"/>
      <c r="G295" s="34"/>
      <c r="H295" s="10"/>
      <c r="I295" s="3" t="s">
        <v>35</v>
      </c>
      <c r="J295" s="10"/>
      <c r="K295" s="3" t="s">
        <v>37</v>
      </c>
      <c r="L295" s="2"/>
      <c r="M295" s="2"/>
      <c r="N295" s="3" t="s">
        <v>39</v>
      </c>
      <c r="R295" s="5" t="s">
        <v>2</v>
      </c>
      <c r="S295" s="2">
        <v>75</v>
      </c>
      <c r="T295" s="1">
        <v>50</v>
      </c>
      <c r="U295" s="1"/>
      <c r="V295" s="1"/>
      <c r="W295" s="1">
        <v>80</v>
      </c>
      <c r="X295" s="1">
        <v>55</v>
      </c>
      <c r="Y295" s="1">
        <v>65</v>
      </c>
      <c r="Z295" s="1"/>
      <c r="AA295" s="2">
        <v>0</v>
      </c>
      <c r="AB295" s="2">
        <v>0</v>
      </c>
      <c r="AC295" s="2">
        <v>0</v>
      </c>
      <c r="AD295" s="2">
        <v>0</v>
      </c>
      <c r="AE295" s="2"/>
      <c r="AF295" s="2"/>
      <c r="AG295" s="1"/>
      <c r="AH295" s="1">
        <v>15</v>
      </c>
      <c r="AI295" s="1">
        <v>20</v>
      </c>
      <c r="AJ295" s="1">
        <v>25</v>
      </c>
      <c r="AK295" s="1"/>
      <c r="AL295" s="2"/>
      <c r="AM295" s="1"/>
      <c r="AN295" s="5" t="s">
        <v>2</v>
      </c>
      <c r="AO295" s="2"/>
      <c r="AP295" s="1"/>
      <c r="AQ295" s="1">
        <v>60</v>
      </c>
      <c r="AR295" s="1">
        <v>100</v>
      </c>
      <c r="AS295" s="1"/>
      <c r="AT295" s="1"/>
      <c r="AU295" s="1"/>
      <c r="AV295" s="1">
        <v>105</v>
      </c>
      <c r="AW295" s="2"/>
      <c r="AX295" s="2"/>
      <c r="AY295" s="2"/>
      <c r="AZ295" s="2"/>
      <c r="BA295" s="2">
        <v>0</v>
      </c>
      <c r="BB295" s="2">
        <v>0</v>
      </c>
      <c r="BC295" s="1"/>
      <c r="BD295" s="1"/>
      <c r="BE295" s="1"/>
      <c r="BF295" s="1">
        <v>25</v>
      </c>
      <c r="BG295" s="1">
        <v>30</v>
      </c>
      <c r="BK295">
        <f t="shared" ref="BK295:BK297" si="95">SUM(S301:AK301)</f>
        <v>8000</v>
      </c>
      <c r="BL295">
        <f t="shared" ref="BL295:BL299" si="96">SUM(S295:AK295)</f>
        <v>385</v>
      </c>
      <c r="BM295">
        <f t="shared" ref="BM295:BM297" si="97">SUM(AO301:BG301)</f>
        <v>4000</v>
      </c>
      <c r="BN295">
        <f t="shared" ref="BN295:BN299" si="98">SUM(AO295:BG295)</f>
        <v>320</v>
      </c>
      <c r="BO295">
        <f t="shared" ref="BO295:BO299" si="99">MAX(MIN(BK295,BN295),MIN(BL295,BM295))</f>
        <v>385</v>
      </c>
    </row>
    <row r="296" spans="2:67" ht="15" thickBot="1" x14ac:dyDescent="0.35">
      <c r="B296" s="4"/>
      <c r="C296" s="2"/>
      <c r="D296" s="2"/>
      <c r="E296" s="4"/>
      <c r="F296" s="2"/>
      <c r="G296" s="33"/>
      <c r="H296" s="2"/>
      <c r="I296" s="4"/>
      <c r="J296" s="2"/>
      <c r="K296" s="4"/>
      <c r="L296" s="2"/>
      <c r="M296" s="2"/>
      <c r="N296" s="4"/>
      <c r="R296" s="5" t="s">
        <v>3</v>
      </c>
      <c r="S296" s="2">
        <v>50</v>
      </c>
      <c r="T296" s="1">
        <v>75</v>
      </c>
      <c r="U296" s="1"/>
      <c r="V296" s="1"/>
      <c r="W296" s="1">
        <v>45</v>
      </c>
      <c r="X296" s="1">
        <v>70</v>
      </c>
      <c r="Y296" s="1">
        <v>95</v>
      </c>
      <c r="Z296" s="1"/>
      <c r="AA296" s="2">
        <v>0</v>
      </c>
      <c r="AB296" s="2">
        <v>0</v>
      </c>
      <c r="AC296" s="2">
        <v>0</v>
      </c>
      <c r="AD296" s="2">
        <v>0</v>
      </c>
      <c r="AE296" s="2"/>
      <c r="AF296" s="2"/>
      <c r="AG296" s="1"/>
      <c r="AH296" s="1">
        <v>20</v>
      </c>
      <c r="AI296" s="1">
        <v>25</v>
      </c>
      <c r="AJ296" s="1">
        <v>30</v>
      </c>
      <c r="AK296" s="1"/>
      <c r="AL296" s="2"/>
      <c r="AM296" s="1"/>
      <c r="AN296" s="5" t="s">
        <v>3</v>
      </c>
      <c r="AO296" s="2"/>
      <c r="AP296" s="1"/>
      <c r="AQ296" s="1">
        <v>100</v>
      </c>
      <c r="AR296" s="1">
        <v>60</v>
      </c>
      <c r="AS296" s="1"/>
      <c r="AT296" s="1"/>
      <c r="AU296" s="1"/>
      <c r="AV296" s="1">
        <v>55</v>
      </c>
      <c r="AW296" s="2"/>
      <c r="AX296" s="2"/>
      <c r="AY296" s="2"/>
      <c r="AZ296" s="2"/>
      <c r="BA296" s="2">
        <v>0</v>
      </c>
      <c r="BB296" s="2">
        <v>0</v>
      </c>
      <c r="BC296" s="1"/>
      <c r="BD296" s="1"/>
      <c r="BE296" s="1"/>
      <c r="BF296" s="1">
        <v>30</v>
      </c>
      <c r="BG296" s="1">
        <v>35</v>
      </c>
      <c r="BK296">
        <f t="shared" si="95"/>
        <v>8000</v>
      </c>
      <c r="BL296">
        <f t="shared" si="96"/>
        <v>410</v>
      </c>
      <c r="BM296">
        <f t="shared" si="97"/>
        <v>4000</v>
      </c>
      <c r="BN296">
        <f t="shared" si="98"/>
        <v>280</v>
      </c>
      <c r="BO296">
        <f t="shared" si="99"/>
        <v>410</v>
      </c>
    </row>
    <row r="297" spans="2:67" x14ac:dyDescent="0.3">
      <c r="B297" s="13" t="s">
        <v>13</v>
      </c>
      <c r="C297" s="2"/>
      <c r="D297" s="2"/>
      <c r="E297" s="13" t="s">
        <v>28</v>
      </c>
      <c r="F297" s="2"/>
      <c r="G297" s="23" t="s">
        <v>27</v>
      </c>
      <c r="H297" s="2"/>
      <c r="I297" s="13" t="s">
        <v>26</v>
      </c>
      <c r="J297" s="2"/>
      <c r="K297" s="13" t="s">
        <v>25</v>
      </c>
      <c r="L297" s="2"/>
      <c r="M297" s="2"/>
      <c r="N297" s="23" t="s">
        <v>24</v>
      </c>
      <c r="R297" s="5" t="s">
        <v>8</v>
      </c>
      <c r="S297" s="2">
        <v>25</v>
      </c>
      <c r="T297" s="1">
        <v>100</v>
      </c>
      <c r="U297" s="1"/>
      <c r="V297" s="1"/>
      <c r="W297" s="1">
        <v>35</v>
      </c>
      <c r="X297" s="1">
        <v>110</v>
      </c>
      <c r="Y297" s="1">
        <v>130</v>
      </c>
      <c r="Z297" s="1"/>
      <c r="AA297" s="2">
        <v>0</v>
      </c>
      <c r="AB297" s="2">
        <v>0</v>
      </c>
      <c r="AC297" s="2">
        <v>0</v>
      </c>
      <c r="AD297" s="2">
        <v>0</v>
      </c>
      <c r="AE297" s="2"/>
      <c r="AF297" s="2"/>
      <c r="AG297" s="1"/>
      <c r="AH297" s="1">
        <v>35</v>
      </c>
      <c r="AI297" s="1">
        <v>40</v>
      </c>
      <c r="AJ297" s="1">
        <v>45</v>
      </c>
      <c r="AK297" s="1"/>
      <c r="AL297" s="2"/>
      <c r="AM297" s="1"/>
      <c r="AN297" s="5" t="s">
        <v>8</v>
      </c>
      <c r="AO297" s="2"/>
      <c r="AP297" s="1"/>
      <c r="AQ297" s="1">
        <v>120</v>
      </c>
      <c r="AR297" s="1">
        <v>30</v>
      </c>
      <c r="AS297" s="1"/>
      <c r="AT297" s="1"/>
      <c r="AU297" s="1"/>
      <c r="AV297" s="1">
        <v>40</v>
      </c>
      <c r="AW297" s="2"/>
      <c r="AX297" s="2"/>
      <c r="AY297" s="2"/>
      <c r="AZ297" s="2"/>
      <c r="BA297" s="2">
        <v>0</v>
      </c>
      <c r="BB297" s="2">
        <v>0</v>
      </c>
      <c r="BC297" s="1"/>
      <c r="BD297" s="1"/>
      <c r="BE297" s="1"/>
      <c r="BF297" s="1">
        <v>45</v>
      </c>
      <c r="BG297" s="1">
        <v>50</v>
      </c>
      <c r="BK297">
        <f t="shared" si="95"/>
        <v>8000</v>
      </c>
      <c r="BL297">
        <f t="shared" si="96"/>
        <v>520</v>
      </c>
      <c r="BM297">
        <f t="shared" si="97"/>
        <v>4000</v>
      </c>
      <c r="BN297">
        <f t="shared" si="98"/>
        <v>285</v>
      </c>
      <c r="BO297">
        <f t="shared" si="99"/>
        <v>520</v>
      </c>
    </row>
    <row r="298" spans="2:67" x14ac:dyDescent="0.3">
      <c r="B298" s="4"/>
      <c r="C298" s="2"/>
      <c r="E298" s="28"/>
      <c r="F298" s="2"/>
      <c r="G298" s="4"/>
      <c r="H298" s="2"/>
      <c r="I298" s="4"/>
      <c r="J298" s="2"/>
      <c r="K298" s="4"/>
      <c r="L298" s="2"/>
      <c r="M298" s="2"/>
      <c r="N298" s="4"/>
      <c r="R298" s="2"/>
      <c r="S298" s="2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2"/>
      <c r="AM298" s="1"/>
      <c r="AN298" s="2"/>
      <c r="AO298" s="2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</row>
    <row r="299" spans="2:67" x14ac:dyDescent="0.3">
      <c r="B299" s="3" t="s">
        <v>30</v>
      </c>
      <c r="C299" s="10"/>
      <c r="D299" s="10"/>
      <c r="E299" s="29"/>
      <c r="F299" s="11"/>
      <c r="G299" s="3" t="s">
        <v>34</v>
      </c>
      <c r="H299" s="11"/>
      <c r="I299" s="3" t="s">
        <v>36</v>
      </c>
      <c r="J299" s="10"/>
      <c r="K299" s="3" t="s">
        <v>38</v>
      </c>
      <c r="L299" s="2"/>
      <c r="M299" s="2"/>
      <c r="N299" s="3" t="s">
        <v>40</v>
      </c>
      <c r="R299" s="2" t="s">
        <v>7</v>
      </c>
      <c r="S299" s="2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2"/>
      <c r="AM299" s="1"/>
      <c r="AN299" s="2" t="s">
        <v>7</v>
      </c>
      <c r="AO299" s="2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</row>
    <row r="300" spans="2:67" ht="15" thickBot="1" x14ac:dyDescent="0.35">
      <c r="B300" s="4"/>
      <c r="C300" s="2"/>
      <c r="D300" s="2"/>
      <c r="E300" s="28"/>
      <c r="F300" s="4"/>
      <c r="G300" s="4"/>
      <c r="H300" s="2"/>
      <c r="I300" s="4"/>
      <c r="J300" s="4"/>
      <c r="K300" s="4"/>
      <c r="L300" s="2"/>
      <c r="M300" s="2"/>
      <c r="N300" s="4"/>
      <c r="R300" s="5" t="s">
        <v>1</v>
      </c>
      <c r="S300" s="2">
        <v>0</v>
      </c>
      <c r="T300" s="2">
        <v>0</v>
      </c>
      <c r="U300" s="2"/>
      <c r="V300" s="2"/>
      <c r="W300" s="2">
        <v>0</v>
      </c>
      <c r="X300" s="2">
        <v>0</v>
      </c>
      <c r="Y300" s="2">
        <v>0</v>
      </c>
      <c r="Z300" s="2"/>
      <c r="AA300" s="1">
        <v>2000</v>
      </c>
      <c r="AB300" s="1">
        <v>2000</v>
      </c>
      <c r="AC300" s="1">
        <v>2000</v>
      </c>
      <c r="AD300" s="1">
        <v>2000</v>
      </c>
      <c r="AE300" s="1"/>
      <c r="AF300" s="1"/>
      <c r="AG300" s="1"/>
      <c r="AH300" s="1">
        <v>0</v>
      </c>
      <c r="AI300" s="1">
        <v>0</v>
      </c>
      <c r="AJ300" s="1">
        <v>0</v>
      </c>
      <c r="AK300" s="1"/>
      <c r="AL300" s="1"/>
      <c r="AM300" s="1"/>
      <c r="AN300" s="5" t="s">
        <v>1</v>
      </c>
      <c r="AO300" s="2"/>
      <c r="AP300" s="2"/>
      <c r="AQ300" s="2">
        <v>0</v>
      </c>
      <c r="AR300" s="2">
        <v>0</v>
      </c>
      <c r="AS300" s="2"/>
      <c r="AT300" s="2"/>
      <c r="AU300" s="2"/>
      <c r="AV300" s="2">
        <v>0</v>
      </c>
      <c r="AW300" s="1"/>
      <c r="AX300" s="1"/>
      <c r="AY300" s="1"/>
      <c r="AZ300" s="1"/>
      <c r="BA300" s="1">
        <v>2000</v>
      </c>
      <c r="BB300" s="1">
        <v>2000</v>
      </c>
      <c r="BC300" s="1"/>
      <c r="BD300" s="1"/>
      <c r="BE300" s="1"/>
      <c r="BF300" s="1">
        <v>0</v>
      </c>
      <c r="BG300" s="1">
        <v>0</v>
      </c>
    </row>
    <row r="301" spans="2:67" x14ac:dyDescent="0.3">
      <c r="B301" s="13" t="s">
        <v>17</v>
      </c>
      <c r="C301" s="28"/>
      <c r="D301" s="29"/>
      <c r="E301" s="28"/>
      <c r="F301" s="13" t="s">
        <v>19</v>
      </c>
      <c r="G301" s="4"/>
      <c r="H301" s="3" t="s">
        <v>20</v>
      </c>
      <c r="I301" s="4"/>
      <c r="J301" s="13" t="s">
        <v>21</v>
      </c>
      <c r="K301" s="4"/>
      <c r="L301" s="3" t="s">
        <v>22</v>
      </c>
      <c r="M301" s="4"/>
      <c r="N301" s="13" t="s">
        <v>23</v>
      </c>
      <c r="R301" s="5" t="s">
        <v>2</v>
      </c>
      <c r="S301" s="2">
        <v>0</v>
      </c>
      <c r="T301" s="2">
        <v>0</v>
      </c>
      <c r="U301" s="2"/>
      <c r="V301" s="2"/>
      <c r="W301" s="2">
        <v>0</v>
      </c>
      <c r="X301" s="2">
        <v>0</v>
      </c>
      <c r="Y301" s="2">
        <v>0</v>
      </c>
      <c r="Z301" s="2"/>
      <c r="AA301" s="1">
        <v>2000</v>
      </c>
      <c r="AB301" s="1">
        <v>2000</v>
      </c>
      <c r="AC301" s="1">
        <v>2000</v>
      </c>
      <c r="AD301" s="1">
        <v>2000</v>
      </c>
      <c r="AE301" s="1"/>
      <c r="AF301" s="1"/>
      <c r="AG301" s="1"/>
      <c r="AH301" s="1">
        <v>0</v>
      </c>
      <c r="AI301" s="1">
        <v>0</v>
      </c>
      <c r="AJ301" s="1">
        <v>0</v>
      </c>
      <c r="AK301" s="1"/>
      <c r="AL301" s="1"/>
      <c r="AM301" s="1"/>
      <c r="AN301" s="5" t="s">
        <v>2</v>
      </c>
      <c r="AO301" s="2"/>
      <c r="AP301" s="2"/>
      <c r="AQ301" s="2">
        <v>0</v>
      </c>
      <c r="AR301" s="2">
        <v>0</v>
      </c>
      <c r="AS301" s="2"/>
      <c r="AT301" s="2"/>
      <c r="AU301" s="2"/>
      <c r="AV301" s="2">
        <v>0</v>
      </c>
      <c r="AW301" s="1"/>
      <c r="AX301" s="1"/>
      <c r="AY301" s="1"/>
      <c r="AZ301" s="1"/>
      <c r="BA301" s="1">
        <v>2000</v>
      </c>
      <c r="BB301" s="1">
        <v>2000</v>
      </c>
      <c r="BC301" s="1"/>
      <c r="BD301" s="1"/>
      <c r="BE301" s="1"/>
      <c r="BF301" s="1">
        <v>0</v>
      </c>
      <c r="BG301" s="1">
        <v>0</v>
      </c>
    </row>
    <row r="302" spans="2:67" x14ac:dyDescent="0.3">
      <c r="B302" s="2"/>
      <c r="C302" s="2"/>
      <c r="D302" s="10"/>
      <c r="E302" s="2"/>
      <c r="F302" s="2"/>
      <c r="G302" s="2"/>
      <c r="H302" s="10"/>
      <c r="I302" s="2"/>
      <c r="J302" s="2"/>
      <c r="R302" s="5" t="s">
        <v>3</v>
      </c>
      <c r="S302" s="2">
        <v>0</v>
      </c>
      <c r="T302" s="2">
        <v>0</v>
      </c>
      <c r="U302" s="2"/>
      <c r="V302" s="2"/>
      <c r="W302" s="2">
        <v>0</v>
      </c>
      <c r="X302" s="2">
        <v>0</v>
      </c>
      <c r="Y302" s="2">
        <v>0</v>
      </c>
      <c r="Z302" s="2"/>
      <c r="AA302" s="1">
        <v>2000</v>
      </c>
      <c r="AB302" s="1">
        <v>2000</v>
      </c>
      <c r="AC302" s="1">
        <v>2000</v>
      </c>
      <c r="AD302" s="1">
        <v>2000</v>
      </c>
      <c r="AE302" s="1"/>
      <c r="AF302" s="1"/>
      <c r="AG302" s="1"/>
      <c r="AH302" s="1">
        <v>0</v>
      </c>
      <c r="AI302" s="1">
        <v>0</v>
      </c>
      <c r="AJ302" s="1">
        <v>0</v>
      </c>
      <c r="AK302" s="1"/>
      <c r="AL302" s="2"/>
      <c r="AM302" s="1"/>
      <c r="AN302" s="5" t="s">
        <v>3</v>
      </c>
      <c r="AO302" s="2"/>
      <c r="AP302" s="2"/>
      <c r="AQ302" s="2">
        <v>0</v>
      </c>
      <c r="AR302" s="2">
        <v>0</v>
      </c>
      <c r="AS302" s="2"/>
      <c r="AT302" s="2"/>
      <c r="AU302" s="2"/>
      <c r="AV302" s="2">
        <v>0</v>
      </c>
      <c r="AW302" s="1"/>
      <c r="AX302" s="1"/>
      <c r="AY302" s="1"/>
      <c r="AZ302" s="1"/>
      <c r="BA302" s="1">
        <v>2000</v>
      </c>
      <c r="BB302" s="1">
        <v>2000</v>
      </c>
      <c r="BC302" s="1"/>
      <c r="BD302" s="1"/>
      <c r="BE302" s="1"/>
      <c r="BF302" s="1">
        <v>0</v>
      </c>
      <c r="BG302" s="1">
        <v>0</v>
      </c>
    </row>
    <row r="303" spans="2:67" x14ac:dyDescent="0.3">
      <c r="R303" s="5" t="s">
        <v>8</v>
      </c>
      <c r="S303" s="2">
        <v>0</v>
      </c>
      <c r="T303" s="2">
        <v>0</v>
      </c>
      <c r="U303" s="2"/>
      <c r="V303" s="2"/>
      <c r="W303" s="2">
        <v>0</v>
      </c>
      <c r="X303" s="2">
        <v>0</v>
      </c>
      <c r="Y303" s="2">
        <v>0</v>
      </c>
      <c r="Z303" s="2"/>
      <c r="AA303" s="1">
        <v>2000</v>
      </c>
      <c r="AB303" s="1">
        <v>2000</v>
      </c>
      <c r="AC303" s="1">
        <v>2000</v>
      </c>
      <c r="AD303" s="1">
        <v>2000</v>
      </c>
      <c r="AE303" s="1"/>
      <c r="AF303" s="1"/>
      <c r="AG303" s="1"/>
      <c r="AH303" s="1">
        <v>0</v>
      </c>
      <c r="AI303" s="1">
        <v>0</v>
      </c>
      <c r="AJ303" s="1">
        <v>0</v>
      </c>
      <c r="AK303" s="1"/>
      <c r="AN303" s="5" t="s">
        <v>8</v>
      </c>
      <c r="AO303" s="2"/>
      <c r="AP303" s="2"/>
      <c r="AQ303" s="2">
        <v>0</v>
      </c>
      <c r="AR303" s="2">
        <v>0</v>
      </c>
      <c r="AS303" s="2"/>
      <c r="AT303" s="2"/>
      <c r="AU303" s="2"/>
      <c r="AV303" s="2">
        <v>0</v>
      </c>
      <c r="AW303" s="1"/>
      <c r="AX303" s="1"/>
      <c r="AY303" s="1"/>
      <c r="AZ303" s="1"/>
      <c r="BA303" s="1">
        <v>2000</v>
      </c>
      <c r="BB303" s="1">
        <v>2000</v>
      </c>
      <c r="BC303" s="1"/>
      <c r="BD303" s="1"/>
      <c r="BE303" s="1"/>
      <c r="BF303" s="1">
        <v>0</v>
      </c>
      <c r="BG303" s="1">
        <v>0</v>
      </c>
    </row>
    <row r="306" spans="2:67" x14ac:dyDescent="0.3">
      <c r="B306" s="16" t="s">
        <v>16</v>
      </c>
      <c r="D306" s="14" t="s">
        <v>39</v>
      </c>
    </row>
    <row r="307" spans="2:67" ht="15" thickBot="1" x14ac:dyDescent="0.35"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H307" s="2"/>
      <c r="AK307" s="2"/>
      <c r="AL307" s="2"/>
      <c r="AM307" s="2"/>
      <c r="AN307" s="2"/>
      <c r="AO307" s="2"/>
      <c r="AQ307" s="2"/>
      <c r="BK307" t="s">
        <v>9</v>
      </c>
      <c r="BL307" t="s">
        <v>9</v>
      </c>
      <c r="BM307" t="s">
        <v>10</v>
      </c>
      <c r="BN307" t="s">
        <v>10</v>
      </c>
      <c r="BO307" t="s">
        <v>11</v>
      </c>
    </row>
    <row r="308" spans="2:67" x14ac:dyDescent="0.3">
      <c r="B308" s="13" t="s">
        <v>12</v>
      </c>
      <c r="C308" s="4"/>
      <c r="D308" s="3" t="s">
        <v>14</v>
      </c>
      <c r="E308" s="4"/>
      <c r="F308" s="13" t="s">
        <v>4</v>
      </c>
      <c r="G308" s="33"/>
      <c r="H308" s="34"/>
      <c r="I308" s="33"/>
      <c r="J308" s="15" t="s">
        <v>6</v>
      </c>
      <c r="K308" s="4"/>
      <c r="L308" s="3" t="s">
        <v>16</v>
      </c>
      <c r="M308" s="4"/>
      <c r="N308" s="17" t="s">
        <v>5</v>
      </c>
      <c r="R308" s="2" t="s">
        <v>0</v>
      </c>
      <c r="S308" s="2" t="s">
        <v>5</v>
      </c>
      <c r="T308" s="2" t="s">
        <v>6</v>
      </c>
      <c r="U308" s="2" t="s">
        <v>4</v>
      </c>
      <c r="V308" s="2" t="s">
        <v>12</v>
      </c>
      <c r="W308" s="2" t="s">
        <v>23</v>
      </c>
      <c r="X308" s="2" t="s">
        <v>21</v>
      </c>
      <c r="Y308" s="2" t="s">
        <v>19</v>
      </c>
      <c r="Z308" s="2" t="s">
        <v>17</v>
      </c>
      <c r="AA308" s="2" t="s">
        <v>24</v>
      </c>
      <c r="AB308" s="1" t="s">
        <v>25</v>
      </c>
      <c r="AC308" s="2" t="s">
        <v>26</v>
      </c>
      <c r="AD308" s="2" t="s">
        <v>41</v>
      </c>
      <c r="AE308" s="2" t="s">
        <v>42</v>
      </c>
      <c r="AF308" s="2" t="s">
        <v>43</v>
      </c>
      <c r="AH308" s="2" t="s">
        <v>44</v>
      </c>
      <c r="AI308" s="2" t="s">
        <v>45</v>
      </c>
      <c r="AJ308" s="2" t="s">
        <v>46</v>
      </c>
      <c r="AK308" s="2" t="s">
        <v>47</v>
      </c>
      <c r="AL308" s="2"/>
      <c r="AM308" s="1"/>
      <c r="AN308" s="2" t="s">
        <v>0</v>
      </c>
      <c r="AO308" s="2" t="s">
        <v>5</v>
      </c>
      <c r="AP308" s="2" t="s">
        <v>6</v>
      </c>
      <c r="AQ308" s="2" t="s">
        <v>4</v>
      </c>
      <c r="AR308" s="2" t="s">
        <v>12</v>
      </c>
      <c r="AS308" s="2" t="s">
        <v>23</v>
      </c>
      <c r="AT308" s="2" t="s">
        <v>21</v>
      </c>
      <c r="AU308" s="2" t="s">
        <v>19</v>
      </c>
      <c r="AV308" s="2" t="s">
        <v>17</v>
      </c>
      <c r="AW308" s="2" t="s">
        <v>24</v>
      </c>
      <c r="AX308" s="1" t="s">
        <v>25</v>
      </c>
      <c r="AY308" s="2" t="s">
        <v>26</v>
      </c>
      <c r="AZ308" s="2" t="s">
        <v>41</v>
      </c>
      <c r="BA308" s="2" t="s">
        <v>42</v>
      </c>
      <c r="BB308" s="2" t="s">
        <v>43</v>
      </c>
      <c r="BD308" s="2" t="s">
        <v>44</v>
      </c>
      <c r="BE308" s="2" t="s">
        <v>45</v>
      </c>
      <c r="BF308" s="2" t="s">
        <v>46</v>
      </c>
      <c r="BG308" s="2" t="s">
        <v>47</v>
      </c>
      <c r="BK308" t="s">
        <v>48</v>
      </c>
      <c r="BL308" t="s">
        <v>0</v>
      </c>
      <c r="BM308" t="s">
        <v>48</v>
      </c>
      <c r="BN308" t="s">
        <v>0</v>
      </c>
    </row>
    <row r="309" spans="2:67" x14ac:dyDescent="0.3">
      <c r="B309" s="4"/>
      <c r="C309" s="2"/>
      <c r="D309" s="2"/>
      <c r="E309" s="4"/>
      <c r="F309" s="4"/>
      <c r="G309" s="4"/>
      <c r="H309" s="2"/>
      <c r="I309" s="4"/>
      <c r="J309" s="4"/>
      <c r="K309" s="4"/>
      <c r="L309" s="2"/>
      <c r="M309" s="2"/>
      <c r="N309" s="4"/>
      <c r="R309" s="5" t="s">
        <v>1</v>
      </c>
      <c r="S309" s="2">
        <v>100</v>
      </c>
      <c r="T309" s="1">
        <v>25</v>
      </c>
      <c r="U309" s="1"/>
      <c r="V309" s="1"/>
      <c r="W309" s="1">
        <v>90</v>
      </c>
      <c r="X309" s="1">
        <v>15</v>
      </c>
      <c r="Y309" s="1">
        <v>20</v>
      </c>
      <c r="Z309" s="1"/>
      <c r="AA309" s="2">
        <v>0</v>
      </c>
      <c r="AB309" s="2">
        <v>0</v>
      </c>
      <c r="AC309" s="2">
        <v>0</v>
      </c>
      <c r="AD309" s="2"/>
      <c r="AE309" s="2"/>
      <c r="AF309" s="2"/>
      <c r="AG309" s="1"/>
      <c r="AH309" s="1">
        <v>25</v>
      </c>
      <c r="AI309" s="1">
        <v>30</v>
      </c>
      <c r="AJ309" s="1">
        <v>35</v>
      </c>
      <c r="AK309" s="1"/>
      <c r="AL309" s="2"/>
      <c r="AM309" s="1"/>
      <c r="AN309" s="5" t="s">
        <v>1</v>
      </c>
      <c r="AO309" s="2"/>
      <c r="AP309" s="1"/>
      <c r="AQ309" s="1">
        <v>30</v>
      </c>
      <c r="AR309" s="1">
        <v>120</v>
      </c>
      <c r="AS309" s="1"/>
      <c r="AT309" s="1"/>
      <c r="AU309" s="1"/>
      <c r="AV309" s="1">
        <v>110</v>
      </c>
      <c r="AW309" s="2"/>
      <c r="AX309" s="2"/>
      <c r="AY309" s="2"/>
      <c r="AZ309" s="2">
        <v>0</v>
      </c>
      <c r="BA309" s="2">
        <v>0</v>
      </c>
      <c r="BB309" s="2">
        <v>0</v>
      </c>
      <c r="BC309" s="1"/>
      <c r="BD309" s="1"/>
      <c r="BE309" s="1"/>
      <c r="BF309" s="1">
        <v>35</v>
      </c>
      <c r="BG309" s="1">
        <v>40</v>
      </c>
      <c r="BK309">
        <f>SUM(S315:AK315)</f>
        <v>6000</v>
      </c>
      <c r="BL309">
        <f>SUM(S309:AK309)</f>
        <v>340</v>
      </c>
      <c r="BM309">
        <f>SUM(AO315:BG315)</f>
        <v>6000</v>
      </c>
      <c r="BN309">
        <f>SUM(AO309:BG309)</f>
        <v>335</v>
      </c>
      <c r="BO309">
        <f>MAX(MIN(BK309,BN309),MIN(BL309,BM309))</f>
        <v>340</v>
      </c>
    </row>
    <row r="310" spans="2:67" x14ac:dyDescent="0.3">
      <c r="B310" s="3" t="s">
        <v>29</v>
      </c>
      <c r="C310" s="10"/>
      <c r="D310" s="18"/>
      <c r="E310" s="3" t="s">
        <v>31</v>
      </c>
      <c r="F310" s="2"/>
      <c r="G310" s="3" t="s">
        <v>33</v>
      </c>
      <c r="H310" s="10"/>
      <c r="I310" s="3" t="s">
        <v>35</v>
      </c>
      <c r="J310" s="10"/>
      <c r="K310" s="3" t="s">
        <v>37</v>
      </c>
      <c r="L310" s="2"/>
      <c r="M310" s="2"/>
      <c r="N310" s="3" t="s">
        <v>39</v>
      </c>
      <c r="R310" s="5" t="s">
        <v>2</v>
      </c>
      <c r="S310" s="2">
        <v>75</v>
      </c>
      <c r="T310" s="1">
        <v>50</v>
      </c>
      <c r="U310" s="1"/>
      <c r="V310" s="1"/>
      <c r="W310" s="1">
        <v>80</v>
      </c>
      <c r="X310" s="1">
        <v>55</v>
      </c>
      <c r="Y310" s="1">
        <v>65</v>
      </c>
      <c r="Z310" s="1"/>
      <c r="AA310" s="2">
        <v>0</v>
      </c>
      <c r="AB310" s="2">
        <v>0</v>
      </c>
      <c r="AC310" s="2">
        <v>0</v>
      </c>
      <c r="AD310" s="2"/>
      <c r="AE310" s="2"/>
      <c r="AF310" s="2"/>
      <c r="AG310" s="1"/>
      <c r="AH310" s="1">
        <v>15</v>
      </c>
      <c r="AI310" s="1">
        <v>20</v>
      </c>
      <c r="AJ310" s="1">
        <v>25</v>
      </c>
      <c r="AK310" s="1"/>
      <c r="AL310" s="2"/>
      <c r="AM310" s="1"/>
      <c r="AN310" s="5" t="s">
        <v>2</v>
      </c>
      <c r="AO310" s="2"/>
      <c r="AP310" s="1"/>
      <c r="AQ310" s="1">
        <v>60</v>
      </c>
      <c r="AR310" s="1">
        <v>100</v>
      </c>
      <c r="AS310" s="1"/>
      <c r="AT310" s="1"/>
      <c r="AU310" s="1"/>
      <c r="AV310" s="1">
        <v>105</v>
      </c>
      <c r="AW310" s="2"/>
      <c r="AX310" s="2"/>
      <c r="AY310" s="2"/>
      <c r="AZ310" s="2">
        <v>0</v>
      </c>
      <c r="BA310" s="2">
        <v>0</v>
      </c>
      <c r="BB310" s="2">
        <v>0</v>
      </c>
      <c r="BC310" s="1"/>
      <c r="BD310" s="1"/>
      <c r="BE310" s="1"/>
      <c r="BF310" s="1">
        <v>25</v>
      </c>
      <c r="BG310" s="1">
        <v>30</v>
      </c>
      <c r="BK310">
        <f t="shared" ref="BK310:BK312" si="100">SUM(S316:AK316)</f>
        <v>6000</v>
      </c>
      <c r="BL310">
        <f t="shared" ref="BL310:BL314" si="101">SUM(S310:AK310)</f>
        <v>385</v>
      </c>
      <c r="BM310">
        <f t="shared" ref="BM310:BM312" si="102">SUM(AO316:BG316)</f>
        <v>6000</v>
      </c>
      <c r="BN310">
        <f t="shared" ref="BN310:BN314" si="103">SUM(AO310:BG310)</f>
        <v>320</v>
      </c>
      <c r="BO310">
        <f t="shared" ref="BO310:BO314" si="104">MAX(MIN(BK310,BN310),MIN(BL310,BM310))</f>
        <v>385</v>
      </c>
    </row>
    <row r="311" spans="2:67" ht="15" thickBot="1" x14ac:dyDescent="0.35">
      <c r="B311" s="4"/>
      <c r="C311" s="2"/>
      <c r="D311" s="2"/>
      <c r="E311" s="4"/>
      <c r="F311" s="2"/>
      <c r="G311" s="4"/>
      <c r="H311" s="2"/>
      <c r="I311" s="4"/>
      <c r="J311" s="2"/>
      <c r="K311" s="4"/>
      <c r="L311" s="2"/>
      <c r="M311" s="2"/>
      <c r="N311" s="4"/>
      <c r="R311" s="5" t="s">
        <v>3</v>
      </c>
      <c r="S311" s="2">
        <v>50</v>
      </c>
      <c r="T311" s="1">
        <v>75</v>
      </c>
      <c r="U311" s="1"/>
      <c r="V311" s="1"/>
      <c r="W311" s="1">
        <v>45</v>
      </c>
      <c r="X311" s="1">
        <v>70</v>
      </c>
      <c r="Y311" s="1">
        <v>95</v>
      </c>
      <c r="Z311" s="1"/>
      <c r="AA311" s="2">
        <v>0</v>
      </c>
      <c r="AB311" s="2">
        <v>0</v>
      </c>
      <c r="AC311" s="2">
        <v>0</v>
      </c>
      <c r="AD311" s="2"/>
      <c r="AE311" s="2"/>
      <c r="AF311" s="2"/>
      <c r="AG311" s="1"/>
      <c r="AH311" s="1">
        <v>20</v>
      </c>
      <c r="AI311" s="1">
        <v>25</v>
      </c>
      <c r="AJ311" s="1">
        <v>30</v>
      </c>
      <c r="AK311" s="1"/>
      <c r="AL311" s="2"/>
      <c r="AM311" s="1"/>
      <c r="AN311" s="5" t="s">
        <v>3</v>
      </c>
      <c r="AO311" s="2"/>
      <c r="AP311" s="1"/>
      <c r="AQ311" s="1">
        <v>100</v>
      </c>
      <c r="AR311" s="1">
        <v>60</v>
      </c>
      <c r="AS311" s="1"/>
      <c r="AT311" s="1"/>
      <c r="AU311" s="1"/>
      <c r="AV311" s="1">
        <v>55</v>
      </c>
      <c r="AW311" s="2"/>
      <c r="AX311" s="2"/>
      <c r="AY311" s="2"/>
      <c r="AZ311" s="2">
        <v>0</v>
      </c>
      <c r="BA311" s="2">
        <v>0</v>
      </c>
      <c r="BB311" s="2">
        <v>0</v>
      </c>
      <c r="BC311" s="1"/>
      <c r="BD311" s="1"/>
      <c r="BE311" s="1"/>
      <c r="BF311" s="1">
        <v>30</v>
      </c>
      <c r="BG311" s="1">
        <v>35</v>
      </c>
      <c r="BK311">
        <f t="shared" si="100"/>
        <v>6000</v>
      </c>
      <c r="BL311">
        <f t="shared" si="101"/>
        <v>410</v>
      </c>
      <c r="BM311">
        <f t="shared" si="102"/>
        <v>6000</v>
      </c>
      <c r="BN311">
        <f t="shared" si="103"/>
        <v>280</v>
      </c>
      <c r="BO311">
        <f t="shared" si="104"/>
        <v>410</v>
      </c>
    </row>
    <row r="312" spans="2:67" x14ac:dyDescent="0.3">
      <c r="B312" s="13" t="s">
        <v>13</v>
      </c>
      <c r="C312" s="2"/>
      <c r="D312" s="2"/>
      <c r="E312" s="13" t="s">
        <v>28</v>
      </c>
      <c r="F312" s="2"/>
      <c r="G312" s="13" t="s">
        <v>27</v>
      </c>
      <c r="H312" s="2"/>
      <c r="I312" s="13" t="s">
        <v>26</v>
      </c>
      <c r="J312" s="2"/>
      <c r="K312" s="13" t="s">
        <v>25</v>
      </c>
      <c r="L312" s="2"/>
      <c r="M312" s="2"/>
      <c r="N312" s="23" t="s">
        <v>24</v>
      </c>
      <c r="R312" s="5" t="s">
        <v>8</v>
      </c>
      <c r="S312" s="2">
        <v>25</v>
      </c>
      <c r="T312" s="1">
        <v>100</v>
      </c>
      <c r="U312" s="1"/>
      <c r="V312" s="1"/>
      <c r="W312" s="1">
        <v>35</v>
      </c>
      <c r="X312" s="1">
        <v>110</v>
      </c>
      <c r="Y312" s="1">
        <v>130</v>
      </c>
      <c r="Z312" s="1"/>
      <c r="AA312" s="2">
        <v>0</v>
      </c>
      <c r="AB312" s="2">
        <v>0</v>
      </c>
      <c r="AC312" s="2">
        <v>0</v>
      </c>
      <c r="AD312" s="2"/>
      <c r="AE312" s="2"/>
      <c r="AF312" s="2"/>
      <c r="AG312" s="1"/>
      <c r="AH312" s="1">
        <v>35</v>
      </c>
      <c r="AI312" s="1">
        <v>40</v>
      </c>
      <c r="AJ312" s="1">
        <v>45</v>
      </c>
      <c r="AK312" s="1"/>
      <c r="AL312" s="2"/>
      <c r="AM312" s="1"/>
      <c r="AN312" s="5" t="s">
        <v>8</v>
      </c>
      <c r="AO312" s="2"/>
      <c r="AP312" s="1"/>
      <c r="AQ312" s="1">
        <v>120</v>
      </c>
      <c r="AR312" s="1">
        <v>30</v>
      </c>
      <c r="AS312" s="1"/>
      <c r="AT312" s="1"/>
      <c r="AU312" s="1"/>
      <c r="AV312" s="1">
        <v>40</v>
      </c>
      <c r="AW312" s="2"/>
      <c r="AX312" s="2"/>
      <c r="AY312" s="2"/>
      <c r="AZ312" s="2">
        <v>0</v>
      </c>
      <c r="BA312" s="2">
        <v>0</v>
      </c>
      <c r="BB312" s="2">
        <v>0</v>
      </c>
      <c r="BC312" s="1"/>
      <c r="BD312" s="1"/>
      <c r="BE312" s="1"/>
      <c r="BF312" s="1">
        <v>45</v>
      </c>
      <c r="BG312" s="1">
        <v>50</v>
      </c>
      <c r="BK312">
        <f t="shared" si="100"/>
        <v>6000</v>
      </c>
      <c r="BL312">
        <f t="shared" si="101"/>
        <v>520</v>
      </c>
      <c r="BM312">
        <f t="shared" si="102"/>
        <v>6000</v>
      </c>
      <c r="BN312">
        <f t="shared" si="103"/>
        <v>285</v>
      </c>
      <c r="BO312">
        <f t="shared" si="104"/>
        <v>520</v>
      </c>
    </row>
    <row r="313" spans="2:67" x14ac:dyDescent="0.3">
      <c r="B313" s="4"/>
      <c r="C313" s="2"/>
      <c r="E313" s="28"/>
      <c r="F313" s="2"/>
      <c r="G313" s="28"/>
      <c r="H313" s="2"/>
      <c r="I313" s="4"/>
      <c r="J313" s="2"/>
      <c r="K313" s="4"/>
      <c r="L313" s="2"/>
      <c r="M313" s="2"/>
      <c r="N313" s="4"/>
      <c r="R313" s="2"/>
      <c r="S313" s="2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2"/>
      <c r="AM313" s="1"/>
      <c r="AN313" s="2"/>
      <c r="AO313" s="2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</row>
    <row r="314" spans="2:67" x14ac:dyDescent="0.3">
      <c r="B314" s="3" t="s">
        <v>30</v>
      </c>
      <c r="C314" s="10"/>
      <c r="D314" s="10"/>
      <c r="E314" s="29"/>
      <c r="F314" s="11"/>
      <c r="G314" s="29"/>
      <c r="H314" s="11"/>
      <c r="I314" s="3" t="s">
        <v>36</v>
      </c>
      <c r="J314" s="10"/>
      <c r="K314" s="3" t="s">
        <v>38</v>
      </c>
      <c r="L314" s="2"/>
      <c r="M314" s="2"/>
      <c r="N314" s="3" t="s">
        <v>40</v>
      </c>
      <c r="R314" s="2" t="s">
        <v>7</v>
      </c>
      <c r="S314" s="2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2"/>
      <c r="AM314" s="1"/>
      <c r="AN314" s="2" t="s">
        <v>7</v>
      </c>
      <c r="AO314" s="2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</row>
    <row r="315" spans="2:67" ht="15" thickBot="1" x14ac:dyDescent="0.35">
      <c r="B315" s="4"/>
      <c r="C315" s="2"/>
      <c r="D315" s="2"/>
      <c r="E315" s="28"/>
      <c r="F315" s="28"/>
      <c r="G315" s="28"/>
      <c r="H315" s="2"/>
      <c r="I315" s="4"/>
      <c r="J315" s="4"/>
      <c r="K315" s="4"/>
      <c r="L315" s="2"/>
      <c r="M315" s="2"/>
      <c r="N315" s="4"/>
      <c r="R315" s="5" t="s">
        <v>1</v>
      </c>
      <c r="S315" s="2">
        <v>0</v>
      </c>
      <c r="T315" s="2">
        <v>0</v>
      </c>
      <c r="U315" s="2"/>
      <c r="V315" s="2"/>
      <c r="W315" s="2">
        <v>0</v>
      </c>
      <c r="X315" s="2">
        <v>0</v>
      </c>
      <c r="Y315" s="2">
        <v>0</v>
      </c>
      <c r="Z315" s="2"/>
      <c r="AA315" s="1">
        <v>2000</v>
      </c>
      <c r="AB315" s="1">
        <v>2000</v>
      </c>
      <c r="AC315" s="1">
        <v>2000</v>
      </c>
      <c r="AD315" s="1"/>
      <c r="AE315" s="1"/>
      <c r="AF315" s="1"/>
      <c r="AG315" s="1"/>
      <c r="AH315" s="1">
        <v>0</v>
      </c>
      <c r="AI315" s="1">
        <v>0</v>
      </c>
      <c r="AJ315" s="1">
        <v>0</v>
      </c>
      <c r="AK315" s="1"/>
      <c r="AL315" s="1"/>
      <c r="AM315" s="1"/>
      <c r="AN315" s="5" t="s">
        <v>1</v>
      </c>
      <c r="AO315" s="2"/>
      <c r="AP315" s="2"/>
      <c r="AQ315" s="2">
        <v>0</v>
      </c>
      <c r="AR315" s="2">
        <v>0</v>
      </c>
      <c r="AS315" s="2"/>
      <c r="AT315" s="2"/>
      <c r="AU315" s="2"/>
      <c r="AV315" s="2">
        <v>0</v>
      </c>
      <c r="AW315" s="1"/>
      <c r="AX315" s="1"/>
      <c r="AY315" s="1"/>
      <c r="AZ315" s="1">
        <v>2000</v>
      </c>
      <c r="BA315" s="1">
        <v>2000</v>
      </c>
      <c r="BB315" s="1">
        <v>2000</v>
      </c>
      <c r="BC315" s="1"/>
      <c r="BD315" s="1"/>
      <c r="BE315" s="1"/>
      <c r="BF315" s="1">
        <v>0</v>
      </c>
      <c r="BG315" s="1">
        <v>0</v>
      </c>
    </row>
    <row r="316" spans="2:67" x14ac:dyDescent="0.3">
      <c r="B316" s="13" t="s">
        <v>17</v>
      </c>
      <c r="C316" s="28"/>
      <c r="D316" s="29"/>
      <c r="E316" s="28"/>
      <c r="F316" s="13" t="s">
        <v>19</v>
      </c>
      <c r="G316" s="4"/>
      <c r="H316" s="3" t="s">
        <v>20</v>
      </c>
      <c r="I316" s="4"/>
      <c r="J316" s="13" t="s">
        <v>21</v>
      </c>
      <c r="K316" s="4"/>
      <c r="L316" s="3" t="s">
        <v>22</v>
      </c>
      <c r="M316" s="4"/>
      <c r="N316" s="13" t="s">
        <v>23</v>
      </c>
      <c r="R316" s="5" t="s">
        <v>2</v>
      </c>
      <c r="S316" s="2">
        <v>0</v>
      </c>
      <c r="T316" s="2">
        <v>0</v>
      </c>
      <c r="U316" s="2"/>
      <c r="V316" s="2"/>
      <c r="W316" s="2">
        <v>0</v>
      </c>
      <c r="X316" s="2">
        <v>0</v>
      </c>
      <c r="Y316" s="2">
        <v>0</v>
      </c>
      <c r="Z316" s="2"/>
      <c r="AA316" s="1">
        <v>2000</v>
      </c>
      <c r="AB316" s="1">
        <v>2000</v>
      </c>
      <c r="AC316" s="1">
        <v>2000</v>
      </c>
      <c r="AD316" s="1"/>
      <c r="AE316" s="1"/>
      <c r="AF316" s="1"/>
      <c r="AG316" s="1"/>
      <c r="AH316" s="1">
        <v>0</v>
      </c>
      <c r="AI316" s="1">
        <v>0</v>
      </c>
      <c r="AJ316" s="1">
        <v>0</v>
      </c>
      <c r="AK316" s="1"/>
      <c r="AL316" s="1"/>
      <c r="AM316" s="1"/>
      <c r="AN316" s="5" t="s">
        <v>2</v>
      </c>
      <c r="AO316" s="2"/>
      <c r="AP316" s="2"/>
      <c r="AQ316" s="2">
        <v>0</v>
      </c>
      <c r="AR316" s="2">
        <v>0</v>
      </c>
      <c r="AS316" s="2"/>
      <c r="AT316" s="2"/>
      <c r="AU316" s="2"/>
      <c r="AV316" s="2">
        <v>0</v>
      </c>
      <c r="AW316" s="1"/>
      <c r="AX316" s="1"/>
      <c r="AY316" s="1"/>
      <c r="AZ316" s="1">
        <v>2000</v>
      </c>
      <c r="BA316" s="1">
        <v>2000</v>
      </c>
      <c r="BB316" s="1">
        <v>2000</v>
      </c>
      <c r="BC316" s="1"/>
      <c r="BD316" s="1"/>
      <c r="BE316" s="1"/>
      <c r="BF316" s="1">
        <v>0</v>
      </c>
      <c r="BG316" s="1">
        <v>0</v>
      </c>
    </row>
    <row r="317" spans="2:67" x14ac:dyDescent="0.3">
      <c r="B317" s="2"/>
      <c r="C317" s="2"/>
      <c r="D317" s="10"/>
      <c r="E317" s="2"/>
      <c r="F317" s="2"/>
      <c r="G317" s="2"/>
      <c r="H317" s="10"/>
      <c r="I317" s="2"/>
      <c r="J317" s="2"/>
      <c r="R317" s="5" t="s">
        <v>3</v>
      </c>
      <c r="S317" s="2">
        <v>0</v>
      </c>
      <c r="T317" s="2">
        <v>0</v>
      </c>
      <c r="U317" s="2"/>
      <c r="V317" s="2"/>
      <c r="W317" s="2">
        <v>0</v>
      </c>
      <c r="X317" s="2">
        <v>0</v>
      </c>
      <c r="Y317" s="2">
        <v>0</v>
      </c>
      <c r="Z317" s="2"/>
      <c r="AA317" s="1">
        <v>2000</v>
      </c>
      <c r="AB317" s="1">
        <v>2000</v>
      </c>
      <c r="AC317" s="1">
        <v>2000</v>
      </c>
      <c r="AD317" s="1"/>
      <c r="AE317" s="1"/>
      <c r="AF317" s="1"/>
      <c r="AG317" s="1"/>
      <c r="AH317" s="1">
        <v>0</v>
      </c>
      <c r="AI317" s="1">
        <v>0</v>
      </c>
      <c r="AJ317" s="1">
        <v>0</v>
      </c>
      <c r="AK317" s="1"/>
      <c r="AL317" s="2"/>
      <c r="AM317" s="1"/>
      <c r="AN317" s="5" t="s">
        <v>3</v>
      </c>
      <c r="AO317" s="2"/>
      <c r="AP317" s="2"/>
      <c r="AQ317" s="2">
        <v>0</v>
      </c>
      <c r="AR317" s="2">
        <v>0</v>
      </c>
      <c r="AS317" s="2"/>
      <c r="AT317" s="2"/>
      <c r="AU317" s="2"/>
      <c r="AV317" s="2">
        <v>0</v>
      </c>
      <c r="AW317" s="1"/>
      <c r="AX317" s="1"/>
      <c r="AY317" s="1"/>
      <c r="AZ317" s="1">
        <v>2000</v>
      </c>
      <c r="BA317" s="1">
        <v>2000</v>
      </c>
      <c r="BB317" s="1">
        <v>2000</v>
      </c>
      <c r="BC317" s="1"/>
      <c r="BD317" s="1"/>
      <c r="BE317" s="1"/>
      <c r="BF317" s="1">
        <v>0</v>
      </c>
      <c r="BG317" s="1">
        <v>0</v>
      </c>
    </row>
    <row r="318" spans="2:67" x14ac:dyDescent="0.3">
      <c r="R318" s="5" t="s">
        <v>8</v>
      </c>
      <c r="S318" s="2">
        <v>0</v>
      </c>
      <c r="T318" s="2">
        <v>0</v>
      </c>
      <c r="U318" s="2"/>
      <c r="V318" s="2"/>
      <c r="W318" s="2">
        <v>0</v>
      </c>
      <c r="X318" s="2">
        <v>0</v>
      </c>
      <c r="Y318" s="2">
        <v>0</v>
      </c>
      <c r="Z318" s="2"/>
      <c r="AA318" s="1">
        <v>2000</v>
      </c>
      <c r="AB318" s="1">
        <v>2000</v>
      </c>
      <c r="AC318" s="1">
        <v>2000</v>
      </c>
      <c r="AD318" s="1"/>
      <c r="AE318" s="1"/>
      <c r="AF318" s="1"/>
      <c r="AG318" s="1"/>
      <c r="AH318" s="1">
        <v>0</v>
      </c>
      <c r="AI318" s="1">
        <v>0</v>
      </c>
      <c r="AJ318" s="1">
        <v>0</v>
      </c>
      <c r="AK318" s="1"/>
      <c r="AN318" s="5" t="s">
        <v>8</v>
      </c>
      <c r="AO318" s="2"/>
      <c r="AP318" s="2"/>
      <c r="AQ318" s="2">
        <v>0</v>
      </c>
      <c r="AR318" s="2">
        <v>0</v>
      </c>
      <c r="AS318" s="2"/>
      <c r="AT318" s="2"/>
      <c r="AU318" s="2"/>
      <c r="AV318" s="2">
        <v>0</v>
      </c>
      <c r="AW318" s="1"/>
      <c r="AX318" s="1"/>
      <c r="AY318" s="1"/>
      <c r="AZ318" s="1">
        <v>2000</v>
      </c>
      <c r="BA318" s="1">
        <v>2000</v>
      </c>
      <c r="BB318" s="1">
        <v>2000</v>
      </c>
      <c r="BC318" s="1"/>
      <c r="BD318" s="1"/>
      <c r="BE318" s="1"/>
      <c r="BF318" s="1">
        <v>0</v>
      </c>
      <c r="BG318" s="1">
        <v>0</v>
      </c>
    </row>
    <row r="323" spans="2:67" x14ac:dyDescent="0.3">
      <c r="B323" s="16" t="s">
        <v>16</v>
      </c>
      <c r="D323" s="14" t="s">
        <v>39</v>
      </c>
    </row>
    <row r="324" spans="2:67" ht="15" thickBot="1" x14ac:dyDescent="0.35"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H324" s="2"/>
      <c r="AK324" s="2"/>
      <c r="AL324" s="2"/>
      <c r="AM324" s="2"/>
      <c r="AN324" s="2"/>
      <c r="AO324" s="2"/>
      <c r="AQ324" s="2"/>
      <c r="BK324" t="s">
        <v>9</v>
      </c>
      <c r="BL324" t="s">
        <v>9</v>
      </c>
      <c r="BM324" t="s">
        <v>10</v>
      </c>
      <c r="BN324" t="s">
        <v>10</v>
      </c>
      <c r="BO324" t="s">
        <v>11</v>
      </c>
    </row>
    <row r="325" spans="2:67" x14ac:dyDescent="0.3">
      <c r="B325" s="13" t="s">
        <v>12</v>
      </c>
      <c r="C325" s="4"/>
      <c r="D325" s="3" t="s">
        <v>14</v>
      </c>
      <c r="E325" s="4"/>
      <c r="F325" s="13" t="s">
        <v>4</v>
      </c>
      <c r="G325" s="33"/>
      <c r="H325" s="34"/>
      <c r="I325" s="33"/>
      <c r="J325" s="15" t="s">
        <v>6</v>
      </c>
      <c r="K325" s="4"/>
      <c r="L325" s="3" t="s">
        <v>16</v>
      </c>
      <c r="M325" s="4"/>
      <c r="N325" s="17" t="s">
        <v>5</v>
      </c>
      <c r="R325" s="2" t="s">
        <v>0</v>
      </c>
      <c r="S325" s="2" t="s">
        <v>5</v>
      </c>
      <c r="T325" s="2" t="s">
        <v>6</v>
      </c>
      <c r="U325" s="2" t="s">
        <v>4</v>
      </c>
      <c r="V325" s="2" t="s">
        <v>12</v>
      </c>
      <c r="W325" s="2" t="s">
        <v>23</v>
      </c>
      <c r="X325" s="2" t="s">
        <v>21</v>
      </c>
      <c r="Y325" s="2" t="s">
        <v>19</v>
      </c>
      <c r="Z325" s="2" t="s">
        <v>17</v>
      </c>
      <c r="AA325" s="2" t="s">
        <v>24</v>
      </c>
      <c r="AB325" s="1" t="s">
        <v>25</v>
      </c>
      <c r="AC325" s="2" t="s">
        <v>26</v>
      </c>
      <c r="AD325" s="2" t="s">
        <v>41</v>
      </c>
      <c r="AE325" s="2" t="s">
        <v>42</v>
      </c>
      <c r="AF325" s="2" t="s">
        <v>43</v>
      </c>
      <c r="AH325" s="2" t="s">
        <v>44</v>
      </c>
      <c r="AI325" s="2" t="s">
        <v>45</v>
      </c>
      <c r="AJ325" s="2" t="s">
        <v>46</v>
      </c>
      <c r="AK325" s="2" t="s">
        <v>47</v>
      </c>
      <c r="AL325" s="2"/>
      <c r="AM325" s="1"/>
      <c r="AN325" s="2" t="s">
        <v>0</v>
      </c>
      <c r="AO325" s="2" t="s">
        <v>5</v>
      </c>
      <c r="AP325" s="2" t="s">
        <v>6</v>
      </c>
      <c r="AQ325" s="2" t="s">
        <v>4</v>
      </c>
      <c r="AR325" s="2" t="s">
        <v>12</v>
      </c>
      <c r="AS325" s="2" t="s">
        <v>23</v>
      </c>
      <c r="AT325" s="2" t="s">
        <v>21</v>
      </c>
      <c r="AU325" s="2" t="s">
        <v>19</v>
      </c>
      <c r="AV325" s="2" t="s">
        <v>17</v>
      </c>
      <c r="AW325" s="2" t="s">
        <v>24</v>
      </c>
      <c r="AX325" s="1" t="s">
        <v>25</v>
      </c>
      <c r="AY325" s="2" t="s">
        <v>26</v>
      </c>
      <c r="AZ325" s="2" t="s">
        <v>41</v>
      </c>
      <c r="BA325" s="2" t="s">
        <v>42</v>
      </c>
      <c r="BB325" s="2" t="s">
        <v>43</v>
      </c>
      <c r="BD325" s="2" t="s">
        <v>44</v>
      </c>
      <c r="BE325" s="2" t="s">
        <v>45</v>
      </c>
      <c r="BF325" s="2" t="s">
        <v>46</v>
      </c>
      <c r="BG325" s="2" t="s">
        <v>47</v>
      </c>
      <c r="BK325" t="s">
        <v>48</v>
      </c>
      <c r="BL325" t="s">
        <v>0</v>
      </c>
      <c r="BM325" t="s">
        <v>48</v>
      </c>
      <c r="BN325" t="s">
        <v>0</v>
      </c>
    </row>
    <row r="326" spans="2:67" x14ac:dyDescent="0.3">
      <c r="B326" s="4"/>
      <c r="C326" s="2"/>
      <c r="D326" s="2"/>
      <c r="E326" s="28"/>
      <c r="F326" s="28"/>
      <c r="G326" s="28"/>
      <c r="H326" s="2"/>
      <c r="I326" s="4"/>
      <c r="J326" s="4"/>
      <c r="K326" s="4"/>
      <c r="L326" s="2"/>
      <c r="M326" s="2"/>
      <c r="N326" s="4"/>
      <c r="R326" s="5" t="s">
        <v>1</v>
      </c>
      <c r="S326" s="2">
        <v>100</v>
      </c>
      <c r="T326" s="1">
        <v>25</v>
      </c>
      <c r="U326" s="1"/>
      <c r="V326" s="1"/>
      <c r="W326" s="1">
        <v>90</v>
      </c>
      <c r="X326" s="1">
        <v>15</v>
      </c>
      <c r="Y326" s="1">
        <v>20</v>
      </c>
      <c r="Z326" s="1">
        <v>110</v>
      </c>
      <c r="AA326" s="2">
        <v>0</v>
      </c>
      <c r="AB326" s="2">
        <v>0</v>
      </c>
      <c r="AC326" s="2">
        <v>0</v>
      </c>
      <c r="AD326" s="2">
        <v>0</v>
      </c>
      <c r="AE326" s="2">
        <v>0</v>
      </c>
      <c r="AF326" s="2"/>
      <c r="AG326" s="1"/>
      <c r="AH326" s="1">
        <v>25</v>
      </c>
      <c r="AI326" s="1">
        <v>30</v>
      </c>
      <c r="AJ326" s="1">
        <v>35</v>
      </c>
      <c r="AK326" s="1">
        <v>40</v>
      </c>
      <c r="AL326" s="2"/>
      <c r="AM326" s="1"/>
      <c r="AN326" s="5" t="s">
        <v>1</v>
      </c>
      <c r="AO326" s="2"/>
      <c r="AP326" s="1"/>
      <c r="AQ326" s="1">
        <v>30</v>
      </c>
      <c r="AR326" s="1">
        <v>120</v>
      </c>
      <c r="AS326" s="1"/>
      <c r="AT326" s="1"/>
      <c r="AU326" s="1"/>
      <c r="AV326" s="1"/>
      <c r="AW326" s="2"/>
      <c r="AX326" s="2"/>
      <c r="AY326" s="2"/>
      <c r="AZ326" s="2"/>
      <c r="BA326" s="2"/>
      <c r="BB326" s="2">
        <v>0</v>
      </c>
      <c r="BC326" s="1"/>
      <c r="BD326" s="1"/>
      <c r="BE326" s="1"/>
      <c r="BF326" s="1">
        <v>35</v>
      </c>
      <c r="BG326" s="1">
        <v>40</v>
      </c>
      <c r="BK326">
        <f>SUM(S332:AK332)</f>
        <v>10000</v>
      </c>
      <c r="BL326">
        <f>SUM(S326:AK326)</f>
        <v>490</v>
      </c>
      <c r="BM326">
        <f>SUM(AO332:BG332)</f>
        <v>2000</v>
      </c>
      <c r="BN326">
        <f>SUM(AO326:BG326)</f>
        <v>225</v>
      </c>
      <c r="BO326">
        <f>MAX(MIN(BK326,BN326),MIN(BL326,BM326))</f>
        <v>490</v>
      </c>
    </row>
    <row r="327" spans="2:67" x14ac:dyDescent="0.3">
      <c r="B327" s="3" t="s">
        <v>29</v>
      </c>
      <c r="C327" s="10"/>
      <c r="D327" s="18"/>
      <c r="E327" s="29"/>
      <c r="F327" s="2"/>
      <c r="G327" s="29"/>
      <c r="H327" s="10"/>
      <c r="I327" s="3" t="s">
        <v>35</v>
      </c>
      <c r="J327" s="10"/>
      <c r="K327" s="3" t="s">
        <v>37</v>
      </c>
      <c r="L327" s="2"/>
      <c r="M327" s="2"/>
      <c r="N327" s="3" t="s">
        <v>39</v>
      </c>
      <c r="R327" s="5" t="s">
        <v>2</v>
      </c>
      <c r="S327" s="2">
        <v>75</v>
      </c>
      <c r="T327" s="1">
        <v>50</v>
      </c>
      <c r="U327" s="1"/>
      <c r="V327" s="1"/>
      <c r="W327" s="1">
        <v>80</v>
      </c>
      <c r="X327" s="1">
        <v>55</v>
      </c>
      <c r="Y327" s="1">
        <v>65</v>
      </c>
      <c r="Z327" s="1">
        <v>105</v>
      </c>
      <c r="AA327" s="2">
        <v>0</v>
      </c>
      <c r="AB327" s="2">
        <v>0</v>
      </c>
      <c r="AC327" s="2">
        <v>0</v>
      </c>
      <c r="AD327" s="2">
        <v>0</v>
      </c>
      <c r="AE327" s="2">
        <v>0</v>
      </c>
      <c r="AF327" s="2"/>
      <c r="AG327" s="1"/>
      <c r="AH327" s="1">
        <v>15</v>
      </c>
      <c r="AI327" s="1">
        <v>20</v>
      </c>
      <c r="AJ327" s="1">
        <v>25</v>
      </c>
      <c r="AK327" s="1">
        <v>30</v>
      </c>
      <c r="AL327" s="2"/>
      <c r="AM327" s="1"/>
      <c r="AN327" s="5" t="s">
        <v>2</v>
      </c>
      <c r="AO327" s="2"/>
      <c r="AP327" s="1"/>
      <c r="AQ327" s="1">
        <v>60</v>
      </c>
      <c r="AR327" s="1">
        <v>100</v>
      </c>
      <c r="AS327" s="1"/>
      <c r="AT327" s="1"/>
      <c r="AU327" s="1"/>
      <c r="AV327" s="1"/>
      <c r="AW327" s="2"/>
      <c r="AX327" s="2"/>
      <c r="AY327" s="2"/>
      <c r="AZ327" s="2"/>
      <c r="BA327" s="2"/>
      <c r="BB327" s="2">
        <v>0</v>
      </c>
      <c r="BC327" s="1"/>
      <c r="BD327" s="1"/>
      <c r="BE327" s="1"/>
      <c r="BF327" s="1">
        <v>25</v>
      </c>
      <c r="BG327" s="1">
        <v>30</v>
      </c>
      <c r="BK327">
        <f t="shared" ref="BK327:BK329" si="105">SUM(S333:AK333)</f>
        <v>10000</v>
      </c>
      <c r="BL327">
        <f t="shared" ref="BL327:BL331" si="106">SUM(S327:AK327)</f>
        <v>520</v>
      </c>
      <c r="BM327">
        <f t="shared" ref="BM327:BM329" si="107">SUM(AO333:BG333)</f>
        <v>2000</v>
      </c>
      <c r="BN327">
        <f t="shared" ref="BN327:BN331" si="108">SUM(AO327:BG327)</f>
        <v>215</v>
      </c>
      <c r="BO327">
        <f t="shared" ref="BO327:BO331" si="109">MAX(MIN(BK327,BN327),MIN(BL327,BM327))</f>
        <v>520</v>
      </c>
    </row>
    <row r="328" spans="2:67" ht="15" thickBot="1" x14ac:dyDescent="0.35">
      <c r="B328" s="4"/>
      <c r="C328" s="2"/>
      <c r="D328" s="2"/>
      <c r="E328" s="28"/>
      <c r="F328" s="2"/>
      <c r="G328" s="28"/>
      <c r="H328" s="2"/>
      <c r="I328" s="4"/>
      <c r="J328" s="2"/>
      <c r="K328" s="4"/>
      <c r="L328" s="2"/>
      <c r="M328" s="2"/>
      <c r="N328" s="4"/>
      <c r="R328" s="5" t="s">
        <v>3</v>
      </c>
      <c r="S328" s="2">
        <v>50</v>
      </c>
      <c r="T328" s="1">
        <v>75</v>
      </c>
      <c r="U328" s="1"/>
      <c r="V328" s="1"/>
      <c r="W328" s="1">
        <v>45</v>
      </c>
      <c r="X328" s="1">
        <v>70</v>
      </c>
      <c r="Y328" s="1">
        <v>95</v>
      </c>
      <c r="Z328" s="1">
        <v>55</v>
      </c>
      <c r="AA328" s="2">
        <v>0</v>
      </c>
      <c r="AB328" s="2">
        <v>0</v>
      </c>
      <c r="AC328" s="2">
        <v>0</v>
      </c>
      <c r="AD328" s="2">
        <v>0</v>
      </c>
      <c r="AE328" s="2">
        <v>0</v>
      </c>
      <c r="AF328" s="2"/>
      <c r="AG328" s="1"/>
      <c r="AH328" s="1">
        <v>20</v>
      </c>
      <c r="AI328" s="1">
        <v>25</v>
      </c>
      <c r="AJ328" s="1">
        <v>30</v>
      </c>
      <c r="AK328" s="1">
        <v>35</v>
      </c>
      <c r="AL328" s="2"/>
      <c r="AM328" s="1"/>
      <c r="AN328" s="5" t="s">
        <v>3</v>
      </c>
      <c r="AO328" s="2"/>
      <c r="AP328" s="1"/>
      <c r="AQ328" s="1">
        <v>100</v>
      </c>
      <c r="AR328" s="1">
        <v>60</v>
      </c>
      <c r="AS328" s="1"/>
      <c r="AT328" s="1"/>
      <c r="AU328" s="1"/>
      <c r="AV328" s="1"/>
      <c r="AW328" s="2"/>
      <c r="AX328" s="2"/>
      <c r="AY328" s="2"/>
      <c r="AZ328" s="2"/>
      <c r="BA328" s="2"/>
      <c r="BB328" s="2">
        <v>0</v>
      </c>
      <c r="BC328" s="1"/>
      <c r="BD328" s="1"/>
      <c r="BE328" s="1"/>
      <c r="BF328" s="1">
        <v>30</v>
      </c>
      <c r="BG328" s="1">
        <v>35</v>
      </c>
      <c r="BK328">
        <f t="shared" si="105"/>
        <v>10000</v>
      </c>
      <c r="BL328">
        <f t="shared" si="106"/>
        <v>500</v>
      </c>
      <c r="BM328">
        <f t="shared" si="107"/>
        <v>2000</v>
      </c>
      <c r="BN328">
        <f t="shared" si="108"/>
        <v>225</v>
      </c>
      <c r="BO328">
        <f t="shared" si="109"/>
        <v>500</v>
      </c>
    </row>
    <row r="329" spans="2:67" x14ac:dyDescent="0.3">
      <c r="B329" s="13" t="s">
        <v>13</v>
      </c>
      <c r="C329" s="2"/>
      <c r="D329" s="2"/>
      <c r="E329" s="13" t="s">
        <v>28</v>
      </c>
      <c r="F329" s="2"/>
      <c r="G329" s="13" t="s">
        <v>27</v>
      </c>
      <c r="H329" s="2"/>
      <c r="I329" s="13" t="s">
        <v>26</v>
      </c>
      <c r="J329" s="2"/>
      <c r="K329" s="13" t="s">
        <v>25</v>
      </c>
      <c r="L329" s="2"/>
      <c r="M329" s="2"/>
      <c r="N329" s="23" t="s">
        <v>24</v>
      </c>
      <c r="R329" s="5" t="s">
        <v>8</v>
      </c>
      <c r="S329" s="2">
        <v>25</v>
      </c>
      <c r="T329" s="1">
        <v>100</v>
      </c>
      <c r="U329" s="1"/>
      <c r="V329" s="1"/>
      <c r="W329" s="1">
        <v>35</v>
      </c>
      <c r="X329" s="1">
        <v>110</v>
      </c>
      <c r="Y329" s="1">
        <v>130</v>
      </c>
      <c r="Z329" s="1">
        <v>40</v>
      </c>
      <c r="AA329" s="2">
        <v>0</v>
      </c>
      <c r="AB329" s="2">
        <v>0</v>
      </c>
      <c r="AC329" s="2">
        <v>0</v>
      </c>
      <c r="AD329" s="2">
        <v>0</v>
      </c>
      <c r="AE329" s="2">
        <v>0</v>
      </c>
      <c r="AF329" s="2"/>
      <c r="AG329" s="1"/>
      <c r="AH329" s="1">
        <v>35</v>
      </c>
      <c r="AI329" s="1">
        <v>40</v>
      </c>
      <c r="AJ329" s="1">
        <v>45</v>
      </c>
      <c r="AK329" s="1">
        <v>50</v>
      </c>
      <c r="AL329" s="2"/>
      <c r="AM329" s="1"/>
      <c r="AN329" s="5" t="s">
        <v>8</v>
      </c>
      <c r="AO329" s="2"/>
      <c r="AP329" s="1"/>
      <c r="AQ329" s="1">
        <v>120</v>
      </c>
      <c r="AR329" s="1">
        <v>30</v>
      </c>
      <c r="AS329" s="1"/>
      <c r="AT329" s="1"/>
      <c r="AU329" s="1"/>
      <c r="AV329" s="1"/>
      <c r="AW329" s="2"/>
      <c r="AX329" s="2"/>
      <c r="AY329" s="2"/>
      <c r="AZ329" s="2"/>
      <c r="BA329" s="2"/>
      <c r="BB329" s="2">
        <v>0</v>
      </c>
      <c r="BC329" s="1"/>
      <c r="BD329" s="1"/>
      <c r="BE329" s="1"/>
      <c r="BF329" s="1">
        <v>45</v>
      </c>
      <c r="BG329" s="1">
        <v>50</v>
      </c>
      <c r="BK329">
        <f t="shared" si="105"/>
        <v>10000</v>
      </c>
      <c r="BL329">
        <f t="shared" si="106"/>
        <v>610</v>
      </c>
      <c r="BM329">
        <f t="shared" si="107"/>
        <v>2000</v>
      </c>
      <c r="BN329">
        <f t="shared" si="108"/>
        <v>245</v>
      </c>
      <c r="BO329">
        <f t="shared" si="109"/>
        <v>610</v>
      </c>
    </row>
    <row r="330" spans="2:67" x14ac:dyDescent="0.3">
      <c r="B330" s="28"/>
      <c r="C330" s="2"/>
      <c r="E330" s="4"/>
      <c r="F330" s="2"/>
      <c r="G330" s="4"/>
      <c r="H330" s="2"/>
      <c r="I330" s="4"/>
      <c r="J330" s="2"/>
      <c r="K330" s="4"/>
      <c r="L330" s="2"/>
      <c r="M330" s="2"/>
      <c r="N330" s="4"/>
      <c r="R330" s="2"/>
      <c r="S330" s="2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2"/>
      <c r="AM330" s="1"/>
      <c r="AN330" s="2"/>
      <c r="AO330" s="2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</row>
    <row r="331" spans="2:67" x14ac:dyDescent="0.3">
      <c r="B331" s="29"/>
      <c r="C331" s="10"/>
      <c r="D331" s="10"/>
      <c r="E331" s="3" t="s">
        <v>32</v>
      </c>
      <c r="F331" s="11"/>
      <c r="G331" s="3" t="s">
        <v>34</v>
      </c>
      <c r="H331" s="11"/>
      <c r="I331" s="3" t="s">
        <v>36</v>
      </c>
      <c r="J331" s="10"/>
      <c r="K331" s="3" t="s">
        <v>38</v>
      </c>
      <c r="L331" s="2"/>
      <c r="M331" s="2"/>
      <c r="N331" s="3" t="s">
        <v>40</v>
      </c>
      <c r="R331" s="2" t="s">
        <v>7</v>
      </c>
      <c r="S331" s="2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2"/>
      <c r="AM331" s="1"/>
      <c r="AN331" s="2" t="s">
        <v>7</v>
      </c>
      <c r="AO331" s="2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</row>
    <row r="332" spans="2:67" ht="15" thickBot="1" x14ac:dyDescent="0.35">
      <c r="B332" s="28"/>
      <c r="C332" s="2"/>
      <c r="D332" s="2"/>
      <c r="E332" s="4"/>
      <c r="F332" s="4"/>
      <c r="G332" s="4"/>
      <c r="H332" s="2"/>
      <c r="I332" s="4"/>
      <c r="J332" s="4"/>
      <c r="K332" s="4"/>
      <c r="L332" s="2"/>
      <c r="M332" s="2"/>
      <c r="N332" s="4"/>
      <c r="R332" s="5" t="s">
        <v>1</v>
      </c>
      <c r="S332" s="2">
        <v>0</v>
      </c>
      <c r="T332" s="2">
        <v>0</v>
      </c>
      <c r="U332" s="2"/>
      <c r="V332" s="2"/>
      <c r="W332" s="2">
        <v>0</v>
      </c>
      <c r="X332" s="2">
        <v>0</v>
      </c>
      <c r="Y332" s="2">
        <v>0</v>
      </c>
      <c r="Z332" s="2">
        <v>0</v>
      </c>
      <c r="AA332" s="1">
        <v>2000</v>
      </c>
      <c r="AB332" s="1">
        <v>2000</v>
      </c>
      <c r="AC332" s="1">
        <v>2000</v>
      </c>
      <c r="AD332" s="1">
        <v>2000</v>
      </c>
      <c r="AE332" s="1">
        <v>2000</v>
      </c>
      <c r="AF332" s="1"/>
      <c r="AG332" s="1"/>
      <c r="AH332" s="1">
        <v>0</v>
      </c>
      <c r="AI332" s="1">
        <v>0</v>
      </c>
      <c r="AJ332" s="1">
        <v>0</v>
      </c>
      <c r="AK332" s="1">
        <v>0</v>
      </c>
      <c r="AL332" s="1"/>
      <c r="AM332" s="1"/>
      <c r="AN332" s="5" t="s">
        <v>1</v>
      </c>
      <c r="AO332" s="2"/>
      <c r="AP332" s="2"/>
      <c r="AQ332" s="2">
        <v>0</v>
      </c>
      <c r="AR332" s="2">
        <v>0</v>
      </c>
      <c r="AS332" s="2"/>
      <c r="AT332" s="2"/>
      <c r="AU332" s="2"/>
      <c r="AV332" s="2"/>
      <c r="AW332" s="1"/>
      <c r="AX332" s="1"/>
      <c r="AY332" s="1"/>
      <c r="AZ332" s="1"/>
      <c r="BA332" s="1"/>
      <c r="BB332" s="1">
        <v>2000</v>
      </c>
      <c r="BC332" s="1"/>
      <c r="BD332" s="1"/>
      <c r="BE332" s="1"/>
      <c r="BF332" s="1">
        <v>0</v>
      </c>
      <c r="BG332" s="1">
        <v>0</v>
      </c>
    </row>
    <row r="333" spans="2:67" x14ac:dyDescent="0.3">
      <c r="B333" s="13" t="s">
        <v>17</v>
      </c>
      <c r="C333" s="4"/>
      <c r="D333" s="3" t="s">
        <v>18</v>
      </c>
      <c r="E333" s="4"/>
      <c r="F333" s="13" t="s">
        <v>19</v>
      </c>
      <c r="G333" s="4"/>
      <c r="H333" s="3" t="s">
        <v>20</v>
      </c>
      <c r="I333" s="4"/>
      <c r="J333" s="13" t="s">
        <v>21</v>
      </c>
      <c r="K333" s="4"/>
      <c r="L333" s="3" t="s">
        <v>22</v>
      </c>
      <c r="M333" s="4"/>
      <c r="N333" s="13" t="s">
        <v>23</v>
      </c>
      <c r="R333" s="5" t="s">
        <v>2</v>
      </c>
      <c r="S333" s="2">
        <v>0</v>
      </c>
      <c r="T333" s="2">
        <v>0</v>
      </c>
      <c r="U333" s="2"/>
      <c r="V333" s="2"/>
      <c r="W333" s="2">
        <v>0</v>
      </c>
      <c r="X333" s="2">
        <v>0</v>
      </c>
      <c r="Y333" s="2">
        <v>0</v>
      </c>
      <c r="Z333" s="2">
        <v>0</v>
      </c>
      <c r="AA333" s="1">
        <v>2000</v>
      </c>
      <c r="AB333" s="1">
        <v>2000</v>
      </c>
      <c r="AC333" s="1">
        <v>2000</v>
      </c>
      <c r="AD333" s="1">
        <v>2000</v>
      </c>
      <c r="AE333" s="1">
        <v>2000</v>
      </c>
      <c r="AF333" s="1"/>
      <c r="AG333" s="1"/>
      <c r="AH333" s="1">
        <v>0</v>
      </c>
      <c r="AI333" s="1">
        <v>0</v>
      </c>
      <c r="AJ333" s="1">
        <v>0</v>
      </c>
      <c r="AK333" s="1">
        <v>0</v>
      </c>
      <c r="AL333" s="1"/>
      <c r="AM333" s="1"/>
      <c r="AN333" s="5" t="s">
        <v>2</v>
      </c>
      <c r="AO333" s="2"/>
      <c r="AP333" s="2"/>
      <c r="AQ333" s="2">
        <v>0</v>
      </c>
      <c r="AR333" s="2">
        <v>0</v>
      </c>
      <c r="AS333" s="2"/>
      <c r="AT333" s="2"/>
      <c r="AU333" s="2"/>
      <c r="AV333" s="2"/>
      <c r="AW333" s="1"/>
      <c r="AX333" s="1"/>
      <c r="AY333" s="1"/>
      <c r="AZ333" s="1"/>
      <c r="BA333" s="1"/>
      <c r="BB333" s="1">
        <v>2000</v>
      </c>
      <c r="BC333" s="1"/>
      <c r="BD333" s="1"/>
      <c r="BE333" s="1"/>
      <c r="BF333" s="1">
        <v>0</v>
      </c>
      <c r="BG333" s="1">
        <v>0</v>
      </c>
    </row>
    <row r="334" spans="2:67" x14ac:dyDescent="0.3">
      <c r="B334" s="2"/>
      <c r="C334" s="2"/>
      <c r="D334" s="10"/>
      <c r="E334" s="2"/>
      <c r="F334" s="2"/>
      <c r="G334" s="2"/>
      <c r="H334" s="10"/>
      <c r="I334" s="2"/>
      <c r="J334" s="2"/>
      <c r="R334" s="5" t="s">
        <v>3</v>
      </c>
      <c r="S334" s="2">
        <v>0</v>
      </c>
      <c r="T334" s="2">
        <v>0</v>
      </c>
      <c r="U334" s="2"/>
      <c r="V334" s="2"/>
      <c r="W334" s="2">
        <v>0</v>
      </c>
      <c r="X334" s="2">
        <v>0</v>
      </c>
      <c r="Y334" s="2">
        <v>0</v>
      </c>
      <c r="Z334" s="2">
        <v>0</v>
      </c>
      <c r="AA334" s="1">
        <v>2000</v>
      </c>
      <c r="AB334" s="1">
        <v>2000</v>
      </c>
      <c r="AC334" s="1">
        <v>2000</v>
      </c>
      <c r="AD334" s="1">
        <v>2000</v>
      </c>
      <c r="AE334" s="1">
        <v>2000</v>
      </c>
      <c r="AF334" s="1"/>
      <c r="AG334" s="1"/>
      <c r="AH334" s="1">
        <v>0</v>
      </c>
      <c r="AI334" s="1">
        <v>0</v>
      </c>
      <c r="AJ334" s="1">
        <v>0</v>
      </c>
      <c r="AK334" s="1">
        <v>0</v>
      </c>
      <c r="AL334" s="2"/>
      <c r="AM334" s="1"/>
      <c r="AN334" s="5" t="s">
        <v>3</v>
      </c>
      <c r="AO334" s="2"/>
      <c r="AP334" s="2"/>
      <c r="AQ334" s="2">
        <v>0</v>
      </c>
      <c r="AR334" s="2">
        <v>0</v>
      </c>
      <c r="AS334" s="2"/>
      <c r="AT334" s="2"/>
      <c r="AU334" s="2"/>
      <c r="AV334" s="2"/>
      <c r="AW334" s="1"/>
      <c r="AX334" s="1"/>
      <c r="AY334" s="1"/>
      <c r="AZ334" s="1"/>
      <c r="BA334" s="1"/>
      <c r="BB334" s="1">
        <v>2000</v>
      </c>
      <c r="BC334" s="1"/>
      <c r="BD334" s="1"/>
      <c r="BE334" s="1"/>
      <c r="BF334" s="1">
        <v>0</v>
      </c>
      <c r="BG334" s="1">
        <v>0</v>
      </c>
    </row>
    <row r="335" spans="2:67" x14ac:dyDescent="0.3">
      <c r="R335" s="5" t="s">
        <v>8</v>
      </c>
      <c r="S335" s="2">
        <v>0</v>
      </c>
      <c r="T335" s="2">
        <v>0</v>
      </c>
      <c r="U335" s="2"/>
      <c r="V335" s="2"/>
      <c r="W335" s="2">
        <v>0</v>
      </c>
      <c r="X335" s="2">
        <v>0</v>
      </c>
      <c r="Y335" s="2">
        <v>0</v>
      </c>
      <c r="Z335" s="2">
        <v>0</v>
      </c>
      <c r="AA335" s="1">
        <v>2000</v>
      </c>
      <c r="AB335" s="1">
        <v>2000</v>
      </c>
      <c r="AC335" s="1">
        <v>2000</v>
      </c>
      <c r="AD335" s="1">
        <v>2000</v>
      </c>
      <c r="AE335" s="1">
        <v>2000</v>
      </c>
      <c r="AF335" s="1"/>
      <c r="AG335" s="1"/>
      <c r="AH335" s="1">
        <v>0</v>
      </c>
      <c r="AI335" s="1">
        <v>0</v>
      </c>
      <c r="AJ335" s="1">
        <v>0</v>
      </c>
      <c r="AK335" s="1">
        <v>0</v>
      </c>
      <c r="AN335" s="5" t="s">
        <v>8</v>
      </c>
      <c r="AO335" s="2"/>
      <c r="AP335" s="2"/>
      <c r="AQ335" s="2">
        <v>0</v>
      </c>
      <c r="AR335" s="2">
        <v>0</v>
      </c>
      <c r="AS335" s="2"/>
      <c r="AT335" s="2"/>
      <c r="AU335" s="2"/>
      <c r="AV335" s="2"/>
      <c r="AW335" s="1"/>
      <c r="AX335" s="1"/>
      <c r="AY335" s="1"/>
      <c r="AZ335" s="1"/>
      <c r="BA335" s="1"/>
      <c r="BB335" s="1">
        <v>2000</v>
      </c>
      <c r="BC335" s="1"/>
      <c r="BD335" s="1"/>
      <c r="BE335" s="1"/>
      <c r="BF335" s="1">
        <v>0</v>
      </c>
      <c r="BG335" s="1">
        <v>0</v>
      </c>
    </row>
    <row r="338" spans="2:67" x14ac:dyDescent="0.3">
      <c r="B338" s="16" t="s">
        <v>16</v>
      </c>
      <c r="D338" s="14" t="s">
        <v>39</v>
      </c>
    </row>
    <row r="339" spans="2:67" ht="15" thickBot="1" x14ac:dyDescent="0.35"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H339" s="2"/>
      <c r="AK339" s="2"/>
      <c r="AL339" s="2"/>
      <c r="AM339" s="2"/>
      <c r="AN339" s="2"/>
      <c r="AO339" s="2"/>
      <c r="AQ339" s="2"/>
      <c r="BK339" t="s">
        <v>9</v>
      </c>
      <c r="BL339" t="s">
        <v>9</v>
      </c>
      <c r="BM339" t="s">
        <v>10</v>
      </c>
      <c r="BN339" t="s">
        <v>10</v>
      </c>
      <c r="BO339" t="s">
        <v>11</v>
      </c>
    </row>
    <row r="340" spans="2:67" x14ac:dyDescent="0.3">
      <c r="B340" s="13" t="s">
        <v>12</v>
      </c>
      <c r="C340" s="4"/>
      <c r="D340" s="3" t="s">
        <v>14</v>
      </c>
      <c r="E340" s="4"/>
      <c r="F340" s="13" t="s">
        <v>4</v>
      </c>
      <c r="G340" s="33"/>
      <c r="H340" s="34"/>
      <c r="I340" s="33"/>
      <c r="J340" s="15" t="s">
        <v>6</v>
      </c>
      <c r="K340" s="4"/>
      <c r="L340" s="3" t="s">
        <v>16</v>
      </c>
      <c r="M340" s="4"/>
      <c r="N340" s="17" t="s">
        <v>5</v>
      </c>
      <c r="R340" s="2" t="s">
        <v>0</v>
      </c>
      <c r="S340" s="2" t="s">
        <v>5</v>
      </c>
      <c r="T340" s="2" t="s">
        <v>6</v>
      </c>
      <c r="U340" s="2" t="s">
        <v>4</v>
      </c>
      <c r="V340" s="2" t="s">
        <v>12</v>
      </c>
      <c r="W340" s="2" t="s">
        <v>23</v>
      </c>
      <c r="X340" s="2" t="s">
        <v>21</v>
      </c>
      <c r="Y340" s="2" t="s">
        <v>19</v>
      </c>
      <c r="Z340" s="2" t="s">
        <v>17</v>
      </c>
      <c r="AA340" s="2" t="s">
        <v>24</v>
      </c>
      <c r="AB340" s="1" t="s">
        <v>25</v>
      </c>
      <c r="AC340" s="2" t="s">
        <v>26</v>
      </c>
      <c r="AD340" s="2" t="s">
        <v>41</v>
      </c>
      <c r="AE340" s="2" t="s">
        <v>42</v>
      </c>
      <c r="AF340" s="2" t="s">
        <v>43</v>
      </c>
      <c r="AH340" s="2" t="s">
        <v>44</v>
      </c>
      <c r="AI340" s="2" t="s">
        <v>45</v>
      </c>
      <c r="AJ340" s="2" t="s">
        <v>46</v>
      </c>
      <c r="AK340" s="2" t="s">
        <v>47</v>
      </c>
      <c r="AL340" s="2"/>
      <c r="AM340" s="1"/>
      <c r="AN340" s="2" t="s">
        <v>0</v>
      </c>
      <c r="AO340" s="2" t="s">
        <v>5</v>
      </c>
      <c r="AP340" s="2" t="s">
        <v>6</v>
      </c>
      <c r="AQ340" s="2" t="s">
        <v>4</v>
      </c>
      <c r="AR340" s="2" t="s">
        <v>12</v>
      </c>
      <c r="AS340" s="2" t="s">
        <v>23</v>
      </c>
      <c r="AT340" s="2" t="s">
        <v>21</v>
      </c>
      <c r="AU340" s="2" t="s">
        <v>19</v>
      </c>
      <c r="AV340" s="2" t="s">
        <v>17</v>
      </c>
      <c r="AW340" s="2" t="s">
        <v>24</v>
      </c>
      <c r="AX340" s="1" t="s">
        <v>25</v>
      </c>
      <c r="AY340" s="2" t="s">
        <v>26</v>
      </c>
      <c r="AZ340" s="2" t="s">
        <v>41</v>
      </c>
      <c r="BA340" s="2" t="s">
        <v>42</v>
      </c>
      <c r="BB340" s="2" t="s">
        <v>43</v>
      </c>
      <c r="BD340" s="2" t="s">
        <v>44</v>
      </c>
      <c r="BE340" s="2" t="s">
        <v>45</v>
      </c>
      <c r="BF340" s="2" t="s">
        <v>46</v>
      </c>
      <c r="BG340" s="2" t="s">
        <v>47</v>
      </c>
      <c r="BK340" t="s">
        <v>48</v>
      </c>
      <c r="BL340" t="s">
        <v>0</v>
      </c>
      <c r="BM340" t="s">
        <v>48</v>
      </c>
      <c r="BN340" t="s">
        <v>0</v>
      </c>
    </row>
    <row r="341" spans="2:67" x14ac:dyDescent="0.3">
      <c r="B341" s="4"/>
      <c r="C341" s="2"/>
      <c r="D341" s="2"/>
      <c r="E341" s="28"/>
      <c r="F341" s="4"/>
      <c r="G341" s="4"/>
      <c r="H341" s="2"/>
      <c r="I341" s="4"/>
      <c r="J341" s="4"/>
      <c r="K341" s="4"/>
      <c r="L341" s="2"/>
      <c r="M341" s="2"/>
      <c r="N341" s="4"/>
      <c r="R341" s="5" t="s">
        <v>1</v>
      </c>
      <c r="S341" s="2">
        <v>100</v>
      </c>
      <c r="T341" s="1">
        <v>25</v>
      </c>
      <c r="U341" s="1"/>
      <c r="V341" s="1"/>
      <c r="W341" s="1">
        <v>90</v>
      </c>
      <c r="X341" s="1">
        <v>15</v>
      </c>
      <c r="Y341" s="1">
        <v>20</v>
      </c>
      <c r="Z341" s="1">
        <v>110</v>
      </c>
      <c r="AA341" s="2">
        <v>0</v>
      </c>
      <c r="AB341" s="2">
        <v>0</v>
      </c>
      <c r="AC341" s="2">
        <v>0</v>
      </c>
      <c r="AD341" s="2"/>
      <c r="AE341" s="2">
        <v>0</v>
      </c>
      <c r="AF341" s="2"/>
      <c r="AG341" s="1"/>
      <c r="AH341" s="1">
        <v>25</v>
      </c>
      <c r="AI341" s="1">
        <v>30</v>
      </c>
      <c r="AJ341" s="1">
        <v>35</v>
      </c>
      <c r="AK341" s="1">
        <v>40</v>
      </c>
      <c r="AL341" s="2"/>
      <c r="AM341" s="1"/>
      <c r="AN341" s="5" t="s">
        <v>1</v>
      </c>
      <c r="AO341" s="2"/>
      <c r="AP341" s="1"/>
      <c r="AQ341" s="1">
        <v>30</v>
      </c>
      <c r="AR341" s="1">
        <v>120</v>
      </c>
      <c r="AS341" s="1"/>
      <c r="AT341" s="1"/>
      <c r="AU341" s="1"/>
      <c r="AV341" s="1"/>
      <c r="AW341" s="2"/>
      <c r="AX341" s="2"/>
      <c r="AY341" s="2"/>
      <c r="AZ341" s="2">
        <v>0</v>
      </c>
      <c r="BA341" s="2"/>
      <c r="BB341" s="2">
        <v>0</v>
      </c>
      <c r="BC341" s="1"/>
      <c r="BD341" s="1"/>
      <c r="BE341" s="1"/>
      <c r="BF341" s="1">
        <v>35</v>
      </c>
      <c r="BG341" s="1">
        <v>40</v>
      </c>
      <c r="BK341">
        <f>SUM(S347:AK347)</f>
        <v>8000</v>
      </c>
      <c r="BL341">
        <f>SUM(S341:AK341)</f>
        <v>490</v>
      </c>
      <c r="BM341">
        <f>SUM(AO347:BG347)</f>
        <v>4000</v>
      </c>
      <c r="BN341">
        <f>SUM(AO341:BG341)</f>
        <v>225</v>
      </c>
      <c r="BO341">
        <f>MAX(MIN(BK341,BN341),MIN(BL341,BM341))</f>
        <v>490</v>
      </c>
    </row>
    <row r="342" spans="2:67" x14ac:dyDescent="0.3">
      <c r="B342" s="3" t="s">
        <v>29</v>
      </c>
      <c r="C342" s="10"/>
      <c r="D342" s="18"/>
      <c r="E342" s="29"/>
      <c r="F342" s="2"/>
      <c r="G342" s="3" t="s">
        <v>33</v>
      </c>
      <c r="H342" s="10"/>
      <c r="I342" s="3" t="s">
        <v>35</v>
      </c>
      <c r="J342" s="10"/>
      <c r="K342" s="3" t="s">
        <v>37</v>
      </c>
      <c r="L342" s="2"/>
      <c r="M342" s="2"/>
      <c r="N342" s="3" t="s">
        <v>39</v>
      </c>
      <c r="R342" s="5" t="s">
        <v>2</v>
      </c>
      <c r="S342" s="2">
        <v>75</v>
      </c>
      <c r="T342" s="1">
        <v>50</v>
      </c>
      <c r="U342" s="1"/>
      <c r="V342" s="1"/>
      <c r="W342" s="1">
        <v>80</v>
      </c>
      <c r="X342" s="1">
        <v>55</v>
      </c>
      <c r="Y342" s="1">
        <v>65</v>
      </c>
      <c r="Z342" s="1">
        <v>105</v>
      </c>
      <c r="AA342" s="2">
        <v>0</v>
      </c>
      <c r="AB342" s="2">
        <v>0</v>
      </c>
      <c r="AC342" s="2">
        <v>0</v>
      </c>
      <c r="AD342" s="2"/>
      <c r="AE342" s="2">
        <v>0</v>
      </c>
      <c r="AF342" s="2"/>
      <c r="AG342" s="1"/>
      <c r="AH342" s="1">
        <v>15</v>
      </c>
      <c r="AI342" s="1">
        <v>20</v>
      </c>
      <c r="AJ342" s="1">
        <v>25</v>
      </c>
      <c r="AK342" s="1">
        <v>30</v>
      </c>
      <c r="AL342" s="2"/>
      <c r="AM342" s="1"/>
      <c r="AN342" s="5" t="s">
        <v>2</v>
      </c>
      <c r="AO342" s="2"/>
      <c r="AP342" s="1"/>
      <c r="AQ342" s="1">
        <v>60</v>
      </c>
      <c r="AR342" s="1">
        <v>100</v>
      </c>
      <c r="AS342" s="1"/>
      <c r="AT342" s="1"/>
      <c r="AU342" s="1"/>
      <c r="AV342" s="1"/>
      <c r="AW342" s="2"/>
      <c r="AX342" s="2"/>
      <c r="AY342" s="2"/>
      <c r="AZ342" s="2">
        <v>0</v>
      </c>
      <c r="BA342" s="2"/>
      <c r="BB342" s="2">
        <v>0</v>
      </c>
      <c r="BC342" s="1"/>
      <c r="BD342" s="1"/>
      <c r="BE342" s="1"/>
      <c r="BF342" s="1">
        <v>25</v>
      </c>
      <c r="BG342" s="1">
        <v>30</v>
      </c>
      <c r="BK342">
        <f t="shared" ref="BK342:BK344" si="110">SUM(S348:AK348)</f>
        <v>8000</v>
      </c>
      <c r="BL342">
        <f t="shared" ref="BL342:BL346" si="111">SUM(S342:AK342)</f>
        <v>520</v>
      </c>
      <c r="BM342">
        <f t="shared" ref="BM342:BM344" si="112">SUM(AO348:BG348)</f>
        <v>4000</v>
      </c>
      <c r="BN342">
        <f t="shared" ref="BN342:BN346" si="113">SUM(AO342:BG342)</f>
        <v>215</v>
      </c>
      <c r="BO342">
        <f t="shared" ref="BO342:BO346" si="114">MAX(MIN(BK342,BN342),MIN(BL342,BM342))</f>
        <v>520</v>
      </c>
    </row>
    <row r="343" spans="2:67" ht="15" thickBot="1" x14ac:dyDescent="0.35">
      <c r="B343" s="4"/>
      <c r="C343" s="2"/>
      <c r="D343" s="2"/>
      <c r="E343" s="28"/>
      <c r="F343" s="2"/>
      <c r="G343" s="4"/>
      <c r="H343" s="2"/>
      <c r="I343" s="4"/>
      <c r="J343" s="2"/>
      <c r="K343" s="4"/>
      <c r="L343" s="2"/>
      <c r="M343" s="2"/>
      <c r="N343" s="4"/>
      <c r="R343" s="5" t="s">
        <v>3</v>
      </c>
      <c r="S343" s="2">
        <v>50</v>
      </c>
      <c r="T343" s="1">
        <v>75</v>
      </c>
      <c r="U343" s="1"/>
      <c r="V343" s="1"/>
      <c r="W343" s="1">
        <v>45</v>
      </c>
      <c r="X343" s="1">
        <v>70</v>
      </c>
      <c r="Y343" s="1">
        <v>95</v>
      </c>
      <c r="Z343" s="1">
        <v>55</v>
      </c>
      <c r="AA343" s="2">
        <v>0</v>
      </c>
      <c r="AB343" s="2">
        <v>0</v>
      </c>
      <c r="AC343" s="2">
        <v>0</v>
      </c>
      <c r="AD343" s="2"/>
      <c r="AE343" s="2">
        <v>0</v>
      </c>
      <c r="AF343" s="2"/>
      <c r="AG343" s="1"/>
      <c r="AH343" s="1">
        <v>20</v>
      </c>
      <c r="AI343" s="1">
        <v>25</v>
      </c>
      <c r="AJ343" s="1">
        <v>30</v>
      </c>
      <c r="AK343" s="1">
        <v>35</v>
      </c>
      <c r="AL343" s="2"/>
      <c r="AM343" s="1"/>
      <c r="AN343" s="5" t="s">
        <v>3</v>
      </c>
      <c r="AO343" s="2"/>
      <c r="AP343" s="1"/>
      <c r="AQ343" s="1">
        <v>100</v>
      </c>
      <c r="AR343" s="1">
        <v>60</v>
      </c>
      <c r="AS343" s="1"/>
      <c r="AT343" s="1"/>
      <c r="AU343" s="1"/>
      <c r="AV343" s="1"/>
      <c r="AW343" s="2"/>
      <c r="AX343" s="2"/>
      <c r="AY343" s="2"/>
      <c r="AZ343" s="2">
        <v>0</v>
      </c>
      <c r="BA343" s="2"/>
      <c r="BB343" s="2">
        <v>0</v>
      </c>
      <c r="BC343" s="1"/>
      <c r="BD343" s="1"/>
      <c r="BE343" s="1"/>
      <c r="BF343" s="1">
        <v>30</v>
      </c>
      <c r="BG343" s="1">
        <v>35</v>
      </c>
      <c r="BK343">
        <f t="shared" si="110"/>
        <v>8000</v>
      </c>
      <c r="BL343">
        <f t="shared" si="111"/>
        <v>500</v>
      </c>
      <c r="BM343">
        <f t="shared" si="112"/>
        <v>4000</v>
      </c>
      <c r="BN343">
        <f t="shared" si="113"/>
        <v>225</v>
      </c>
      <c r="BO343">
        <f t="shared" si="114"/>
        <v>500</v>
      </c>
    </row>
    <row r="344" spans="2:67" x14ac:dyDescent="0.3">
      <c r="B344" s="13" t="s">
        <v>13</v>
      </c>
      <c r="C344" s="2"/>
      <c r="D344" s="2"/>
      <c r="E344" s="13" t="s">
        <v>28</v>
      </c>
      <c r="F344" s="2"/>
      <c r="G344" s="13" t="s">
        <v>27</v>
      </c>
      <c r="H344" s="2"/>
      <c r="I344" s="13" t="s">
        <v>26</v>
      </c>
      <c r="J344" s="2"/>
      <c r="K344" s="13" t="s">
        <v>25</v>
      </c>
      <c r="L344" s="2"/>
      <c r="M344" s="2"/>
      <c r="N344" s="23" t="s">
        <v>24</v>
      </c>
      <c r="R344" s="5" t="s">
        <v>8</v>
      </c>
      <c r="S344" s="2">
        <v>25</v>
      </c>
      <c r="T344" s="1">
        <v>100</v>
      </c>
      <c r="U344" s="1"/>
      <c r="V344" s="1"/>
      <c r="W344" s="1">
        <v>35</v>
      </c>
      <c r="X344" s="1">
        <v>110</v>
      </c>
      <c r="Y344" s="1">
        <v>130</v>
      </c>
      <c r="Z344" s="1">
        <v>40</v>
      </c>
      <c r="AA344" s="2">
        <v>0</v>
      </c>
      <c r="AB344" s="2">
        <v>0</v>
      </c>
      <c r="AC344" s="2">
        <v>0</v>
      </c>
      <c r="AD344" s="2"/>
      <c r="AE344" s="2">
        <v>0</v>
      </c>
      <c r="AF344" s="2"/>
      <c r="AG344" s="1"/>
      <c r="AH344" s="1">
        <v>35</v>
      </c>
      <c r="AI344" s="1">
        <v>40</v>
      </c>
      <c r="AJ344" s="1">
        <v>45</v>
      </c>
      <c r="AK344" s="1">
        <v>50</v>
      </c>
      <c r="AL344" s="2"/>
      <c r="AM344" s="1"/>
      <c r="AN344" s="5" t="s">
        <v>8</v>
      </c>
      <c r="AO344" s="2"/>
      <c r="AP344" s="1"/>
      <c r="AQ344" s="1">
        <v>120</v>
      </c>
      <c r="AR344" s="1">
        <v>30</v>
      </c>
      <c r="AS344" s="1"/>
      <c r="AT344" s="1"/>
      <c r="AU344" s="1"/>
      <c r="AV344" s="1"/>
      <c r="AW344" s="2"/>
      <c r="AX344" s="2"/>
      <c r="AY344" s="2"/>
      <c r="AZ344" s="2">
        <v>0</v>
      </c>
      <c r="BA344" s="2"/>
      <c r="BB344" s="2">
        <v>0</v>
      </c>
      <c r="BC344" s="1"/>
      <c r="BD344" s="1"/>
      <c r="BE344" s="1"/>
      <c r="BF344" s="1">
        <v>45</v>
      </c>
      <c r="BG344" s="1">
        <v>50</v>
      </c>
      <c r="BK344">
        <f t="shared" si="110"/>
        <v>8000</v>
      </c>
      <c r="BL344">
        <f t="shared" si="111"/>
        <v>610</v>
      </c>
      <c r="BM344">
        <f t="shared" si="112"/>
        <v>4000</v>
      </c>
      <c r="BN344">
        <f t="shared" si="113"/>
        <v>245</v>
      </c>
      <c r="BO344">
        <f t="shared" si="114"/>
        <v>610</v>
      </c>
    </row>
    <row r="345" spans="2:67" x14ac:dyDescent="0.3">
      <c r="B345" s="28"/>
      <c r="C345" s="2"/>
      <c r="E345" s="4"/>
      <c r="F345" s="2"/>
      <c r="G345" s="28"/>
      <c r="H345" s="2"/>
      <c r="I345" s="4"/>
      <c r="J345" s="2"/>
      <c r="K345" s="4"/>
      <c r="L345" s="2"/>
      <c r="M345" s="2"/>
      <c r="N345" s="4"/>
      <c r="R345" s="2"/>
      <c r="S345" s="2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2"/>
      <c r="AM345" s="1"/>
      <c r="AN345" s="2"/>
      <c r="AO345" s="2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</row>
    <row r="346" spans="2:67" x14ac:dyDescent="0.3">
      <c r="B346" s="29"/>
      <c r="C346" s="10"/>
      <c r="D346" s="10"/>
      <c r="E346" s="3" t="s">
        <v>32</v>
      </c>
      <c r="F346" s="11"/>
      <c r="G346" s="29"/>
      <c r="H346" s="11"/>
      <c r="I346" s="3" t="s">
        <v>36</v>
      </c>
      <c r="J346" s="10"/>
      <c r="K346" s="3" t="s">
        <v>38</v>
      </c>
      <c r="L346" s="2"/>
      <c r="M346" s="2"/>
      <c r="N346" s="3" t="s">
        <v>40</v>
      </c>
      <c r="R346" s="2" t="s">
        <v>7</v>
      </c>
      <c r="S346" s="2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2"/>
      <c r="AM346" s="1"/>
      <c r="AN346" s="2" t="s">
        <v>7</v>
      </c>
      <c r="AO346" s="2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</row>
    <row r="347" spans="2:67" ht="15" thickBot="1" x14ac:dyDescent="0.35">
      <c r="B347" s="28"/>
      <c r="C347" s="2"/>
      <c r="D347" s="2"/>
      <c r="E347" s="4"/>
      <c r="F347" s="4"/>
      <c r="G347" s="28"/>
      <c r="H347" s="2"/>
      <c r="I347" s="4"/>
      <c r="J347" s="4"/>
      <c r="K347" s="4"/>
      <c r="L347" s="2"/>
      <c r="M347" s="2"/>
      <c r="N347" s="4"/>
      <c r="R347" s="5" t="s">
        <v>1</v>
      </c>
      <c r="S347" s="2">
        <v>0</v>
      </c>
      <c r="T347" s="2">
        <v>0</v>
      </c>
      <c r="U347" s="2"/>
      <c r="V347" s="2"/>
      <c r="W347" s="2">
        <v>0</v>
      </c>
      <c r="X347" s="2">
        <v>0</v>
      </c>
      <c r="Y347" s="2">
        <v>0</v>
      </c>
      <c r="Z347" s="2">
        <v>0</v>
      </c>
      <c r="AA347" s="1">
        <v>2000</v>
      </c>
      <c r="AB347" s="1">
        <v>2000</v>
      </c>
      <c r="AC347" s="1">
        <v>2000</v>
      </c>
      <c r="AD347" s="1"/>
      <c r="AE347" s="1">
        <v>2000</v>
      </c>
      <c r="AF347" s="1"/>
      <c r="AG347" s="1"/>
      <c r="AH347" s="1">
        <v>0</v>
      </c>
      <c r="AI347" s="1">
        <v>0</v>
      </c>
      <c r="AJ347" s="1">
        <v>0</v>
      </c>
      <c r="AK347" s="1">
        <v>0</v>
      </c>
      <c r="AL347" s="1"/>
      <c r="AM347" s="1"/>
      <c r="AN347" s="5" t="s">
        <v>1</v>
      </c>
      <c r="AO347" s="2"/>
      <c r="AP347" s="2"/>
      <c r="AQ347" s="2">
        <v>0</v>
      </c>
      <c r="AR347" s="2">
        <v>0</v>
      </c>
      <c r="AS347" s="2"/>
      <c r="AT347" s="2"/>
      <c r="AU347" s="2"/>
      <c r="AV347" s="2"/>
      <c r="AW347" s="1"/>
      <c r="AX347" s="1"/>
      <c r="AY347" s="1"/>
      <c r="AZ347" s="1">
        <v>2000</v>
      </c>
      <c r="BA347" s="1"/>
      <c r="BB347" s="1">
        <v>2000</v>
      </c>
      <c r="BC347" s="1"/>
      <c r="BD347" s="1"/>
      <c r="BE347" s="1"/>
      <c r="BF347" s="1">
        <v>0</v>
      </c>
      <c r="BG347" s="1">
        <v>0</v>
      </c>
    </row>
    <row r="348" spans="2:67" x14ac:dyDescent="0.3">
      <c r="B348" s="13" t="s">
        <v>17</v>
      </c>
      <c r="C348" s="4"/>
      <c r="D348" s="3" t="s">
        <v>18</v>
      </c>
      <c r="E348" s="4"/>
      <c r="F348" s="13" t="s">
        <v>19</v>
      </c>
      <c r="G348" s="4"/>
      <c r="H348" s="3" t="s">
        <v>20</v>
      </c>
      <c r="I348" s="4"/>
      <c r="J348" s="13" t="s">
        <v>21</v>
      </c>
      <c r="K348" s="4"/>
      <c r="L348" s="3" t="s">
        <v>22</v>
      </c>
      <c r="M348" s="4"/>
      <c r="N348" s="13" t="s">
        <v>23</v>
      </c>
      <c r="R348" s="5" t="s">
        <v>2</v>
      </c>
      <c r="S348" s="2">
        <v>0</v>
      </c>
      <c r="T348" s="2">
        <v>0</v>
      </c>
      <c r="U348" s="2"/>
      <c r="V348" s="2"/>
      <c r="W348" s="2">
        <v>0</v>
      </c>
      <c r="X348" s="2">
        <v>0</v>
      </c>
      <c r="Y348" s="2">
        <v>0</v>
      </c>
      <c r="Z348" s="2">
        <v>0</v>
      </c>
      <c r="AA348" s="1">
        <v>2000</v>
      </c>
      <c r="AB348" s="1">
        <v>2000</v>
      </c>
      <c r="AC348" s="1">
        <v>2000</v>
      </c>
      <c r="AD348" s="1"/>
      <c r="AE348" s="1">
        <v>2000</v>
      </c>
      <c r="AF348" s="1"/>
      <c r="AG348" s="1"/>
      <c r="AH348" s="1">
        <v>0</v>
      </c>
      <c r="AI348" s="1">
        <v>0</v>
      </c>
      <c r="AJ348" s="1">
        <v>0</v>
      </c>
      <c r="AK348" s="1">
        <v>0</v>
      </c>
      <c r="AL348" s="1"/>
      <c r="AM348" s="1"/>
      <c r="AN348" s="5" t="s">
        <v>2</v>
      </c>
      <c r="AO348" s="2"/>
      <c r="AP348" s="2"/>
      <c r="AQ348" s="2">
        <v>0</v>
      </c>
      <c r="AR348" s="2">
        <v>0</v>
      </c>
      <c r="AS348" s="2"/>
      <c r="AT348" s="2"/>
      <c r="AU348" s="2"/>
      <c r="AV348" s="2"/>
      <c r="AW348" s="1"/>
      <c r="AX348" s="1"/>
      <c r="AY348" s="1"/>
      <c r="AZ348" s="1">
        <v>2000</v>
      </c>
      <c r="BA348" s="1"/>
      <c r="BB348" s="1">
        <v>2000</v>
      </c>
      <c r="BC348" s="1"/>
      <c r="BD348" s="1"/>
      <c r="BE348" s="1"/>
      <c r="BF348" s="1">
        <v>0</v>
      </c>
      <c r="BG348" s="1">
        <v>0</v>
      </c>
    </row>
    <row r="349" spans="2:67" x14ac:dyDescent="0.3">
      <c r="B349" s="2"/>
      <c r="C349" s="2"/>
      <c r="D349" s="10"/>
      <c r="E349" s="2"/>
      <c r="F349" s="2"/>
      <c r="G349" s="2"/>
      <c r="H349" s="10"/>
      <c r="I349" s="2"/>
      <c r="J349" s="2"/>
      <c r="R349" s="5" t="s">
        <v>3</v>
      </c>
      <c r="S349" s="2">
        <v>0</v>
      </c>
      <c r="T349" s="2">
        <v>0</v>
      </c>
      <c r="U349" s="2"/>
      <c r="V349" s="2"/>
      <c r="W349" s="2">
        <v>0</v>
      </c>
      <c r="X349" s="2">
        <v>0</v>
      </c>
      <c r="Y349" s="2">
        <v>0</v>
      </c>
      <c r="Z349" s="2">
        <v>0</v>
      </c>
      <c r="AA349" s="1">
        <v>2000</v>
      </c>
      <c r="AB349" s="1">
        <v>2000</v>
      </c>
      <c r="AC349" s="1">
        <v>2000</v>
      </c>
      <c r="AD349" s="1"/>
      <c r="AE349" s="1">
        <v>2000</v>
      </c>
      <c r="AF349" s="1"/>
      <c r="AG349" s="1"/>
      <c r="AH349" s="1">
        <v>0</v>
      </c>
      <c r="AI349" s="1">
        <v>0</v>
      </c>
      <c r="AJ349" s="1">
        <v>0</v>
      </c>
      <c r="AK349" s="1">
        <v>0</v>
      </c>
      <c r="AL349" s="2"/>
      <c r="AM349" s="1"/>
      <c r="AN349" s="5" t="s">
        <v>3</v>
      </c>
      <c r="AO349" s="2"/>
      <c r="AP349" s="2"/>
      <c r="AQ349" s="2">
        <v>0</v>
      </c>
      <c r="AR349" s="2">
        <v>0</v>
      </c>
      <c r="AS349" s="2"/>
      <c r="AT349" s="2"/>
      <c r="AU349" s="2"/>
      <c r="AV349" s="2"/>
      <c r="AW349" s="1"/>
      <c r="AX349" s="1"/>
      <c r="AY349" s="1"/>
      <c r="AZ349" s="1">
        <v>2000</v>
      </c>
      <c r="BA349" s="1"/>
      <c r="BB349" s="1">
        <v>2000</v>
      </c>
      <c r="BC349" s="1"/>
      <c r="BD349" s="1"/>
      <c r="BE349" s="1"/>
      <c r="BF349" s="1">
        <v>0</v>
      </c>
      <c r="BG349" s="1">
        <v>0</v>
      </c>
    </row>
    <row r="350" spans="2:67" x14ac:dyDescent="0.3">
      <c r="R350" s="5" t="s">
        <v>8</v>
      </c>
      <c r="S350" s="2">
        <v>0</v>
      </c>
      <c r="T350" s="2">
        <v>0</v>
      </c>
      <c r="U350" s="2"/>
      <c r="V350" s="2"/>
      <c r="W350" s="2">
        <v>0</v>
      </c>
      <c r="X350" s="2">
        <v>0</v>
      </c>
      <c r="Y350" s="2">
        <v>0</v>
      </c>
      <c r="Z350" s="2">
        <v>0</v>
      </c>
      <c r="AA350" s="1">
        <v>2000</v>
      </c>
      <c r="AB350" s="1">
        <v>2000</v>
      </c>
      <c r="AC350" s="1">
        <v>2000</v>
      </c>
      <c r="AD350" s="1"/>
      <c r="AE350" s="1">
        <v>2000</v>
      </c>
      <c r="AF350" s="1"/>
      <c r="AG350" s="1"/>
      <c r="AH350" s="1">
        <v>0</v>
      </c>
      <c r="AI350" s="1">
        <v>0</v>
      </c>
      <c r="AJ350" s="1">
        <v>0</v>
      </c>
      <c r="AK350" s="1">
        <v>0</v>
      </c>
      <c r="AN350" s="5" t="s">
        <v>8</v>
      </c>
      <c r="AO350" s="2"/>
      <c r="AP350" s="2"/>
      <c r="AQ350" s="2">
        <v>0</v>
      </c>
      <c r="AR350" s="2">
        <v>0</v>
      </c>
      <c r="AS350" s="2"/>
      <c r="AT350" s="2"/>
      <c r="AU350" s="2"/>
      <c r="AV350" s="2"/>
      <c r="AW350" s="1"/>
      <c r="AX350" s="1"/>
      <c r="AY350" s="1"/>
      <c r="AZ350" s="1">
        <v>2000</v>
      </c>
      <c r="BA350" s="1"/>
      <c r="BB350" s="1">
        <v>2000</v>
      </c>
      <c r="BC350" s="1"/>
      <c r="BD350" s="1"/>
      <c r="BE350" s="1"/>
      <c r="BF350" s="1">
        <v>0</v>
      </c>
      <c r="BG350" s="1">
        <v>0</v>
      </c>
    </row>
    <row r="354" spans="2:67" x14ac:dyDescent="0.3">
      <c r="B354" s="16" t="s">
        <v>16</v>
      </c>
      <c r="D354" s="14" t="s">
        <v>39</v>
      </c>
    </row>
    <row r="355" spans="2:67" ht="15" thickBot="1" x14ac:dyDescent="0.35"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H355" s="2"/>
      <c r="AK355" s="2"/>
      <c r="AL355" s="2"/>
      <c r="AM355" s="2"/>
      <c r="AN355" s="2"/>
      <c r="AO355" s="2"/>
      <c r="AQ355" s="2"/>
      <c r="BK355" t="s">
        <v>9</v>
      </c>
      <c r="BL355" t="s">
        <v>9</v>
      </c>
      <c r="BM355" t="s">
        <v>10</v>
      </c>
      <c r="BN355" t="s">
        <v>10</v>
      </c>
      <c r="BO355" t="s">
        <v>11</v>
      </c>
    </row>
    <row r="356" spans="2:67" x14ac:dyDescent="0.3">
      <c r="B356" s="13" t="s">
        <v>12</v>
      </c>
      <c r="C356" s="4"/>
      <c r="D356" s="3" t="s">
        <v>14</v>
      </c>
      <c r="E356" s="4"/>
      <c r="F356" s="13" t="s">
        <v>4</v>
      </c>
      <c r="G356" s="33"/>
      <c r="H356" s="34"/>
      <c r="I356" s="33"/>
      <c r="J356" s="15" t="s">
        <v>6</v>
      </c>
      <c r="K356" s="4"/>
      <c r="L356" s="3" t="s">
        <v>16</v>
      </c>
      <c r="M356" s="4"/>
      <c r="N356" s="17" t="s">
        <v>5</v>
      </c>
      <c r="R356" s="2" t="s">
        <v>0</v>
      </c>
      <c r="S356" s="2" t="s">
        <v>5</v>
      </c>
      <c r="T356" s="2" t="s">
        <v>6</v>
      </c>
      <c r="U356" s="2" t="s">
        <v>4</v>
      </c>
      <c r="V356" s="2" t="s">
        <v>12</v>
      </c>
      <c r="W356" s="2" t="s">
        <v>23</v>
      </c>
      <c r="X356" s="2" t="s">
        <v>21</v>
      </c>
      <c r="Y356" s="2" t="s">
        <v>19</v>
      </c>
      <c r="Z356" s="2" t="s">
        <v>17</v>
      </c>
      <c r="AA356" s="2" t="s">
        <v>24</v>
      </c>
      <c r="AB356" s="1" t="s">
        <v>25</v>
      </c>
      <c r="AC356" s="2" t="s">
        <v>26</v>
      </c>
      <c r="AD356" s="2" t="s">
        <v>41</v>
      </c>
      <c r="AE356" s="2" t="s">
        <v>42</v>
      </c>
      <c r="AF356" s="2" t="s">
        <v>43</v>
      </c>
      <c r="AH356" s="2" t="s">
        <v>44</v>
      </c>
      <c r="AI356" s="2" t="s">
        <v>45</v>
      </c>
      <c r="AJ356" s="2" t="s">
        <v>46</v>
      </c>
      <c r="AK356" s="2" t="s">
        <v>47</v>
      </c>
      <c r="AL356" s="2"/>
      <c r="AM356" s="1"/>
      <c r="AN356" s="2" t="s">
        <v>0</v>
      </c>
      <c r="AO356" s="2" t="s">
        <v>5</v>
      </c>
      <c r="AP356" s="2" t="s">
        <v>6</v>
      </c>
      <c r="AQ356" s="2" t="s">
        <v>4</v>
      </c>
      <c r="AR356" s="2" t="s">
        <v>12</v>
      </c>
      <c r="AS356" s="2" t="s">
        <v>23</v>
      </c>
      <c r="AT356" s="2" t="s">
        <v>21</v>
      </c>
      <c r="AU356" s="2" t="s">
        <v>19</v>
      </c>
      <c r="AV356" s="2" t="s">
        <v>17</v>
      </c>
      <c r="AW356" s="2" t="s">
        <v>24</v>
      </c>
      <c r="AX356" s="1" t="s">
        <v>25</v>
      </c>
      <c r="AY356" s="2" t="s">
        <v>26</v>
      </c>
      <c r="AZ356" s="2" t="s">
        <v>41</v>
      </c>
      <c r="BA356" s="2" t="s">
        <v>42</v>
      </c>
      <c r="BB356" s="2" t="s">
        <v>43</v>
      </c>
      <c r="BD356" s="2" t="s">
        <v>44</v>
      </c>
      <c r="BE356" s="2" t="s">
        <v>45</v>
      </c>
      <c r="BF356" s="2" t="s">
        <v>46</v>
      </c>
      <c r="BG356" s="2" t="s">
        <v>47</v>
      </c>
      <c r="BK356" t="s">
        <v>48</v>
      </c>
      <c r="BL356" t="s">
        <v>0</v>
      </c>
      <c r="BM356" t="s">
        <v>48</v>
      </c>
      <c r="BN356" t="s">
        <v>0</v>
      </c>
    </row>
    <row r="357" spans="2:67" x14ac:dyDescent="0.3">
      <c r="B357" s="4"/>
      <c r="C357" s="2"/>
      <c r="D357" s="2"/>
      <c r="E357" s="4"/>
      <c r="F357" s="4"/>
      <c r="G357" s="33"/>
      <c r="H357" s="2"/>
      <c r="I357" s="4"/>
      <c r="J357" s="4"/>
      <c r="K357" s="4"/>
      <c r="L357" s="2"/>
      <c r="M357" s="2"/>
      <c r="N357" s="4"/>
      <c r="R357" s="5" t="s">
        <v>1</v>
      </c>
      <c r="S357" s="2">
        <v>100</v>
      </c>
      <c r="T357" s="1">
        <v>25</v>
      </c>
      <c r="U357" s="1"/>
      <c r="V357" s="1"/>
      <c r="W357" s="1">
        <v>90</v>
      </c>
      <c r="X357" s="1">
        <v>15</v>
      </c>
      <c r="Y357" s="1">
        <v>20</v>
      </c>
      <c r="Z357" s="1">
        <v>110</v>
      </c>
      <c r="AA357" s="2">
        <v>0</v>
      </c>
      <c r="AB357" s="2">
        <v>0</v>
      </c>
      <c r="AC357" s="2">
        <v>0</v>
      </c>
      <c r="AD357" s="2">
        <v>0</v>
      </c>
      <c r="AE357" s="2"/>
      <c r="AF357" s="2"/>
      <c r="AG357" s="1"/>
      <c r="AH357" s="1">
        <v>25</v>
      </c>
      <c r="AI357" s="1">
        <v>30</v>
      </c>
      <c r="AJ357" s="1">
        <v>35</v>
      </c>
      <c r="AK357" s="1">
        <v>40</v>
      </c>
      <c r="AL357" s="2"/>
      <c r="AM357" s="1"/>
      <c r="AN357" s="5" t="s">
        <v>1</v>
      </c>
      <c r="AO357" s="2"/>
      <c r="AP357" s="1"/>
      <c r="AQ357" s="1">
        <v>30</v>
      </c>
      <c r="AR357" s="1">
        <v>120</v>
      </c>
      <c r="AS357" s="1"/>
      <c r="AT357" s="1"/>
      <c r="AU357" s="1"/>
      <c r="AV357" s="1"/>
      <c r="AW357" s="2"/>
      <c r="AX357" s="2"/>
      <c r="AY357" s="2"/>
      <c r="AZ357" s="2"/>
      <c r="BA357" s="2">
        <v>0</v>
      </c>
      <c r="BB357" s="2">
        <v>0</v>
      </c>
      <c r="BC357" s="1"/>
      <c r="BD357" s="1"/>
      <c r="BE357" s="1"/>
      <c r="BF357" s="1">
        <v>35</v>
      </c>
      <c r="BG357" s="1">
        <v>40</v>
      </c>
      <c r="BK357">
        <f>SUM(S363:AK363)</f>
        <v>8000</v>
      </c>
      <c r="BL357">
        <f>SUM(S357:AK357)</f>
        <v>490</v>
      </c>
      <c r="BM357">
        <f>SUM(AO363:BG363)</f>
        <v>4000</v>
      </c>
      <c r="BN357">
        <f>SUM(AO357:BG357)</f>
        <v>225</v>
      </c>
      <c r="BO357">
        <f>MAX(MIN(BK357,BN357),MIN(BL357,BM357))</f>
        <v>490</v>
      </c>
    </row>
    <row r="358" spans="2:67" x14ac:dyDescent="0.3">
      <c r="B358" s="3" t="s">
        <v>29</v>
      </c>
      <c r="C358" s="10"/>
      <c r="D358" s="18"/>
      <c r="E358" s="3" t="s">
        <v>31</v>
      </c>
      <c r="F358" s="2"/>
      <c r="G358" s="34"/>
      <c r="H358" s="10"/>
      <c r="I358" s="3" t="s">
        <v>35</v>
      </c>
      <c r="J358" s="10"/>
      <c r="K358" s="3" t="s">
        <v>37</v>
      </c>
      <c r="L358" s="2"/>
      <c r="M358" s="2"/>
      <c r="N358" s="3" t="s">
        <v>39</v>
      </c>
      <c r="R358" s="5" t="s">
        <v>2</v>
      </c>
      <c r="S358" s="2">
        <v>75</v>
      </c>
      <c r="T358" s="1">
        <v>50</v>
      </c>
      <c r="U358" s="1"/>
      <c r="V358" s="1"/>
      <c r="W358" s="1">
        <v>80</v>
      </c>
      <c r="X358" s="1">
        <v>55</v>
      </c>
      <c r="Y358" s="1">
        <v>65</v>
      </c>
      <c r="Z358" s="1">
        <v>105</v>
      </c>
      <c r="AA358" s="2">
        <v>0</v>
      </c>
      <c r="AB358" s="2">
        <v>0</v>
      </c>
      <c r="AC358" s="2">
        <v>0</v>
      </c>
      <c r="AD358" s="2">
        <v>0</v>
      </c>
      <c r="AE358" s="2"/>
      <c r="AF358" s="2"/>
      <c r="AG358" s="1"/>
      <c r="AH358" s="1">
        <v>15</v>
      </c>
      <c r="AI358" s="1">
        <v>20</v>
      </c>
      <c r="AJ358" s="1">
        <v>25</v>
      </c>
      <c r="AK358" s="1">
        <v>30</v>
      </c>
      <c r="AL358" s="2"/>
      <c r="AM358" s="1"/>
      <c r="AN358" s="5" t="s">
        <v>2</v>
      </c>
      <c r="AO358" s="2"/>
      <c r="AP358" s="1"/>
      <c r="AQ358" s="1">
        <v>60</v>
      </c>
      <c r="AR358" s="1">
        <v>100</v>
      </c>
      <c r="AS358" s="1"/>
      <c r="AT358" s="1"/>
      <c r="AU358" s="1"/>
      <c r="AV358" s="1"/>
      <c r="AW358" s="2"/>
      <c r="AX358" s="2"/>
      <c r="AY358" s="2"/>
      <c r="AZ358" s="2"/>
      <c r="BA358" s="2">
        <v>0</v>
      </c>
      <c r="BB358" s="2">
        <v>0</v>
      </c>
      <c r="BC358" s="1"/>
      <c r="BD358" s="1"/>
      <c r="BE358" s="1"/>
      <c r="BF358" s="1">
        <v>25</v>
      </c>
      <c r="BG358" s="1">
        <v>30</v>
      </c>
      <c r="BK358">
        <f t="shared" ref="BK358:BK360" si="115">SUM(S364:AK364)</f>
        <v>8000</v>
      </c>
      <c r="BL358">
        <f t="shared" ref="BL358:BL362" si="116">SUM(S358:AK358)</f>
        <v>520</v>
      </c>
      <c r="BM358">
        <f t="shared" ref="BM358:BM360" si="117">SUM(AO364:BG364)</f>
        <v>4000</v>
      </c>
      <c r="BN358">
        <f t="shared" ref="BN358:BN362" si="118">SUM(AO358:BG358)</f>
        <v>215</v>
      </c>
      <c r="BO358">
        <f t="shared" ref="BO358:BO362" si="119">MAX(MIN(BK358,BN358),MIN(BL358,BM358))</f>
        <v>520</v>
      </c>
    </row>
    <row r="359" spans="2:67" ht="15" thickBot="1" x14ac:dyDescent="0.35">
      <c r="B359" s="4"/>
      <c r="C359" s="2"/>
      <c r="D359" s="2"/>
      <c r="E359" s="4"/>
      <c r="F359" s="2"/>
      <c r="G359" s="33"/>
      <c r="H359" s="2"/>
      <c r="I359" s="4"/>
      <c r="J359" s="2"/>
      <c r="K359" s="4"/>
      <c r="L359" s="2"/>
      <c r="M359" s="2"/>
      <c r="N359" s="4"/>
      <c r="R359" s="5" t="s">
        <v>3</v>
      </c>
      <c r="S359" s="2">
        <v>50</v>
      </c>
      <c r="T359" s="1">
        <v>75</v>
      </c>
      <c r="U359" s="1"/>
      <c r="V359" s="1"/>
      <c r="W359" s="1">
        <v>45</v>
      </c>
      <c r="X359" s="1">
        <v>70</v>
      </c>
      <c r="Y359" s="1">
        <v>95</v>
      </c>
      <c r="Z359" s="1">
        <v>55</v>
      </c>
      <c r="AA359" s="2">
        <v>0</v>
      </c>
      <c r="AB359" s="2">
        <v>0</v>
      </c>
      <c r="AC359" s="2">
        <v>0</v>
      </c>
      <c r="AD359" s="2">
        <v>0</v>
      </c>
      <c r="AE359" s="2"/>
      <c r="AF359" s="2"/>
      <c r="AG359" s="1"/>
      <c r="AH359" s="1">
        <v>20</v>
      </c>
      <c r="AI359" s="1">
        <v>25</v>
      </c>
      <c r="AJ359" s="1">
        <v>30</v>
      </c>
      <c r="AK359" s="1">
        <v>35</v>
      </c>
      <c r="AL359" s="2"/>
      <c r="AM359" s="1"/>
      <c r="AN359" s="5" t="s">
        <v>3</v>
      </c>
      <c r="AO359" s="2"/>
      <c r="AP359" s="1"/>
      <c r="AQ359" s="1">
        <v>100</v>
      </c>
      <c r="AR359" s="1">
        <v>60</v>
      </c>
      <c r="AS359" s="1"/>
      <c r="AT359" s="1"/>
      <c r="AU359" s="1"/>
      <c r="AV359" s="1"/>
      <c r="AW359" s="2"/>
      <c r="AX359" s="2"/>
      <c r="AY359" s="2"/>
      <c r="AZ359" s="2"/>
      <c r="BA359" s="2">
        <v>0</v>
      </c>
      <c r="BB359" s="2">
        <v>0</v>
      </c>
      <c r="BC359" s="1"/>
      <c r="BD359" s="1"/>
      <c r="BE359" s="1"/>
      <c r="BF359" s="1">
        <v>30</v>
      </c>
      <c r="BG359" s="1">
        <v>35</v>
      </c>
      <c r="BK359">
        <f t="shared" si="115"/>
        <v>8000</v>
      </c>
      <c r="BL359">
        <f t="shared" si="116"/>
        <v>500</v>
      </c>
      <c r="BM359">
        <f t="shared" si="117"/>
        <v>4000</v>
      </c>
      <c r="BN359">
        <f t="shared" si="118"/>
        <v>225</v>
      </c>
      <c r="BO359">
        <f t="shared" si="119"/>
        <v>500</v>
      </c>
    </row>
    <row r="360" spans="2:67" x14ac:dyDescent="0.3">
      <c r="B360" s="13" t="s">
        <v>13</v>
      </c>
      <c r="C360" s="2"/>
      <c r="D360" s="2"/>
      <c r="E360" s="13" t="s">
        <v>28</v>
      </c>
      <c r="F360" s="2"/>
      <c r="G360" s="23" t="s">
        <v>27</v>
      </c>
      <c r="H360" s="2"/>
      <c r="I360" s="13" t="s">
        <v>26</v>
      </c>
      <c r="J360" s="2"/>
      <c r="K360" s="13" t="s">
        <v>25</v>
      </c>
      <c r="L360" s="2"/>
      <c r="M360" s="2"/>
      <c r="N360" s="23" t="s">
        <v>24</v>
      </c>
      <c r="R360" s="5" t="s">
        <v>8</v>
      </c>
      <c r="S360" s="2">
        <v>25</v>
      </c>
      <c r="T360" s="1">
        <v>100</v>
      </c>
      <c r="U360" s="1"/>
      <c r="V360" s="1"/>
      <c r="W360" s="1">
        <v>35</v>
      </c>
      <c r="X360" s="1">
        <v>110</v>
      </c>
      <c r="Y360" s="1">
        <v>130</v>
      </c>
      <c r="Z360" s="1">
        <v>40</v>
      </c>
      <c r="AA360" s="2">
        <v>0</v>
      </c>
      <c r="AB360" s="2">
        <v>0</v>
      </c>
      <c r="AC360" s="2">
        <v>0</v>
      </c>
      <c r="AD360" s="2">
        <v>0</v>
      </c>
      <c r="AE360" s="2"/>
      <c r="AF360" s="2"/>
      <c r="AG360" s="1"/>
      <c r="AH360" s="1">
        <v>35</v>
      </c>
      <c r="AI360" s="1">
        <v>40</v>
      </c>
      <c r="AJ360" s="1">
        <v>45</v>
      </c>
      <c r="AK360" s="1">
        <v>50</v>
      </c>
      <c r="AL360" s="2"/>
      <c r="AM360" s="1"/>
      <c r="AN360" s="5" t="s">
        <v>8</v>
      </c>
      <c r="AO360" s="2"/>
      <c r="AP360" s="1"/>
      <c r="AQ360" s="1">
        <v>120</v>
      </c>
      <c r="AR360" s="1">
        <v>30</v>
      </c>
      <c r="AS360" s="1"/>
      <c r="AT360" s="1"/>
      <c r="AU360" s="1"/>
      <c r="AV360" s="1"/>
      <c r="AW360" s="2"/>
      <c r="AX360" s="2"/>
      <c r="AY360" s="2"/>
      <c r="AZ360" s="2"/>
      <c r="BA360" s="2">
        <v>0</v>
      </c>
      <c r="BB360" s="2">
        <v>0</v>
      </c>
      <c r="BC360" s="1"/>
      <c r="BD360" s="1"/>
      <c r="BE360" s="1"/>
      <c r="BF360" s="1">
        <v>45</v>
      </c>
      <c r="BG360" s="1">
        <v>50</v>
      </c>
      <c r="BK360">
        <f t="shared" si="115"/>
        <v>8000</v>
      </c>
      <c r="BL360">
        <f t="shared" si="116"/>
        <v>610</v>
      </c>
      <c r="BM360">
        <f t="shared" si="117"/>
        <v>4000</v>
      </c>
      <c r="BN360">
        <f t="shared" si="118"/>
        <v>245</v>
      </c>
      <c r="BO360">
        <f t="shared" si="119"/>
        <v>610</v>
      </c>
    </row>
    <row r="361" spans="2:67" x14ac:dyDescent="0.3">
      <c r="B361" s="28"/>
      <c r="C361" s="2"/>
      <c r="E361" s="28"/>
      <c r="F361" s="2"/>
      <c r="G361" s="4"/>
      <c r="H361" s="2"/>
      <c r="I361" s="4"/>
      <c r="J361" s="2"/>
      <c r="K361" s="4"/>
      <c r="L361" s="2"/>
      <c r="M361" s="2"/>
      <c r="N361" s="4"/>
      <c r="R361" s="2"/>
      <c r="S361" s="2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2"/>
      <c r="AM361" s="1"/>
      <c r="AN361" s="2"/>
      <c r="AO361" s="2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</row>
    <row r="362" spans="2:67" x14ac:dyDescent="0.3">
      <c r="B362" s="29"/>
      <c r="C362" s="10"/>
      <c r="D362" s="10"/>
      <c r="E362" s="29"/>
      <c r="F362" s="11"/>
      <c r="G362" s="3" t="s">
        <v>34</v>
      </c>
      <c r="H362" s="11"/>
      <c r="I362" s="3" t="s">
        <v>36</v>
      </c>
      <c r="J362" s="10"/>
      <c r="K362" s="3" t="s">
        <v>38</v>
      </c>
      <c r="L362" s="2"/>
      <c r="M362" s="2"/>
      <c r="N362" s="3" t="s">
        <v>40</v>
      </c>
      <c r="R362" s="2" t="s">
        <v>7</v>
      </c>
      <c r="S362" s="2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2"/>
      <c r="AM362" s="1"/>
      <c r="AN362" s="2" t="s">
        <v>7</v>
      </c>
      <c r="AO362" s="2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</row>
    <row r="363" spans="2:67" ht="15" thickBot="1" x14ac:dyDescent="0.35">
      <c r="B363" s="28"/>
      <c r="C363" s="2"/>
      <c r="D363" s="2"/>
      <c r="E363" s="28"/>
      <c r="F363" s="4"/>
      <c r="G363" s="4"/>
      <c r="H363" s="2"/>
      <c r="I363" s="4"/>
      <c r="J363" s="4"/>
      <c r="K363" s="4"/>
      <c r="L363" s="2"/>
      <c r="M363" s="2"/>
      <c r="N363" s="4"/>
      <c r="R363" s="5" t="s">
        <v>1</v>
      </c>
      <c r="S363" s="2">
        <v>0</v>
      </c>
      <c r="T363" s="2">
        <v>0</v>
      </c>
      <c r="U363" s="2"/>
      <c r="V363" s="2"/>
      <c r="W363" s="2">
        <v>0</v>
      </c>
      <c r="X363" s="2">
        <v>0</v>
      </c>
      <c r="Y363" s="2">
        <v>0</v>
      </c>
      <c r="Z363" s="2">
        <v>0</v>
      </c>
      <c r="AA363" s="1">
        <v>2000</v>
      </c>
      <c r="AB363" s="1">
        <v>2000</v>
      </c>
      <c r="AC363" s="1">
        <v>2000</v>
      </c>
      <c r="AD363" s="1">
        <v>2000</v>
      </c>
      <c r="AE363" s="1"/>
      <c r="AF363" s="1"/>
      <c r="AG363" s="1"/>
      <c r="AH363" s="1">
        <v>0</v>
      </c>
      <c r="AI363" s="1">
        <v>0</v>
      </c>
      <c r="AJ363" s="1">
        <v>0</v>
      </c>
      <c r="AK363" s="1">
        <v>0</v>
      </c>
      <c r="AL363" s="1"/>
      <c r="AM363" s="1"/>
      <c r="AN363" s="5" t="s">
        <v>1</v>
      </c>
      <c r="AO363" s="2"/>
      <c r="AP363" s="2"/>
      <c r="AQ363" s="2">
        <v>0</v>
      </c>
      <c r="AR363" s="2">
        <v>0</v>
      </c>
      <c r="AS363" s="2"/>
      <c r="AT363" s="2"/>
      <c r="AU363" s="2"/>
      <c r="AV363" s="2"/>
      <c r="AW363" s="1"/>
      <c r="AX363" s="1"/>
      <c r="AY363" s="1"/>
      <c r="AZ363" s="1"/>
      <c r="BA363" s="1">
        <v>2000</v>
      </c>
      <c r="BB363" s="1">
        <v>2000</v>
      </c>
      <c r="BC363" s="1"/>
      <c r="BD363" s="1"/>
      <c r="BE363" s="1"/>
      <c r="BF363" s="1">
        <v>0</v>
      </c>
      <c r="BG363" s="1">
        <v>0</v>
      </c>
    </row>
    <row r="364" spans="2:67" x14ac:dyDescent="0.3">
      <c r="B364" s="13" t="s">
        <v>17</v>
      </c>
      <c r="C364" s="4"/>
      <c r="D364" s="3" t="s">
        <v>18</v>
      </c>
      <c r="E364" s="4"/>
      <c r="F364" s="13" t="s">
        <v>19</v>
      </c>
      <c r="G364" s="4"/>
      <c r="H364" s="3" t="s">
        <v>20</v>
      </c>
      <c r="I364" s="4"/>
      <c r="J364" s="13" t="s">
        <v>21</v>
      </c>
      <c r="K364" s="4"/>
      <c r="L364" s="3" t="s">
        <v>22</v>
      </c>
      <c r="M364" s="4"/>
      <c r="N364" s="13" t="s">
        <v>23</v>
      </c>
      <c r="R364" s="5" t="s">
        <v>2</v>
      </c>
      <c r="S364" s="2">
        <v>0</v>
      </c>
      <c r="T364" s="2">
        <v>0</v>
      </c>
      <c r="U364" s="2"/>
      <c r="V364" s="2"/>
      <c r="W364" s="2">
        <v>0</v>
      </c>
      <c r="X364" s="2">
        <v>0</v>
      </c>
      <c r="Y364" s="2">
        <v>0</v>
      </c>
      <c r="Z364" s="2">
        <v>0</v>
      </c>
      <c r="AA364" s="1">
        <v>2000</v>
      </c>
      <c r="AB364" s="1">
        <v>2000</v>
      </c>
      <c r="AC364" s="1">
        <v>2000</v>
      </c>
      <c r="AD364" s="1">
        <v>2000</v>
      </c>
      <c r="AE364" s="1"/>
      <c r="AF364" s="1"/>
      <c r="AG364" s="1"/>
      <c r="AH364" s="1">
        <v>0</v>
      </c>
      <c r="AI364" s="1">
        <v>0</v>
      </c>
      <c r="AJ364" s="1">
        <v>0</v>
      </c>
      <c r="AK364" s="1">
        <v>0</v>
      </c>
      <c r="AL364" s="1"/>
      <c r="AM364" s="1"/>
      <c r="AN364" s="5" t="s">
        <v>2</v>
      </c>
      <c r="AO364" s="2"/>
      <c r="AP364" s="2"/>
      <c r="AQ364" s="2">
        <v>0</v>
      </c>
      <c r="AR364" s="2">
        <v>0</v>
      </c>
      <c r="AS364" s="2"/>
      <c r="AT364" s="2"/>
      <c r="AU364" s="2"/>
      <c r="AV364" s="2"/>
      <c r="AW364" s="1"/>
      <c r="AX364" s="1"/>
      <c r="AY364" s="1"/>
      <c r="AZ364" s="1"/>
      <c r="BA364" s="1">
        <v>2000</v>
      </c>
      <c r="BB364" s="1">
        <v>2000</v>
      </c>
      <c r="BC364" s="1"/>
      <c r="BD364" s="1"/>
      <c r="BE364" s="1"/>
      <c r="BF364" s="1">
        <v>0</v>
      </c>
      <c r="BG364" s="1">
        <v>0</v>
      </c>
    </row>
    <row r="365" spans="2:67" x14ac:dyDescent="0.3">
      <c r="B365" s="2"/>
      <c r="C365" s="2"/>
      <c r="D365" s="10"/>
      <c r="E365" s="2"/>
      <c r="F365" s="2"/>
      <c r="G365" s="2"/>
      <c r="H365" s="10"/>
      <c r="I365" s="2"/>
      <c r="J365" s="2"/>
      <c r="R365" s="5" t="s">
        <v>3</v>
      </c>
      <c r="S365" s="2">
        <v>0</v>
      </c>
      <c r="T365" s="2">
        <v>0</v>
      </c>
      <c r="U365" s="2"/>
      <c r="V365" s="2"/>
      <c r="W365" s="2">
        <v>0</v>
      </c>
      <c r="X365" s="2">
        <v>0</v>
      </c>
      <c r="Y365" s="2">
        <v>0</v>
      </c>
      <c r="Z365" s="2">
        <v>0</v>
      </c>
      <c r="AA365" s="1">
        <v>2000</v>
      </c>
      <c r="AB365" s="1">
        <v>2000</v>
      </c>
      <c r="AC365" s="1">
        <v>2000</v>
      </c>
      <c r="AD365" s="1">
        <v>2000</v>
      </c>
      <c r="AE365" s="1"/>
      <c r="AF365" s="1"/>
      <c r="AG365" s="1"/>
      <c r="AH365" s="1">
        <v>0</v>
      </c>
      <c r="AI365" s="1">
        <v>0</v>
      </c>
      <c r="AJ365" s="1">
        <v>0</v>
      </c>
      <c r="AK365" s="1">
        <v>0</v>
      </c>
      <c r="AL365" s="2"/>
      <c r="AM365" s="1"/>
      <c r="AN365" s="5" t="s">
        <v>3</v>
      </c>
      <c r="AO365" s="2"/>
      <c r="AP365" s="2"/>
      <c r="AQ365" s="2">
        <v>0</v>
      </c>
      <c r="AR365" s="2">
        <v>0</v>
      </c>
      <c r="AS365" s="2"/>
      <c r="AT365" s="2"/>
      <c r="AU365" s="2"/>
      <c r="AV365" s="2"/>
      <c r="AW365" s="1"/>
      <c r="AX365" s="1"/>
      <c r="AY365" s="1"/>
      <c r="AZ365" s="1"/>
      <c r="BA365" s="1">
        <v>2000</v>
      </c>
      <c r="BB365" s="1">
        <v>2000</v>
      </c>
      <c r="BC365" s="1"/>
      <c r="BD365" s="1"/>
      <c r="BE365" s="1"/>
      <c r="BF365" s="1">
        <v>0</v>
      </c>
      <c r="BG365" s="1">
        <v>0</v>
      </c>
    </row>
    <row r="366" spans="2:67" x14ac:dyDescent="0.3">
      <c r="R366" s="5" t="s">
        <v>8</v>
      </c>
      <c r="S366" s="2">
        <v>0</v>
      </c>
      <c r="T366" s="2">
        <v>0</v>
      </c>
      <c r="U366" s="2"/>
      <c r="V366" s="2"/>
      <c r="W366" s="2">
        <v>0</v>
      </c>
      <c r="X366" s="2">
        <v>0</v>
      </c>
      <c r="Y366" s="2">
        <v>0</v>
      </c>
      <c r="Z366" s="2">
        <v>0</v>
      </c>
      <c r="AA366" s="1">
        <v>2000</v>
      </c>
      <c r="AB366" s="1">
        <v>2000</v>
      </c>
      <c r="AC366" s="1">
        <v>2000</v>
      </c>
      <c r="AD366" s="1">
        <v>2000</v>
      </c>
      <c r="AE366" s="1"/>
      <c r="AF366" s="1"/>
      <c r="AG366" s="1"/>
      <c r="AH366" s="1">
        <v>0</v>
      </c>
      <c r="AI366" s="1">
        <v>0</v>
      </c>
      <c r="AJ366" s="1">
        <v>0</v>
      </c>
      <c r="AK366" s="1">
        <v>0</v>
      </c>
      <c r="AN366" s="5" t="s">
        <v>8</v>
      </c>
      <c r="AO366" s="2"/>
      <c r="AP366" s="2"/>
      <c r="AQ366" s="2">
        <v>0</v>
      </c>
      <c r="AR366" s="2">
        <v>0</v>
      </c>
      <c r="AS366" s="2"/>
      <c r="AT366" s="2"/>
      <c r="AU366" s="2"/>
      <c r="AV366" s="2"/>
      <c r="AW366" s="1"/>
      <c r="AX366" s="1"/>
      <c r="AY366" s="1"/>
      <c r="AZ366" s="1"/>
      <c r="BA366" s="1">
        <v>2000</v>
      </c>
      <c r="BB366" s="1">
        <v>2000</v>
      </c>
      <c r="BC366" s="1"/>
      <c r="BD366" s="1"/>
      <c r="BE366" s="1"/>
      <c r="BF366" s="1">
        <v>0</v>
      </c>
      <c r="BG366" s="1">
        <v>0</v>
      </c>
    </row>
    <row r="369" spans="2:67" x14ac:dyDescent="0.3">
      <c r="B369" s="16" t="s">
        <v>16</v>
      </c>
      <c r="D369" s="14" t="s">
        <v>39</v>
      </c>
    </row>
    <row r="370" spans="2:67" ht="15" thickBot="1" x14ac:dyDescent="0.35"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H370" s="2"/>
      <c r="AK370" s="2"/>
      <c r="AL370" s="2"/>
      <c r="AM370" s="2"/>
      <c r="AN370" s="2"/>
      <c r="AO370" s="2"/>
      <c r="AQ370" s="2"/>
      <c r="BK370" t="s">
        <v>9</v>
      </c>
      <c r="BL370" t="s">
        <v>9</v>
      </c>
      <c r="BM370" t="s">
        <v>10</v>
      </c>
      <c r="BN370" t="s">
        <v>10</v>
      </c>
      <c r="BO370" t="s">
        <v>11</v>
      </c>
    </row>
    <row r="371" spans="2:67" x14ac:dyDescent="0.3">
      <c r="B371" s="13" t="s">
        <v>12</v>
      </c>
      <c r="C371" s="4"/>
      <c r="D371" s="3" t="s">
        <v>14</v>
      </c>
      <c r="E371" s="4"/>
      <c r="F371" s="13" t="s">
        <v>4</v>
      </c>
      <c r="G371" s="33"/>
      <c r="H371" s="34"/>
      <c r="I371" s="33"/>
      <c r="J371" s="15" t="s">
        <v>6</v>
      </c>
      <c r="K371" s="4"/>
      <c r="L371" s="3" t="s">
        <v>16</v>
      </c>
      <c r="M371" s="4"/>
      <c r="N371" s="17" t="s">
        <v>5</v>
      </c>
      <c r="R371" s="2" t="s">
        <v>0</v>
      </c>
      <c r="S371" s="2" t="s">
        <v>5</v>
      </c>
      <c r="T371" s="2" t="s">
        <v>6</v>
      </c>
      <c r="U371" s="2" t="s">
        <v>4</v>
      </c>
      <c r="V371" s="2" t="s">
        <v>12</v>
      </c>
      <c r="W371" s="2" t="s">
        <v>23</v>
      </c>
      <c r="X371" s="2" t="s">
        <v>21</v>
      </c>
      <c r="Y371" s="2" t="s">
        <v>19</v>
      </c>
      <c r="Z371" s="2" t="s">
        <v>17</v>
      </c>
      <c r="AA371" s="2" t="s">
        <v>24</v>
      </c>
      <c r="AB371" s="1" t="s">
        <v>25</v>
      </c>
      <c r="AC371" s="2" t="s">
        <v>26</v>
      </c>
      <c r="AD371" s="2" t="s">
        <v>41</v>
      </c>
      <c r="AE371" s="2" t="s">
        <v>42</v>
      </c>
      <c r="AF371" s="2" t="s">
        <v>43</v>
      </c>
      <c r="AH371" s="2" t="s">
        <v>44</v>
      </c>
      <c r="AI371" s="2" t="s">
        <v>45</v>
      </c>
      <c r="AJ371" s="2" t="s">
        <v>46</v>
      </c>
      <c r="AK371" s="2" t="s">
        <v>47</v>
      </c>
      <c r="AL371" s="2"/>
      <c r="AM371" s="1"/>
      <c r="AN371" s="2" t="s">
        <v>0</v>
      </c>
      <c r="AO371" s="2" t="s">
        <v>5</v>
      </c>
      <c r="AP371" s="2" t="s">
        <v>6</v>
      </c>
      <c r="AQ371" s="2" t="s">
        <v>4</v>
      </c>
      <c r="AR371" s="2" t="s">
        <v>12</v>
      </c>
      <c r="AS371" s="2" t="s">
        <v>23</v>
      </c>
      <c r="AT371" s="2" t="s">
        <v>21</v>
      </c>
      <c r="AU371" s="2" t="s">
        <v>19</v>
      </c>
      <c r="AV371" s="2" t="s">
        <v>17</v>
      </c>
      <c r="AW371" s="2" t="s">
        <v>24</v>
      </c>
      <c r="AX371" s="1" t="s">
        <v>25</v>
      </c>
      <c r="AY371" s="2" t="s">
        <v>26</v>
      </c>
      <c r="AZ371" s="2" t="s">
        <v>41</v>
      </c>
      <c r="BA371" s="2" t="s">
        <v>42</v>
      </c>
      <c r="BB371" s="2" t="s">
        <v>43</v>
      </c>
      <c r="BD371" s="2" t="s">
        <v>44</v>
      </c>
      <c r="BE371" s="2" t="s">
        <v>45</v>
      </c>
      <c r="BF371" s="2" t="s">
        <v>46</v>
      </c>
      <c r="BG371" s="2" t="s">
        <v>47</v>
      </c>
      <c r="BK371" t="s">
        <v>48</v>
      </c>
      <c r="BL371" t="s">
        <v>0</v>
      </c>
      <c r="BM371" t="s">
        <v>48</v>
      </c>
      <c r="BN371" t="s">
        <v>0</v>
      </c>
    </row>
    <row r="372" spans="2:67" x14ac:dyDescent="0.3">
      <c r="B372" s="4"/>
      <c r="C372" s="2"/>
      <c r="D372" s="2"/>
      <c r="E372" s="4"/>
      <c r="F372" s="4"/>
      <c r="G372" s="4"/>
      <c r="H372" s="2"/>
      <c r="I372" s="4"/>
      <c r="J372" s="4"/>
      <c r="K372" s="4"/>
      <c r="L372" s="2"/>
      <c r="M372" s="2"/>
      <c r="N372" s="4"/>
      <c r="R372" s="5" t="s">
        <v>1</v>
      </c>
      <c r="S372" s="2">
        <v>100</v>
      </c>
      <c r="T372" s="1">
        <v>25</v>
      </c>
      <c r="U372" s="1"/>
      <c r="V372" s="1"/>
      <c r="W372" s="1">
        <v>90</v>
      </c>
      <c r="X372" s="1">
        <v>15</v>
      </c>
      <c r="Y372" s="1">
        <v>20</v>
      </c>
      <c r="Z372" s="1">
        <v>110</v>
      </c>
      <c r="AA372" s="2">
        <v>0</v>
      </c>
      <c r="AB372" s="2">
        <v>0</v>
      </c>
      <c r="AC372" s="2">
        <v>0</v>
      </c>
      <c r="AD372" s="2"/>
      <c r="AE372" s="2"/>
      <c r="AF372" s="2"/>
      <c r="AG372" s="1"/>
      <c r="AH372" s="1">
        <v>25</v>
      </c>
      <c r="AI372" s="1">
        <v>30</v>
      </c>
      <c r="AJ372" s="1">
        <v>35</v>
      </c>
      <c r="AK372" s="1">
        <v>40</v>
      </c>
      <c r="AL372" s="2"/>
      <c r="AM372" s="1"/>
      <c r="AN372" s="5" t="s">
        <v>1</v>
      </c>
      <c r="AO372" s="2"/>
      <c r="AP372" s="1"/>
      <c r="AQ372" s="1">
        <v>30</v>
      </c>
      <c r="AR372" s="1">
        <v>120</v>
      </c>
      <c r="AS372" s="1"/>
      <c r="AT372" s="1"/>
      <c r="AU372" s="1"/>
      <c r="AV372" s="1"/>
      <c r="AW372" s="2"/>
      <c r="AX372" s="2"/>
      <c r="AY372" s="2"/>
      <c r="AZ372" s="2">
        <v>0</v>
      </c>
      <c r="BA372" s="2">
        <v>0</v>
      </c>
      <c r="BB372" s="2">
        <v>0</v>
      </c>
      <c r="BC372" s="1"/>
      <c r="BD372" s="1"/>
      <c r="BE372" s="1"/>
      <c r="BF372" s="1">
        <v>35</v>
      </c>
      <c r="BG372" s="1">
        <v>40</v>
      </c>
      <c r="BK372">
        <f>SUM(S378:AK378)</f>
        <v>6000</v>
      </c>
      <c r="BL372">
        <f>SUM(S372:AK372)</f>
        <v>490</v>
      </c>
      <c r="BM372">
        <f>SUM(AO378:BG378)</f>
        <v>6000</v>
      </c>
      <c r="BN372">
        <f>SUM(AO372:BG372)</f>
        <v>225</v>
      </c>
      <c r="BO372">
        <f>MAX(MIN(BK372,BN372),MIN(BL372,BM372))</f>
        <v>490</v>
      </c>
    </row>
    <row r="373" spans="2:67" x14ac:dyDescent="0.3">
      <c r="B373" s="3" t="s">
        <v>29</v>
      </c>
      <c r="C373" s="10"/>
      <c r="D373" s="18"/>
      <c r="E373" s="3" t="s">
        <v>31</v>
      </c>
      <c r="F373" s="2"/>
      <c r="G373" s="3" t="s">
        <v>33</v>
      </c>
      <c r="H373" s="10"/>
      <c r="I373" s="3" t="s">
        <v>35</v>
      </c>
      <c r="J373" s="10"/>
      <c r="K373" s="3" t="s">
        <v>37</v>
      </c>
      <c r="L373" s="2"/>
      <c r="M373" s="2"/>
      <c r="N373" s="3" t="s">
        <v>39</v>
      </c>
      <c r="R373" s="5" t="s">
        <v>2</v>
      </c>
      <c r="S373" s="2">
        <v>75</v>
      </c>
      <c r="T373" s="1">
        <v>50</v>
      </c>
      <c r="U373" s="1"/>
      <c r="V373" s="1"/>
      <c r="W373" s="1">
        <v>80</v>
      </c>
      <c r="X373" s="1">
        <v>55</v>
      </c>
      <c r="Y373" s="1">
        <v>65</v>
      </c>
      <c r="Z373" s="1">
        <v>105</v>
      </c>
      <c r="AA373" s="2">
        <v>0</v>
      </c>
      <c r="AB373" s="2">
        <v>0</v>
      </c>
      <c r="AC373" s="2">
        <v>0</v>
      </c>
      <c r="AD373" s="2"/>
      <c r="AE373" s="2"/>
      <c r="AF373" s="2"/>
      <c r="AG373" s="1"/>
      <c r="AH373" s="1">
        <v>15</v>
      </c>
      <c r="AI373" s="1">
        <v>20</v>
      </c>
      <c r="AJ373" s="1">
        <v>25</v>
      </c>
      <c r="AK373" s="1">
        <v>30</v>
      </c>
      <c r="AL373" s="2"/>
      <c r="AM373" s="1"/>
      <c r="AN373" s="5" t="s">
        <v>2</v>
      </c>
      <c r="AO373" s="2"/>
      <c r="AP373" s="1"/>
      <c r="AQ373" s="1">
        <v>60</v>
      </c>
      <c r="AR373" s="1">
        <v>100</v>
      </c>
      <c r="AS373" s="1"/>
      <c r="AT373" s="1"/>
      <c r="AU373" s="1"/>
      <c r="AV373" s="1"/>
      <c r="AW373" s="2"/>
      <c r="AX373" s="2"/>
      <c r="AY373" s="2"/>
      <c r="AZ373" s="2">
        <v>0</v>
      </c>
      <c r="BA373" s="2">
        <v>0</v>
      </c>
      <c r="BB373" s="2">
        <v>0</v>
      </c>
      <c r="BC373" s="1"/>
      <c r="BD373" s="1"/>
      <c r="BE373" s="1"/>
      <c r="BF373" s="1">
        <v>25</v>
      </c>
      <c r="BG373" s="1">
        <v>30</v>
      </c>
      <c r="BK373">
        <f t="shared" ref="BK373:BK375" si="120">SUM(S379:AK379)</f>
        <v>6000</v>
      </c>
      <c r="BL373">
        <f t="shared" ref="BL373:BL377" si="121">SUM(S373:AK373)</f>
        <v>520</v>
      </c>
      <c r="BM373">
        <f t="shared" ref="BM373:BM375" si="122">SUM(AO379:BG379)</f>
        <v>6000</v>
      </c>
      <c r="BN373">
        <f t="shared" ref="BN373:BN377" si="123">SUM(AO373:BG373)</f>
        <v>215</v>
      </c>
      <c r="BO373">
        <f t="shared" ref="BO373:BO377" si="124">MAX(MIN(BK373,BN373),MIN(BL373,BM373))</f>
        <v>520</v>
      </c>
    </row>
    <row r="374" spans="2:67" ht="15" thickBot="1" x14ac:dyDescent="0.35">
      <c r="B374" s="4"/>
      <c r="C374" s="2"/>
      <c r="D374" s="2"/>
      <c r="E374" s="4"/>
      <c r="F374" s="2"/>
      <c r="G374" s="4"/>
      <c r="H374" s="2"/>
      <c r="I374" s="4"/>
      <c r="J374" s="2"/>
      <c r="K374" s="4"/>
      <c r="L374" s="2"/>
      <c r="M374" s="2"/>
      <c r="N374" s="4"/>
      <c r="R374" s="5" t="s">
        <v>3</v>
      </c>
      <c r="S374" s="2">
        <v>50</v>
      </c>
      <c r="T374" s="1">
        <v>75</v>
      </c>
      <c r="U374" s="1"/>
      <c r="V374" s="1"/>
      <c r="W374" s="1">
        <v>45</v>
      </c>
      <c r="X374" s="1">
        <v>70</v>
      </c>
      <c r="Y374" s="1">
        <v>95</v>
      </c>
      <c r="Z374" s="1">
        <v>55</v>
      </c>
      <c r="AA374" s="2">
        <v>0</v>
      </c>
      <c r="AB374" s="2">
        <v>0</v>
      </c>
      <c r="AC374" s="2">
        <v>0</v>
      </c>
      <c r="AD374" s="2"/>
      <c r="AE374" s="2"/>
      <c r="AF374" s="2"/>
      <c r="AG374" s="1"/>
      <c r="AH374" s="1">
        <v>20</v>
      </c>
      <c r="AI374" s="1">
        <v>25</v>
      </c>
      <c r="AJ374" s="1">
        <v>30</v>
      </c>
      <c r="AK374" s="1">
        <v>35</v>
      </c>
      <c r="AL374" s="2"/>
      <c r="AM374" s="1"/>
      <c r="AN374" s="5" t="s">
        <v>3</v>
      </c>
      <c r="AO374" s="2"/>
      <c r="AP374" s="1"/>
      <c r="AQ374" s="1">
        <v>100</v>
      </c>
      <c r="AR374" s="1">
        <v>60</v>
      </c>
      <c r="AS374" s="1"/>
      <c r="AT374" s="1"/>
      <c r="AU374" s="1"/>
      <c r="AV374" s="1"/>
      <c r="AW374" s="2"/>
      <c r="AX374" s="2"/>
      <c r="AY374" s="2"/>
      <c r="AZ374" s="2">
        <v>0</v>
      </c>
      <c r="BA374" s="2">
        <v>0</v>
      </c>
      <c r="BB374" s="2">
        <v>0</v>
      </c>
      <c r="BC374" s="1"/>
      <c r="BD374" s="1"/>
      <c r="BE374" s="1"/>
      <c r="BF374" s="1">
        <v>30</v>
      </c>
      <c r="BG374" s="1">
        <v>35</v>
      </c>
      <c r="BK374">
        <f t="shared" si="120"/>
        <v>6000</v>
      </c>
      <c r="BL374">
        <f t="shared" si="121"/>
        <v>500</v>
      </c>
      <c r="BM374">
        <f t="shared" si="122"/>
        <v>6000</v>
      </c>
      <c r="BN374">
        <f t="shared" si="123"/>
        <v>225</v>
      </c>
      <c r="BO374">
        <f t="shared" si="124"/>
        <v>500</v>
      </c>
    </row>
    <row r="375" spans="2:67" x14ac:dyDescent="0.3">
      <c r="B375" s="13" t="s">
        <v>13</v>
      </c>
      <c r="C375" s="2"/>
      <c r="D375" s="2"/>
      <c r="E375" s="13" t="s">
        <v>28</v>
      </c>
      <c r="F375" s="2"/>
      <c r="G375" s="13" t="s">
        <v>27</v>
      </c>
      <c r="H375" s="2"/>
      <c r="I375" s="13" t="s">
        <v>26</v>
      </c>
      <c r="J375" s="2"/>
      <c r="K375" s="13" t="s">
        <v>25</v>
      </c>
      <c r="L375" s="2"/>
      <c r="M375" s="2"/>
      <c r="N375" s="23" t="s">
        <v>24</v>
      </c>
      <c r="R375" s="5" t="s">
        <v>8</v>
      </c>
      <c r="S375" s="2">
        <v>25</v>
      </c>
      <c r="T375" s="1">
        <v>100</v>
      </c>
      <c r="U375" s="1"/>
      <c r="V375" s="1"/>
      <c r="W375" s="1">
        <v>35</v>
      </c>
      <c r="X375" s="1">
        <v>110</v>
      </c>
      <c r="Y375" s="1">
        <v>130</v>
      </c>
      <c r="Z375" s="1">
        <v>40</v>
      </c>
      <c r="AA375" s="2">
        <v>0</v>
      </c>
      <c r="AB375" s="2">
        <v>0</v>
      </c>
      <c r="AC375" s="2">
        <v>0</v>
      </c>
      <c r="AD375" s="2"/>
      <c r="AE375" s="2"/>
      <c r="AF375" s="2"/>
      <c r="AG375" s="1"/>
      <c r="AH375" s="1">
        <v>35</v>
      </c>
      <c r="AI375" s="1">
        <v>40</v>
      </c>
      <c r="AJ375" s="1">
        <v>45</v>
      </c>
      <c r="AK375" s="1">
        <v>50</v>
      </c>
      <c r="AL375" s="2"/>
      <c r="AM375" s="1"/>
      <c r="AN375" s="5" t="s">
        <v>8</v>
      </c>
      <c r="AO375" s="2"/>
      <c r="AP375" s="1"/>
      <c r="AQ375" s="1">
        <v>120</v>
      </c>
      <c r="AR375" s="1">
        <v>30</v>
      </c>
      <c r="AS375" s="1"/>
      <c r="AT375" s="1"/>
      <c r="AU375" s="1"/>
      <c r="AV375" s="1"/>
      <c r="AW375" s="2"/>
      <c r="AX375" s="2"/>
      <c r="AY375" s="2"/>
      <c r="AZ375" s="2">
        <v>0</v>
      </c>
      <c r="BA375" s="2">
        <v>0</v>
      </c>
      <c r="BB375" s="2">
        <v>0</v>
      </c>
      <c r="BC375" s="1"/>
      <c r="BD375" s="1"/>
      <c r="BE375" s="1"/>
      <c r="BF375" s="1">
        <v>45</v>
      </c>
      <c r="BG375" s="1">
        <v>50</v>
      </c>
      <c r="BK375">
        <f t="shared" si="120"/>
        <v>6000</v>
      </c>
      <c r="BL375">
        <f t="shared" si="121"/>
        <v>610</v>
      </c>
      <c r="BM375">
        <f t="shared" si="122"/>
        <v>6000</v>
      </c>
      <c r="BN375">
        <f t="shared" si="123"/>
        <v>245</v>
      </c>
      <c r="BO375">
        <f t="shared" si="124"/>
        <v>610</v>
      </c>
    </row>
    <row r="376" spans="2:67" x14ac:dyDescent="0.3">
      <c r="B376" s="28"/>
      <c r="C376" s="2"/>
      <c r="E376" s="28"/>
      <c r="F376" s="2"/>
      <c r="G376" s="28"/>
      <c r="H376" s="2"/>
      <c r="I376" s="4"/>
      <c r="J376" s="2"/>
      <c r="K376" s="4"/>
      <c r="L376" s="2"/>
      <c r="M376" s="2"/>
      <c r="N376" s="4"/>
      <c r="R376" s="2"/>
      <c r="S376" s="2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2"/>
      <c r="AM376" s="1"/>
      <c r="AN376" s="2"/>
      <c r="AO376" s="2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</row>
    <row r="377" spans="2:67" x14ac:dyDescent="0.3">
      <c r="B377" s="29"/>
      <c r="C377" s="10"/>
      <c r="D377" s="10"/>
      <c r="E377" s="29"/>
      <c r="F377" s="11"/>
      <c r="G377" s="29"/>
      <c r="H377" s="11"/>
      <c r="I377" s="3" t="s">
        <v>36</v>
      </c>
      <c r="J377" s="10"/>
      <c r="K377" s="3" t="s">
        <v>38</v>
      </c>
      <c r="L377" s="2"/>
      <c r="M377" s="2"/>
      <c r="N377" s="3" t="s">
        <v>40</v>
      </c>
      <c r="R377" s="2" t="s">
        <v>7</v>
      </c>
      <c r="S377" s="2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2"/>
      <c r="AM377" s="1"/>
      <c r="AN377" s="2" t="s">
        <v>7</v>
      </c>
      <c r="AO377" s="2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</row>
    <row r="378" spans="2:67" ht="15" thickBot="1" x14ac:dyDescent="0.35">
      <c r="B378" s="28"/>
      <c r="C378" s="2"/>
      <c r="D378" s="2"/>
      <c r="E378" s="28"/>
      <c r="F378" s="28"/>
      <c r="G378" s="28"/>
      <c r="H378" s="2"/>
      <c r="I378" s="4"/>
      <c r="J378" s="4"/>
      <c r="K378" s="4"/>
      <c r="L378" s="2"/>
      <c r="M378" s="2"/>
      <c r="N378" s="4"/>
      <c r="R378" s="5" t="s">
        <v>1</v>
      </c>
      <c r="S378" s="2">
        <v>0</v>
      </c>
      <c r="T378" s="2">
        <v>0</v>
      </c>
      <c r="U378" s="2"/>
      <c r="V378" s="2"/>
      <c r="W378" s="2">
        <v>0</v>
      </c>
      <c r="X378" s="2">
        <v>0</v>
      </c>
      <c r="Y378" s="2">
        <v>0</v>
      </c>
      <c r="Z378" s="2">
        <v>0</v>
      </c>
      <c r="AA378" s="1">
        <v>2000</v>
      </c>
      <c r="AB378" s="1">
        <v>2000</v>
      </c>
      <c r="AC378" s="1">
        <v>2000</v>
      </c>
      <c r="AD378" s="1"/>
      <c r="AE378" s="1"/>
      <c r="AF378" s="1"/>
      <c r="AG378" s="1"/>
      <c r="AH378" s="1">
        <v>0</v>
      </c>
      <c r="AI378" s="1">
        <v>0</v>
      </c>
      <c r="AJ378" s="1">
        <v>0</v>
      </c>
      <c r="AK378" s="1">
        <v>0</v>
      </c>
      <c r="AL378" s="1"/>
      <c r="AM378" s="1"/>
      <c r="AN378" s="5" t="s">
        <v>1</v>
      </c>
      <c r="AO378" s="2"/>
      <c r="AP378" s="2"/>
      <c r="AQ378" s="2">
        <v>0</v>
      </c>
      <c r="AR378" s="2">
        <v>0</v>
      </c>
      <c r="AS378" s="2"/>
      <c r="AT378" s="2"/>
      <c r="AU378" s="2"/>
      <c r="AV378" s="2"/>
      <c r="AW378" s="1"/>
      <c r="AX378" s="1"/>
      <c r="AY378" s="1"/>
      <c r="AZ378" s="1">
        <v>2000</v>
      </c>
      <c r="BA378" s="1">
        <v>2000</v>
      </c>
      <c r="BB378" s="1">
        <v>2000</v>
      </c>
      <c r="BC378" s="1"/>
      <c r="BD378" s="1"/>
      <c r="BE378" s="1"/>
      <c r="BF378" s="1">
        <v>0</v>
      </c>
      <c r="BG378" s="1">
        <v>0</v>
      </c>
    </row>
    <row r="379" spans="2:67" x14ac:dyDescent="0.3">
      <c r="B379" s="13" t="s">
        <v>17</v>
      </c>
      <c r="C379" s="4"/>
      <c r="D379" s="3" t="s">
        <v>18</v>
      </c>
      <c r="E379" s="4"/>
      <c r="F379" s="13" t="s">
        <v>19</v>
      </c>
      <c r="G379" s="4"/>
      <c r="H379" s="3" t="s">
        <v>20</v>
      </c>
      <c r="I379" s="4"/>
      <c r="J379" s="13" t="s">
        <v>21</v>
      </c>
      <c r="K379" s="4"/>
      <c r="L379" s="3" t="s">
        <v>22</v>
      </c>
      <c r="M379" s="4"/>
      <c r="N379" s="13" t="s">
        <v>23</v>
      </c>
      <c r="R379" s="5" t="s">
        <v>2</v>
      </c>
      <c r="S379" s="2">
        <v>0</v>
      </c>
      <c r="T379" s="2">
        <v>0</v>
      </c>
      <c r="U379" s="2"/>
      <c r="V379" s="2"/>
      <c r="W379" s="2">
        <v>0</v>
      </c>
      <c r="X379" s="2">
        <v>0</v>
      </c>
      <c r="Y379" s="2">
        <v>0</v>
      </c>
      <c r="Z379" s="2">
        <v>0</v>
      </c>
      <c r="AA379" s="1">
        <v>2000</v>
      </c>
      <c r="AB379" s="1">
        <v>2000</v>
      </c>
      <c r="AC379" s="1">
        <v>2000</v>
      </c>
      <c r="AD379" s="1"/>
      <c r="AE379" s="1"/>
      <c r="AF379" s="1"/>
      <c r="AG379" s="1"/>
      <c r="AH379" s="1">
        <v>0</v>
      </c>
      <c r="AI379" s="1">
        <v>0</v>
      </c>
      <c r="AJ379" s="1">
        <v>0</v>
      </c>
      <c r="AK379" s="1">
        <v>0</v>
      </c>
      <c r="AL379" s="1"/>
      <c r="AM379" s="1"/>
      <c r="AN379" s="5" t="s">
        <v>2</v>
      </c>
      <c r="AO379" s="2"/>
      <c r="AP379" s="2"/>
      <c r="AQ379" s="2">
        <v>0</v>
      </c>
      <c r="AR379" s="2">
        <v>0</v>
      </c>
      <c r="AS379" s="2"/>
      <c r="AT379" s="2"/>
      <c r="AU379" s="2"/>
      <c r="AV379" s="2"/>
      <c r="AW379" s="1"/>
      <c r="AX379" s="1"/>
      <c r="AY379" s="1"/>
      <c r="AZ379" s="1">
        <v>2000</v>
      </c>
      <c r="BA379" s="1">
        <v>2000</v>
      </c>
      <c r="BB379" s="1">
        <v>2000</v>
      </c>
      <c r="BC379" s="1"/>
      <c r="BD379" s="1"/>
      <c r="BE379" s="1"/>
      <c r="BF379" s="1">
        <v>0</v>
      </c>
      <c r="BG379" s="1">
        <v>0</v>
      </c>
    </row>
    <row r="380" spans="2:67" x14ac:dyDescent="0.3">
      <c r="B380" s="2"/>
      <c r="C380" s="2"/>
      <c r="D380" s="10"/>
      <c r="E380" s="2"/>
      <c r="F380" s="2"/>
      <c r="G380" s="2"/>
      <c r="H380" s="10"/>
      <c r="I380" s="2"/>
      <c r="J380" s="2"/>
      <c r="R380" s="5" t="s">
        <v>3</v>
      </c>
      <c r="S380" s="2">
        <v>0</v>
      </c>
      <c r="T380" s="2">
        <v>0</v>
      </c>
      <c r="U380" s="2"/>
      <c r="V380" s="2"/>
      <c r="W380" s="2">
        <v>0</v>
      </c>
      <c r="X380" s="2">
        <v>0</v>
      </c>
      <c r="Y380" s="2">
        <v>0</v>
      </c>
      <c r="Z380" s="2">
        <v>0</v>
      </c>
      <c r="AA380" s="1">
        <v>2000</v>
      </c>
      <c r="AB380" s="1">
        <v>2000</v>
      </c>
      <c r="AC380" s="1">
        <v>2000</v>
      </c>
      <c r="AD380" s="1"/>
      <c r="AE380" s="1"/>
      <c r="AF380" s="1"/>
      <c r="AG380" s="1"/>
      <c r="AH380" s="1">
        <v>0</v>
      </c>
      <c r="AI380" s="1">
        <v>0</v>
      </c>
      <c r="AJ380" s="1">
        <v>0</v>
      </c>
      <c r="AK380" s="1">
        <v>0</v>
      </c>
      <c r="AL380" s="2"/>
      <c r="AM380" s="1"/>
      <c r="AN380" s="5" t="s">
        <v>3</v>
      </c>
      <c r="AO380" s="2"/>
      <c r="AP380" s="2"/>
      <c r="AQ380" s="2">
        <v>0</v>
      </c>
      <c r="AR380" s="2">
        <v>0</v>
      </c>
      <c r="AS380" s="2"/>
      <c r="AT380" s="2"/>
      <c r="AU380" s="2"/>
      <c r="AV380" s="2"/>
      <c r="AW380" s="1"/>
      <c r="AX380" s="1"/>
      <c r="AY380" s="1"/>
      <c r="AZ380" s="1">
        <v>2000</v>
      </c>
      <c r="BA380" s="1">
        <v>2000</v>
      </c>
      <c r="BB380" s="1">
        <v>2000</v>
      </c>
      <c r="BC380" s="1"/>
      <c r="BD380" s="1"/>
      <c r="BE380" s="1"/>
      <c r="BF380" s="1">
        <v>0</v>
      </c>
      <c r="BG380" s="1">
        <v>0</v>
      </c>
    </row>
    <row r="381" spans="2:67" x14ac:dyDescent="0.3">
      <c r="R381" s="5" t="s">
        <v>8</v>
      </c>
      <c r="S381" s="2">
        <v>0</v>
      </c>
      <c r="T381" s="2">
        <v>0</v>
      </c>
      <c r="U381" s="2"/>
      <c r="V381" s="2"/>
      <c r="W381" s="2">
        <v>0</v>
      </c>
      <c r="X381" s="2">
        <v>0</v>
      </c>
      <c r="Y381" s="2">
        <v>0</v>
      </c>
      <c r="Z381" s="2">
        <v>0</v>
      </c>
      <c r="AA381" s="1">
        <v>2000</v>
      </c>
      <c r="AB381" s="1">
        <v>2000</v>
      </c>
      <c r="AC381" s="1">
        <v>2000</v>
      </c>
      <c r="AD381" s="1"/>
      <c r="AE381" s="1"/>
      <c r="AF381" s="1"/>
      <c r="AG381" s="1"/>
      <c r="AH381" s="1">
        <v>0</v>
      </c>
      <c r="AI381" s="1">
        <v>0</v>
      </c>
      <c r="AJ381" s="1">
        <v>0</v>
      </c>
      <c r="AK381" s="1">
        <v>0</v>
      </c>
      <c r="AN381" s="5" t="s">
        <v>8</v>
      </c>
      <c r="AO381" s="2"/>
      <c r="AP381" s="2"/>
      <c r="AQ381" s="2">
        <v>0</v>
      </c>
      <c r="AR381" s="2">
        <v>0</v>
      </c>
      <c r="AS381" s="2"/>
      <c r="AT381" s="2"/>
      <c r="AU381" s="2"/>
      <c r="AV381" s="2"/>
      <c r="AW381" s="1"/>
      <c r="AX381" s="1"/>
      <c r="AY381" s="1"/>
      <c r="AZ381" s="1">
        <v>2000</v>
      </c>
      <c r="BA381" s="1">
        <v>2000</v>
      </c>
      <c r="BB381" s="1">
        <v>2000</v>
      </c>
      <c r="BC381" s="1"/>
      <c r="BD381" s="1"/>
      <c r="BE381" s="1"/>
      <c r="BF381" s="1">
        <v>0</v>
      </c>
      <c r="BG381" s="1">
        <v>0</v>
      </c>
    </row>
    <row r="386" spans="2:67" x14ac:dyDescent="0.3">
      <c r="B386" s="16" t="s">
        <v>16</v>
      </c>
      <c r="D386" s="14" t="s">
        <v>39</v>
      </c>
    </row>
    <row r="387" spans="2:67" ht="15" thickBot="1" x14ac:dyDescent="0.35"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H387" s="2"/>
      <c r="AK387" s="2"/>
      <c r="AL387" s="2"/>
      <c r="AM387" s="2"/>
      <c r="AN387" s="2"/>
      <c r="AO387" s="2"/>
      <c r="AQ387" s="2"/>
      <c r="BK387" t="s">
        <v>9</v>
      </c>
      <c r="BL387" t="s">
        <v>9</v>
      </c>
      <c r="BM387" t="s">
        <v>10</v>
      </c>
      <c r="BN387" t="s">
        <v>10</v>
      </c>
      <c r="BO387" t="s">
        <v>11</v>
      </c>
    </row>
    <row r="388" spans="2:67" x14ac:dyDescent="0.3">
      <c r="B388" s="13" t="s">
        <v>12</v>
      </c>
      <c r="C388" s="4"/>
      <c r="D388" s="3" t="s">
        <v>14</v>
      </c>
      <c r="E388" s="4"/>
      <c r="F388" s="13" t="s">
        <v>4</v>
      </c>
      <c r="G388" s="33"/>
      <c r="H388" s="34"/>
      <c r="I388" s="33"/>
      <c r="J388" s="15" t="s">
        <v>6</v>
      </c>
      <c r="K388" s="4"/>
      <c r="L388" s="3" t="s">
        <v>16</v>
      </c>
      <c r="M388" s="4"/>
      <c r="N388" s="17" t="s">
        <v>5</v>
      </c>
      <c r="R388" s="2" t="s">
        <v>0</v>
      </c>
      <c r="S388" s="2" t="s">
        <v>5</v>
      </c>
      <c r="T388" s="2" t="s">
        <v>6</v>
      </c>
      <c r="U388" s="2" t="s">
        <v>4</v>
      </c>
      <c r="V388" s="2" t="s">
        <v>12</v>
      </c>
      <c r="W388" s="2" t="s">
        <v>23</v>
      </c>
      <c r="X388" s="2" t="s">
        <v>21</v>
      </c>
      <c r="Y388" s="2" t="s">
        <v>19</v>
      </c>
      <c r="Z388" s="2" t="s">
        <v>17</v>
      </c>
      <c r="AA388" s="2" t="s">
        <v>24</v>
      </c>
      <c r="AB388" s="1" t="s">
        <v>25</v>
      </c>
      <c r="AC388" s="2" t="s">
        <v>26</v>
      </c>
      <c r="AD388" s="2" t="s">
        <v>41</v>
      </c>
      <c r="AE388" s="2" t="s">
        <v>42</v>
      </c>
      <c r="AF388" s="2" t="s">
        <v>43</v>
      </c>
      <c r="AH388" s="2" t="s">
        <v>44</v>
      </c>
      <c r="AI388" s="2" t="s">
        <v>45</v>
      </c>
      <c r="AJ388" s="2" t="s">
        <v>46</v>
      </c>
      <c r="AK388" s="2" t="s">
        <v>47</v>
      </c>
      <c r="AL388" s="2"/>
      <c r="AM388" s="1"/>
      <c r="AN388" s="2" t="s">
        <v>0</v>
      </c>
      <c r="AO388" s="2" t="s">
        <v>5</v>
      </c>
      <c r="AP388" s="2" t="s">
        <v>6</v>
      </c>
      <c r="AQ388" s="2" t="s">
        <v>4</v>
      </c>
      <c r="AR388" s="2" t="s">
        <v>12</v>
      </c>
      <c r="AS388" s="2" t="s">
        <v>23</v>
      </c>
      <c r="AT388" s="2" t="s">
        <v>21</v>
      </c>
      <c r="AU388" s="2" t="s">
        <v>19</v>
      </c>
      <c r="AV388" s="2" t="s">
        <v>17</v>
      </c>
      <c r="AW388" s="2" t="s">
        <v>24</v>
      </c>
      <c r="AX388" s="1" t="s">
        <v>25</v>
      </c>
      <c r="AY388" s="2" t="s">
        <v>26</v>
      </c>
      <c r="AZ388" s="2" t="s">
        <v>41</v>
      </c>
      <c r="BA388" s="2" t="s">
        <v>42</v>
      </c>
      <c r="BB388" s="2" t="s">
        <v>43</v>
      </c>
      <c r="BD388" s="2" t="s">
        <v>44</v>
      </c>
      <c r="BE388" s="2" t="s">
        <v>45</v>
      </c>
      <c r="BF388" s="2" t="s">
        <v>46</v>
      </c>
      <c r="BG388" s="2" t="s">
        <v>47</v>
      </c>
      <c r="BK388" t="s">
        <v>48</v>
      </c>
      <c r="BL388" t="s">
        <v>0</v>
      </c>
      <c r="BM388" t="s">
        <v>48</v>
      </c>
      <c r="BN388" t="s">
        <v>0</v>
      </c>
    </row>
    <row r="389" spans="2:67" x14ac:dyDescent="0.3">
      <c r="B389" s="28"/>
      <c r="C389" s="2"/>
      <c r="D389" s="2"/>
      <c r="E389" s="28"/>
      <c r="F389" s="28"/>
      <c r="G389" s="28"/>
      <c r="H389" s="2"/>
      <c r="I389" s="4"/>
      <c r="J389" s="4"/>
      <c r="K389" s="4"/>
      <c r="L389" s="2"/>
      <c r="M389" s="2"/>
      <c r="N389" s="4"/>
      <c r="R389" s="5" t="s">
        <v>1</v>
      </c>
      <c r="S389" s="2">
        <v>100</v>
      </c>
      <c r="T389" s="1">
        <v>25</v>
      </c>
      <c r="U389" s="1"/>
      <c r="V389" s="1"/>
      <c r="W389" s="1">
        <v>90</v>
      </c>
      <c r="X389" s="1">
        <v>15</v>
      </c>
      <c r="Y389" s="1">
        <v>20</v>
      </c>
      <c r="Z389" s="1">
        <v>110</v>
      </c>
      <c r="AA389" s="2">
        <v>0</v>
      </c>
      <c r="AB389" s="2">
        <v>0</v>
      </c>
      <c r="AC389" s="2">
        <v>0</v>
      </c>
      <c r="AD389" s="2">
        <v>0</v>
      </c>
      <c r="AE389" s="2">
        <v>0</v>
      </c>
      <c r="AF389" s="2">
        <v>0</v>
      </c>
      <c r="AG389" s="1"/>
      <c r="AH389" s="1">
        <v>25</v>
      </c>
      <c r="AI389" s="1">
        <v>30</v>
      </c>
      <c r="AJ389" s="1">
        <v>35</v>
      </c>
      <c r="AK389" s="1">
        <v>40</v>
      </c>
      <c r="AL389" s="2"/>
      <c r="AM389" s="1"/>
      <c r="AN389" s="5" t="s">
        <v>1</v>
      </c>
      <c r="AO389" s="2"/>
      <c r="AP389" s="1"/>
      <c r="AQ389" s="1">
        <v>30</v>
      </c>
      <c r="AR389" s="1">
        <v>120</v>
      </c>
      <c r="AS389" s="1"/>
      <c r="AT389" s="1"/>
      <c r="AU389" s="1"/>
      <c r="AV389" s="1"/>
      <c r="AW389" s="2"/>
      <c r="AX389" s="2"/>
      <c r="AY389" s="2"/>
      <c r="AZ389" s="2"/>
      <c r="BA389" s="2"/>
      <c r="BB389" s="2"/>
      <c r="BC389" s="1"/>
      <c r="BD389" s="1"/>
      <c r="BE389" s="1"/>
      <c r="BF389" s="1">
        <v>35</v>
      </c>
      <c r="BG389" s="1">
        <v>40</v>
      </c>
      <c r="BK389">
        <f>SUM(S395:AK395)</f>
        <v>12000</v>
      </c>
      <c r="BL389">
        <f>SUM(S389:AK389)</f>
        <v>490</v>
      </c>
      <c r="BM389">
        <f>SUM(AO395:BG395)</f>
        <v>0</v>
      </c>
      <c r="BN389">
        <f>SUM(AO389:BG389)</f>
        <v>225</v>
      </c>
      <c r="BO389">
        <f>MAX(MIN(BK389,BN389),MIN(BL389,BM389))</f>
        <v>225</v>
      </c>
    </row>
    <row r="390" spans="2:67" x14ac:dyDescent="0.3">
      <c r="B390" s="29"/>
      <c r="C390" s="10"/>
      <c r="D390" s="18"/>
      <c r="E390" s="29"/>
      <c r="F390" s="2"/>
      <c r="G390" s="29"/>
      <c r="H390" s="10"/>
      <c r="I390" s="3" t="s">
        <v>35</v>
      </c>
      <c r="J390" s="10"/>
      <c r="K390" s="3" t="s">
        <v>37</v>
      </c>
      <c r="L390" s="2"/>
      <c r="M390" s="2"/>
      <c r="N390" s="3" t="s">
        <v>39</v>
      </c>
      <c r="R390" s="5" t="s">
        <v>2</v>
      </c>
      <c r="S390" s="2">
        <v>75</v>
      </c>
      <c r="T390" s="1">
        <v>50</v>
      </c>
      <c r="U390" s="1"/>
      <c r="V390" s="1"/>
      <c r="W390" s="1">
        <v>80</v>
      </c>
      <c r="X390" s="1">
        <v>55</v>
      </c>
      <c r="Y390" s="1">
        <v>65</v>
      </c>
      <c r="Z390" s="1">
        <v>105</v>
      </c>
      <c r="AA390" s="2">
        <v>0</v>
      </c>
      <c r="AB390" s="2">
        <v>0</v>
      </c>
      <c r="AC390" s="2">
        <v>0</v>
      </c>
      <c r="AD390" s="2">
        <v>0</v>
      </c>
      <c r="AE390" s="2">
        <v>0</v>
      </c>
      <c r="AF390" s="2">
        <v>0</v>
      </c>
      <c r="AG390" s="1"/>
      <c r="AH390" s="1">
        <v>15</v>
      </c>
      <c r="AI390" s="1">
        <v>20</v>
      </c>
      <c r="AJ390" s="1">
        <v>25</v>
      </c>
      <c r="AK390" s="1">
        <v>30</v>
      </c>
      <c r="AL390" s="2"/>
      <c r="AM390" s="1"/>
      <c r="AN390" s="5" t="s">
        <v>2</v>
      </c>
      <c r="AO390" s="2"/>
      <c r="AP390" s="1"/>
      <c r="AQ390" s="1">
        <v>60</v>
      </c>
      <c r="AR390" s="1">
        <v>100</v>
      </c>
      <c r="AS390" s="1"/>
      <c r="AT390" s="1"/>
      <c r="AU390" s="1"/>
      <c r="AV390" s="1"/>
      <c r="AW390" s="2"/>
      <c r="AX390" s="2"/>
      <c r="AY390" s="2"/>
      <c r="AZ390" s="2"/>
      <c r="BA390" s="2"/>
      <c r="BB390" s="2"/>
      <c r="BC390" s="1"/>
      <c r="BD390" s="1"/>
      <c r="BE390" s="1"/>
      <c r="BF390" s="1">
        <v>25</v>
      </c>
      <c r="BG390" s="1">
        <v>30</v>
      </c>
      <c r="BK390">
        <f t="shared" ref="BK390:BK392" si="125">SUM(S396:AK396)</f>
        <v>12000</v>
      </c>
      <c r="BL390">
        <f t="shared" ref="BL390:BL394" si="126">SUM(S390:AK390)</f>
        <v>520</v>
      </c>
      <c r="BM390">
        <f t="shared" ref="BM390:BM392" si="127">SUM(AO396:BG396)</f>
        <v>0</v>
      </c>
      <c r="BN390">
        <f t="shared" ref="BN390:BN394" si="128">SUM(AO390:BG390)</f>
        <v>215</v>
      </c>
      <c r="BO390">
        <f t="shared" ref="BO390:BO394" si="129">MAX(MIN(BK390,BN390),MIN(BL390,BM390))</f>
        <v>215</v>
      </c>
    </row>
    <row r="391" spans="2:67" ht="15" thickBot="1" x14ac:dyDescent="0.35">
      <c r="B391" s="28"/>
      <c r="C391" s="2"/>
      <c r="D391" s="2"/>
      <c r="E391" s="28"/>
      <c r="F391" s="2"/>
      <c r="G391" s="28"/>
      <c r="H391" s="2"/>
      <c r="I391" s="4"/>
      <c r="J391" s="2"/>
      <c r="K391" s="4"/>
      <c r="L391" s="2"/>
      <c r="M391" s="2"/>
      <c r="N391" s="4"/>
      <c r="R391" s="5" t="s">
        <v>3</v>
      </c>
      <c r="S391" s="2">
        <v>50</v>
      </c>
      <c r="T391" s="1">
        <v>75</v>
      </c>
      <c r="U391" s="1"/>
      <c r="V391" s="1"/>
      <c r="W391" s="1">
        <v>45</v>
      </c>
      <c r="X391" s="1">
        <v>70</v>
      </c>
      <c r="Y391" s="1">
        <v>95</v>
      </c>
      <c r="Z391" s="1">
        <v>55</v>
      </c>
      <c r="AA391" s="2">
        <v>0</v>
      </c>
      <c r="AB391" s="2">
        <v>0</v>
      </c>
      <c r="AC391" s="2">
        <v>0</v>
      </c>
      <c r="AD391" s="2">
        <v>0</v>
      </c>
      <c r="AE391" s="2">
        <v>0</v>
      </c>
      <c r="AF391" s="2">
        <v>0</v>
      </c>
      <c r="AG391" s="1"/>
      <c r="AH391" s="1">
        <v>20</v>
      </c>
      <c r="AI391" s="1">
        <v>25</v>
      </c>
      <c r="AJ391" s="1">
        <v>30</v>
      </c>
      <c r="AK391" s="1">
        <v>35</v>
      </c>
      <c r="AL391" s="2"/>
      <c r="AM391" s="1"/>
      <c r="AN391" s="5" t="s">
        <v>3</v>
      </c>
      <c r="AO391" s="2"/>
      <c r="AP391" s="1"/>
      <c r="AQ391" s="1">
        <v>100</v>
      </c>
      <c r="AR391" s="1">
        <v>60</v>
      </c>
      <c r="AS391" s="1"/>
      <c r="AT391" s="1"/>
      <c r="AU391" s="1"/>
      <c r="AV391" s="1"/>
      <c r="AW391" s="2"/>
      <c r="AX391" s="2"/>
      <c r="AY391" s="2"/>
      <c r="AZ391" s="2"/>
      <c r="BA391" s="2"/>
      <c r="BB391" s="2"/>
      <c r="BC391" s="1"/>
      <c r="BD391" s="1"/>
      <c r="BE391" s="1"/>
      <c r="BF391" s="1">
        <v>30</v>
      </c>
      <c r="BG391" s="1">
        <v>35</v>
      </c>
      <c r="BK391">
        <f t="shared" si="125"/>
        <v>12000</v>
      </c>
      <c r="BL391">
        <f t="shared" si="126"/>
        <v>500</v>
      </c>
      <c r="BM391">
        <f t="shared" si="127"/>
        <v>0</v>
      </c>
      <c r="BN391">
        <f t="shared" si="128"/>
        <v>225</v>
      </c>
      <c r="BO391">
        <f t="shared" si="129"/>
        <v>225</v>
      </c>
    </row>
    <row r="392" spans="2:67" x14ac:dyDescent="0.3">
      <c r="B392" s="13" t="s">
        <v>13</v>
      </c>
      <c r="C392" s="2"/>
      <c r="D392" s="2"/>
      <c r="E392" s="13" t="s">
        <v>28</v>
      </c>
      <c r="F392" s="2"/>
      <c r="G392" s="13" t="s">
        <v>27</v>
      </c>
      <c r="H392" s="2"/>
      <c r="I392" s="13" t="s">
        <v>26</v>
      </c>
      <c r="J392" s="2"/>
      <c r="K392" s="13" t="s">
        <v>25</v>
      </c>
      <c r="L392" s="2"/>
      <c r="M392" s="2"/>
      <c r="N392" s="23" t="s">
        <v>24</v>
      </c>
      <c r="R392" s="5" t="s">
        <v>8</v>
      </c>
      <c r="S392" s="2">
        <v>25</v>
      </c>
      <c r="T392" s="1">
        <v>100</v>
      </c>
      <c r="U392" s="1"/>
      <c r="V392" s="1"/>
      <c r="W392" s="1">
        <v>35</v>
      </c>
      <c r="X392" s="1">
        <v>110</v>
      </c>
      <c r="Y392" s="1">
        <v>130</v>
      </c>
      <c r="Z392" s="1">
        <v>40</v>
      </c>
      <c r="AA392" s="2">
        <v>0</v>
      </c>
      <c r="AB392" s="2">
        <v>0</v>
      </c>
      <c r="AC392" s="2">
        <v>0</v>
      </c>
      <c r="AD392" s="2">
        <v>0</v>
      </c>
      <c r="AE392" s="2">
        <v>0</v>
      </c>
      <c r="AF392" s="2">
        <v>0</v>
      </c>
      <c r="AG392" s="1"/>
      <c r="AH392" s="1">
        <v>35</v>
      </c>
      <c r="AI392" s="1">
        <v>40</v>
      </c>
      <c r="AJ392" s="1">
        <v>45</v>
      </c>
      <c r="AK392" s="1">
        <v>50</v>
      </c>
      <c r="AL392" s="2"/>
      <c r="AM392" s="1"/>
      <c r="AN392" s="5" t="s">
        <v>8</v>
      </c>
      <c r="AO392" s="2"/>
      <c r="AP392" s="1"/>
      <c r="AQ392" s="1">
        <v>120</v>
      </c>
      <c r="AR392" s="1">
        <v>30</v>
      </c>
      <c r="AS392" s="1"/>
      <c r="AT392" s="1"/>
      <c r="AU392" s="1"/>
      <c r="AV392" s="1"/>
      <c r="AW392" s="2"/>
      <c r="AX392" s="2"/>
      <c r="AY392" s="2"/>
      <c r="AZ392" s="2"/>
      <c r="BA392" s="2"/>
      <c r="BB392" s="2"/>
      <c r="BC392" s="1"/>
      <c r="BD392" s="1"/>
      <c r="BE392" s="1"/>
      <c r="BF392" s="1">
        <v>45</v>
      </c>
      <c r="BG392" s="1">
        <v>50</v>
      </c>
      <c r="BK392">
        <f t="shared" si="125"/>
        <v>12000</v>
      </c>
      <c r="BL392">
        <f t="shared" si="126"/>
        <v>610</v>
      </c>
      <c r="BM392">
        <f t="shared" si="127"/>
        <v>0</v>
      </c>
      <c r="BN392">
        <f t="shared" si="128"/>
        <v>245</v>
      </c>
      <c r="BO392">
        <f t="shared" si="129"/>
        <v>245</v>
      </c>
    </row>
    <row r="393" spans="2:67" x14ac:dyDescent="0.3">
      <c r="B393" s="4"/>
      <c r="C393" s="2"/>
      <c r="E393" s="4"/>
      <c r="F393" s="2"/>
      <c r="G393" s="4"/>
      <c r="H393" s="2"/>
      <c r="I393" s="4"/>
      <c r="J393" s="2"/>
      <c r="K393" s="4"/>
      <c r="L393" s="2"/>
      <c r="M393" s="2"/>
      <c r="N393" s="4"/>
      <c r="R393" s="2"/>
      <c r="S393" s="2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2"/>
      <c r="AM393" s="1"/>
      <c r="AN393" s="2"/>
      <c r="AO393" s="2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</row>
    <row r="394" spans="2:67" x14ac:dyDescent="0.3">
      <c r="B394" s="3" t="s">
        <v>30</v>
      </c>
      <c r="C394" s="10"/>
      <c r="D394" s="10"/>
      <c r="E394" s="3" t="s">
        <v>32</v>
      </c>
      <c r="F394" s="11"/>
      <c r="G394" s="3" t="s">
        <v>34</v>
      </c>
      <c r="H394" s="11"/>
      <c r="I394" s="3" t="s">
        <v>36</v>
      </c>
      <c r="J394" s="10"/>
      <c r="K394" s="3" t="s">
        <v>38</v>
      </c>
      <c r="L394" s="2"/>
      <c r="M394" s="2"/>
      <c r="N394" s="3" t="s">
        <v>40</v>
      </c>
      <c r="R394" s="2" t="s">
        <v>7</v>
      </c>
      <c r="S394" s="2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2"/>
      <c r="AM394" s="1"/>
      <c r="AN394" s="2" t="s">
        <v>7</v>
      </c>
      <c r="AO394" s="2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</row>
    <row r="395" spans="2:67" ht="15" thickBot="1" x14ac:dyDescent="0.35">
      <c r="B395" s="4"/>
      <c r="C395" s="2"/>
      <c r="D395" s="2"/>
      <c r="E395" s="4"/>
      <c r="F395" s="4"/>
      <c r="G395" s="4"/>
      <c r="H395" s="2"/>
      <c r="I395" s="4"/>
      <c r="J395" s="4"/>
      <c r="K395" s="4"/>
      <c r="L395" s="2"/>
      <c r="M395" s="2"/>
      <c r="N395" s="4"/>
      <c r="R395" s="5" t="s">
        <v>1</v>
      </c>
      <c r="S395" s="2">
        <v>0</v>
      </c>
      <c r="T395" s="2">
        <v>0</v>
      </c>
      <c r="U395" s="2"/>
      <c r="V395" s="2"/>
      <c r="W395" s="2">
        <v>0</v>
      </c>
      <c r="X395" s="2">
        <v>0</v>
      </c>
      <c r="Y395" s="2">
        <v>0</v>
      </c>
      <c r="Z395" s="2">
        <v>0</v>
      </c>
      <c r="AA395" s="1">
        <v>2000</v>
      </c>
      <c r="AB395" s="1">
        <v>2000</v>
      </c>
      <c r="AC395" s="1">
        <v>2000</v>
      </c>
      <c r="AD395" s="1">
        <v>2000</v>
      </c>
      <c r="AE395" s="1">
        <v>2000</v>
      </c>
      <c r="AF395" s="1">
        <v>2000</v>
      </c>
      <c r="AG395" s="1"/>
      <c r="AH395" s="1">
        <v>0</v>
      </c>
      <c r="AI395" s="1">
        <v>0</v>
      </c>
      <c r="AJ395" s="1">
        <v>0</v>
      </c>
      <c r="AK395" s="1">
        <v>0</v>
      </c>
      <c r="AL395" s="1"/>
      <c r="AM395" s="1"/>
      <c r="AN395" s="5" t="s">
        <v>1</v>
      </c>
      <c r="AO395" s="2"/>
      <c r="AP395" s="2"/>
      <c r="AQ395" s="2">
        <v>0</v>
      </c>
      <c r="AR395" s="2">
        <v>0</v>
      </c>
      <c r="AS395" s="2"/>
      <c r="AT395" s="2"/>
      <c r="AU395" s="2"/>
      <c r="AV395" s="2"/>
      <c r="AW395" s="1"/>
      <c r="AX395" s="1"/>
      <c r="AY395" s="1"/>
      <c r="AZ395" s="1"/>
      <c r="BA395" s="1"/>
      <c r="BB395" s="1"/>
      <c r="BC395" s="1"/>
      <c r="BD395" s="1"/>
      <c r="BE395" s="1"/>
      <c r="BF395" s="1">
        <v>0</v>
      </c>
      <c r="BG395" s="1">
        <v>0</v>
      </c>
    </row>
    <row r="396" spans="2:67" x14ac:dyDescent="0.3">
      <c r="B396" s="13" t="s">
        <v>17</v>
      </c>
      <c r="C396" s="4"/>
      <c r="D396" s="3" t="s">
        <v>18</v>
      </c>
      <c r="E396" s="4"/>
      <c r="F396" s="13" t="s">
        <v>19</v>
      </c>
      <c r="G396" s="4"/>
      <c r="H396" s="3" t="s">
        <v>20</v>
      </c>
      <c r="I396" s="4"/>
      <c r="J396" s="13" t="s">
        <v>21</v>
      </c>
      <c r="K396" s="4"/>
      <c r="L396" s="3" t="s">
        <v>22</v>
      </c>
      <c r="M396" s="4"/>
      <c r="N396" s="13" t="s">
        <v>23</v>
      </c>
      <c r="R396" s="5" t="s">
        <v>2</v>
      </c>
      <c r="S396" s="2">
        <v>0</v>
      </c>
      <c r="T396" s="2">
        <v>0</v>
      </c>
      <c r="U396" s="2"/>
      <c r="V396" s="2"/>
      <c r="W396" s="2">
        <v>0</v>
      </c>
      <c r="X396" s="2">
        <v>0</v>
      </c>
      <c r="Y396" s="2">
        <v>0</v>
      </c>
      <c r="Z396" s="2">
        <v>0</v>
      </c>
      <c r="AA396" s="1">
        <v>2000</v>
      </c>
      <c r="AB396" s="1">
        <v>2000</v>
      </c>
      <c r="AC396" s="1">
        <v>2000</v>
      </c>
      <c r="AD396" s="1">
        <v>2000</v>
      </c>
      <c r="AE396" s="1">
        <v>2000</v>
      </c>
      <c r="AF396" s="1">
        <v>2000</v>
      </c>
      <c r="AG396" s="1"/>
      <c r="AH396" s="1">
        <v>0</v>
      </c>
      <c r="AI396" s="1">
        <v>0</v>
      </c>
      <c r="AJ396" s="1">
        <v>0</v>
      </c>
      <c r="AK396" s="1">
        <v>0</v>
      </c>
      <c r="AL396" s="1"/>
      <c r="AM396" s="1"/>
      <c r="AN396" s="5" t="s">
        <v>2</v>
      </c>
      <c r="AO396" s="2"/>
      <c r="AP396" s="2"/>
      <c r="AQ396" s="2">
        <v>0</v>
      </c>
      <c r="AR396" s="2">
        <v>0</v>
      </c>
      <c r="AS396" s="2"/>
      <c r="AT396" s="2"/>
      <c r="AU396" s="2"/>
      <c r="AV396" s="2"/>
      <c r="AW396" s="1"/>
      <c r="AX396" s="1"/>
      <c r="AY396" s="1"/>
      <c r="AZ396" s="1"/>
      <c r="BA396" s="1"/>
      <c r="BB396" s="1"/>
      <c r="BC396" s="1"/>
      <c r="BD396" s="1"/>
      <c r="BE396" s="1"/>
      <c r="BF396" s="1">
        <v>0</v>
      </c>
      <c r="BG396" s="1">
        <v>0</v>
      </c>
    </row>
    <row r="397" spans="2:67" x14ac:dyDescent="0.3">
      <c r="B397" s="2"/>
      <c r="C397" s="2"/>
      <c r="D397" s="10"/>
      <c r="E397" s="2"/>
      <c r="F397" s="2"/>
      <c r="G397" s="2"/>
      <c r="H397" s="10"/>
      <c r="I397" s="2"/>
      <c r="J397" s="2"/>
      <c r="R397" s="5" t="s">
        <v>3</v>
      </c>
      <c r="S397" s="2">
        <v>0</v>
      </c>
      <c r="T397" s="2">
        <v>0</v>
      </c>
      <c r="U397" s="2"/>
      <c r="V397" s="2"/>
      <c r="W397" s="2">
        <v>0</v>
      </c>
      <c r="X397" s="2">
        <v>0</v>
      </c>
      <c r="Y397" s="2">
        <v>0</v>
      </c>
      <c r="Z397" s="2">
        <v>0</v>
      </c>
      <c r="AA397" s="1">
        <v>2000</v>
      </c>
      <c r="AB397" s="1">
        <v>2000</v>
      </c>
      <c r="AC397" s="1">
        <v>2000</v>
      </c>
      <c r="AD397" s="1">
        <v>2000</v>
      </c>
      <c r="AE397" s="1">
        <v>2000</v>
      </c>
      <c r="AF397" s="1">
        <v>2000</v>
      </c>
      <c r="AG397" s="1"/>
      <c r="AH397" s="1">
        <v>0</v>
      </c>
      <c r="AI397" s="1">
        <v>0</v>
      </c>
      <c r="AJ397" s="1">
        <v>0</v>
      </c>
      <c r="AK397" s="1">
        <v>0</v>
      </c>
      <c r="AL397" s="2"/>
      <c r="AM397" s="1"/>
      <c r="AN397" s="5" t="s">
        <v>3</v>
      </c>
      <c r="AO397" s="2"/>
      <c r="AP397" s="2"/>
      <c r="AQ397" s="2">
        <v>0</v>
      </c>
      <c r="AR397" s="2">
        <v>0</v>
      </c>
      <c r="AS397" s="2"/>
      <c r="AT397" s="2"/>
      <c r="AU397" s="2"/>
      <c r="AV397" s="2"/>
      <c r="AW397" s="1"/>
      <c r="AX397" s="1"/>
      <c r="AY397" s="1"/>
      <c r="AZ397" s="1"/>
      <c r="BA397" s="1"/>
      <c r="BB397" s="1"/>
      <c r="BC397" s="1"/>
      <c r="BD397" s="1"/>
      <c r="BE397" s="1"/>
      <c r="BF397" s="1">
        <v>0</v>
      </c>
      <c r="BG397" s="1">
        <v>0</v>
      </c>
    </row>
    <row r="398" spans="2:67" x14ac:dyDescent="0.3">
      <c r="R398" s="5" t="s">
        <v>8</v>
      </c>
      <c r="S398" s="2">
        <v>0</v>
      </c>
      <c r="T398" s="2">
        <v>0</v>
      </c>
      <c r="U398" s="2"/>
      <c r="V398" s="2"/>
      <c r="W398" s="2">
        <v>0</v>
      </c>
      <c r="X398" s="2">
        <v>0</v>
      </c>
      <c r="Y398" s="2">
        <v>0</v>
      </c>
      <c r="Z398" s="2">
        <v>0</v>
      </c>
      <c r="AA398" s="1">
        <v>2000</v>
      </c>
      <c r="AB398" s="1">
        <v>2000</v>
      </c>
      <c r="AC398" s="1">
        <v>2000</v>
      </c>
      <c r="AD398" s="1">
        <v>2000</v>
      </c>
      <c r="AE398" s="1">
        <v>2000</v>
      </c>
      <c r="AF398" s="1">
        <v>2000</v>
      </c>
      <c r="AG398" s="1"/>
      <c r="AH398" s="1">
        <v>0</v>
      </c>
      <c r="AI398" s="1">
        <v>0</v>
      </c>
      <c r="AJ398" s="1">
        <v>0</v>
      </c>
      <c r="AK398" s="1">
        <v>0</v>
      </c>
      <c r="AN398" s="5" t="s">
        <v>8</v>
      </c>
      <c r="AO398" s="2"/>
      <c r="AP398" s="2"/>
      <c r="AQ398" s="2">
        <v>0</v>
      </c>
      <c r="AR398" s="2">
        <v>0</v>
      </c>
      <c r="AS398" s="2"/>
      <c r="AT398" s="2"/>
      <c r="AU398" s="2"/>
      <c r="AV398" s="2"/>
      <c r="AW398" s="1"/>
      <c r="AX398" s="1"/>
      <c r="AY398" s="1"/>
      <c r="AZ398" s="1"/>
      <c r="BA398" s="1"/>
      <c r="BB398" s="1"/>
      <c r="BC398" s="1"/>
      <c r="BD398" s="1"/>
      <c r="BE398" s="1"/>
      <c r="BF398" s="1">
        <v>0</v>
      </c>
      <c r="BG398" s="1">
        <v>0</v>
      </c>
    </row>
    <row r="401" spans="2:67" x14ac:dyDescent="0.3">
      <c r="B401" s="16" t="s">
        <v>16</v>
      </c>
      <c r="D401" s="14" t="s">
        <v>39</v>
      </c>
    </row>
    <row r="402" spans="2:67" ht="15" thickBot="1" x14ac:dyDescent="0.35"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H402" s="2"/>
      <c r="AK402" s="2"/>
      <c r="AL402" s="2"/>
      <c r="AM402" s="2"/>
      <c r="AN402" s="2"/>
      <c r="AO402" s="2"/>
      <c r="AQ402" s="2"/>
      <c r="BK402" t="s">
        <v>9</v>
      </c>
      <c r="BL402" t="s">
        <v>9</v>
      </c>
      <c r="BM402" t="s">
        <v>10</v>
      </c>
      <c r="BN402" t="s">
        <v>10</v>
      </c>
      <c r="BO402" t="s">
        <v>11</v>
      </c>
    </row>
    <row r="403" spans="2:67" x14ac:dyDescent="0.3">
      <c r="B403" s="13" t="s">
        <v>12</v>
      </c>
      <c r="C403" s="4"/>
      <c r="D403" s="3" t="s">
        <v>14</v>
      </c>
      <c r="E403" s="4"/>
      <c r="F403" s="13" t="s">
        <v>4</v>
      </c>
      <c r="G403" s="33"/>
      <c r="H403" s="34"/>
      <c r="I403" s="33"/>
      <c r="J403" s="15" t="s">
        <v>6</v>
      </c>
      <c r="K403" s="4"/>
      <c r="L403" s="3" t="s">
        <v>16</v>
      </c>
      <c r="M403" s="4"/>
      <c r="N403" s="17" t="s">
        <v>5</v>
      </c>
      <c r="R403" s="2" t="s">
        <v>0</v>
      </c>
      <c r="S403" s="2" t="s">
        <v>5</v>
      </c>
      <c r="T403" s="2" t="s">
        <v>6</v>
      </c>
      <c r="U403" s="2" t="s">
        <v>4</v>
      </c>
      <c r="V403" s="2" t="s">
        <v>12</v>
      </c>
      <c r="W403" s="2" t="s">
        <v>23</v>
      </c>
      <c r="X403" s="2" t="s">
        <v>21</v>
      </c>
      <c r="Y403" s="2" t="s">
        <v>19</v>
      </c>
      <c r="Z403" s="2" t="s">
        <v>17</v>
      </c>
      <c r="AA403" s="2" t="s">
        <v>24</v>
      </c>
      <c r="AB403" s="1" t="s">
        <v>25</v>
      </c>
      <c r="AC403" s="2" t="s">
        <v>26</v>
      </c>
      <c r="AD403" s="2" t="s">
        <v>41</v>
      </c>
      <c r="AE403" s="2" t="s">
        <v>42</v>
      </c>
      <c r="AF403" s="2" t="s">
        <v>43</v>
      </c>
      <c r="AH403" s="2" t="s">
        <v>44</v>
      </c>
      <c r="AI403" s="2" t="s">
        <v>45</v>
      </c>
      <c r="AJ403" s="2" t="s">
        <v>46</v>
      </c>
      <c r="AK403" s="2" t="s">
        <v>47</v>
      </c>
      <c r="AL403" s="2"/>
      <c r="AM403" s="1"/>
      <c r="AN403" s="2" t="s">
        <v>0</v>
      </c>
      <c r="AO403" s="2" t="s">
        <v>5</v>
      </c>
      <c r="AP403" s="2" t="s">
        <v>6</v>
      </c>
      <c r="AQ403" s="2" t="s">
        <v>4</v>
      </c>
      <c r="AR403" s="2" t="s">
        <v>12</v>
      </c>
      <c r="AS403" s="2" t="s">
        <v>23</v>
      </c>
      <c r="AT403" s="2" t="s">
        <v>21</v>
      </c>
      <c r="AU403" s="2" t="s">
        <v>19</v>
      </c>
      <c r="AV403" s="2" t="s">
        <v>17</v>
      </c>
      <c r="AW403" s="2" t="s">
        <v>24</v>
      </c>
      <c r="AX403" s="1" t="s">
        <v>25</v>
      </c>
      <c r="AY403" s="2" t="s">
        <v>26</v>
      </c>
      <c r="AZ403" s="2" t="s">
        <v>41</v>
      </c>
      <c r="BA403" s="2" t="s">
        <v>42</v>
      </c>
      <c r="BB403" s="2" t="s">
        <v>43</v>
      </c>
      <c r="BD403" s="2" t="s">
        <v>44</v>
      </c>
      <c r="BE403" s="2" t="s">
        <v>45</v>
      </c>
      <c r="BF403" s="2" t="s">
        <v>46</v>
      </c>
      <c r="BG403" s="2" t="s">
        <v>47</v>
      </c>
      <c r="BK403" t="s">
        <v>48</v>
      </c>
      <c r="BL403" t="s">
        <v>0</v>
      </c>
      <c r="BM403" t="s">
        <v>48</v>
      </c>
      <c r="BN403" t="s">
        <v>0</v>
      </c>
    </row>
    <row r="404" spans="2:67" x14ac:dyDescent="0.3">
      <c r="B404" s="28"/>
      <c r="C404" s="2"/>
      <c r="D404" s="2"/>
      <c r="E404" s="28"/>
      <c r="F404" s="4"/>
      <c r="G404" s="4"/>
      <c r="H404" s="2"/>
      <c r="I404" s="4"/>
      <c r="J404" s="4"/>
      <c r="K404" s="4"/>
      <c r="L404" s="2"/>
      <c r="M404" s="2"/>
      <c r="N404" s="4"/>
      <c r="R404" s="5" t="s">
        <v>1</v>
      </c>
      <c r="S404" s="2">
        <v>100</v>
      </c>
      <c r="T404" s="1">
        <v>25</v>
      </c>
      <c r="U404" s="1"/>
      <c r="V404" s="1"/>
      <c r="W404" s="1">
        <v>90</v>
      </c>
      <c r="X404" s="1">
        <v>15</v>
      </c>
      <c r="Y404" s="1">
        <v>20</v>
      </c>
      <c r="Z404" s="1">
        <v>110</v>
      </c>
      <c r="AA404" s="2">
        <v>0</v>
      </c>
      <c r="AB404" s="2">
        <v>0</v>
      </c>
      <c r="AC404" s="2">
        <v>0</v>
      </c>
      <c r="AD404" s="2"/>
      <c r="AE404" s="2">
        <v>0</v>
      </c>
      <c r="AF404" s="2">
        <v>0</v>
      </c>
      <c r="AG404" s="1"/>
      <c r="AH404" s="1">
        <v>25</v>
      </c>
      <c r="AI404" s="1">
        <v>30</v>
      </c>
      <c r="AJ404" s="1">
        <v>35</v>
      </c>
      <c r="AK404" s="1">
        <v>40</v>
      </c>
      <c r="AL404" s="2"/>
      <c r="AM404" s="1"/>
      <c r="AN404" s="5" t="s">
        <v>1</v>
      </c>
      <c r="AO404" s="2"/>
      <c r="AP404" s="1"/>
      <c r="AQ404" s="1">
        <v>30</v>
      </c>
      <c r="AR404" s="1">
        <v>120</v>
      </c>
      <c r="AS404" s="1"/>
      <c r="AT404" s="1"/>
      <c r="AU404" s="1"/>
      <c r="AV404" s="1"/>
      <c r="AW404" s="2"/>
      <c r="AX404" s="2"/>
      <c r="AY404" s="2"/>
      <c r="AZ404" s="2">
        <v>0</v>
      </c>
      <c r="BA404" s="2"/>
      <c r="BB404" s="2"/>
      <c r="BC404" s="1"/>
      <c r="BD404" s="1"/>
      <c r="BE404" s="1"/>
      <c r="BF404" s="1">
        <v>35</v>
      </c>
      <c r="BG404" s="1">
        <v>40</v>
      </c>
      <c r="BK404">
        <f>SUM(S410:AK410)</f>
        <v>10000</v>
      </c>
      <c r="BL404">
        <f>SUM(S404:AK404)</f>
        <v>490</v>
      </c>
      <c r="BM404">
        <f>SUM(AO410:BG410)</f>
        <v>2000</v>
      </c>
      <c r="BN404">
        <f>SUM(AO404:BG404)</f>
        <v>225</v>
      </c>
      <c r="BO404">
        <f>MAX(MIN(BK404,BN404),MIN(BL404,BM404))</f>
        <v>490</v>
      </c>
    </row>
    <row r="405" spans="2:67" x14ac:dyDescent="0.3">
      <c r="B405" s="29"/>
      <c r="C405" s="10"/>
      <c r="D405" s="18"/>
      <c r="E405" s="29"/>
      <c r="F405" s="2"/>
      <c r="G405" s="3" t="s">
        <v>33</v>
      </c>
      <c r="H405" s="10"/>
      <c r="I405" s="3" t="s">
        <v>35</v>
      </c>
      <c r="J405" s="10"/>
      <c r="K405" s="3" t="s">
        <v>37</v>
      </c>
      <c r="L405" s="2"/>
      <c r="M405" s="2"/>
      <c r="N405" s="3" t="s">
        <v>39</v>
      </c>
      <c r="R405" s="5" t="s">
        <v>2</v>
      </c>
      <c r="S405" s="2">
        <v>75</v>
      </c>
      <c r="T405" s="1">
        <v>50</v>
      </c>
      <c r="U405" s="1"/>
      <c r="V405" s="1"/>
      <c r="W405" s="1">
        <v>80</v>
      </c>
      <c r="X405" s="1">
        <v>55</v>
      </c>
      <c r="Y405" s="1">
        <v>65</v>
      </c>
      <c r="Z405" s="1">
        <v>105</v>
      </c>
      <c r="AA405" s="2">
        <v>0</v>
      </c>
      <c r="AB405" s="2">
        <v>0</v>
      </c>
      <c r="AC405" s="2">
        <v>0</v>
      </c>
      <c r="AD405" s="2"/>
      <c r="AE405" s="2">
        <v>0</v>
      </c>
      <c r="AF405" s="2">
        <v>0</v>
      </c>
      <c r="AG405" s="1"/>
      <c r="AH405" s="1">
        <v>15</v>
      </c>
      <c r="AI405" s="1">
        <v>20</v>
      </c>
      <c r="AJ405" s="1">
        <v>25</v>
      </c>
      <c r="AK405" s="1">
        <v>30</v>
      </c>
      <c r="AL405" s="2"/>
      <c r="AM405" s="1"/>
      <c r="AN405" s="5" t="s">
        <v>2</v>
      </c>
      <c r="AO405" s="2"/>
      <c r="AP405" s="1"/>
      <c r="AQ405" s="1">
        <v>60</v>
      </c>
      <c r="AR405" s="1">
        <v>100</v>
      </c>
      <c r="AS405" s="1"/>
      <c r="AT405" s="1"/>
      <c r="AU405" s="1"/>
      <c r="AV405" s="1"/>
      <c r="AW405" s="2"/>
      <c r="AX405" s="2"/>
      <c r="AY405" s="2"/>
      <c r="AZ405" s="2">
        <v>0</v>
      </c>
      <c r="BA405" s="2"/>
      <c r="BB405" s="2"/>
      <c r="BC405" s="1"/>
      <c r="BD405" s="1"/>
      <c r="BE405" s="1"/>
      <c r="BF405" s="1">
        <v>25</v>
      </c>
      <c r="BG405" s="1">
        <v>30</v>
      </c>
      <c r="BK405">
        <f t="shared" ref="BK405:BK407" si="130">SUM(S411:AK411)</f>
        <v>10000</v>
      </c>
      <c r="BL405">
        <f t="shared" ref="BL405:BL409" si="131">SUM(S405:AK405)</f>
        <v>520</v>
      </c>
      <c r="BM405">
        <f t="shared" ref="BM405:BM407" si="132">SUM(AO411:BG411)</f>
        <v>2000</v>
      </c>
      <c r="BN405">
        <f t="shared" ref="BN405:BN409" si="133">SUM(AO405:BG405)</f>
        <v>215</v>
      </c>
      <c r="BO405">
        <f t="shared" ref="BO405:BO409" si="134">MAX(MIN(BK405,BN405),MIN(BL405,BM405))</f>
        <v>520</v>
      </c>
    </row>
    <row r="406" spans="2:67" ht="15" thickBot="1" x14ac:dyDescent="0.35">
      <c r="B406" s="28"/>
      <c r="C406" s="2"/>
      <c r="D406" s="2"/>
      <c r="E406" s="28"/>
      <c r="F406" s="2"/>
      <c r="G406" s="4"/>
      <c r="H406" s="2"/>
      <c r="I406" s="4"/>
      <c r="J406" s="2"/>
      <c r="K406" s="4"/>
      <c r="L406" s="2"/>
      <c r="M406" s="2"/>
      <c r="N406" s="4"/>
      <c r="R406" s="5" t="s">
        <v>3</v>
      </c>
      <c r="S406" s="2">
        <v>50</v>
      </c>
      <c r="T406" s="1">
        <v>75</v>
      </c>
      <c r="U406" s="1"/>
      <c r="V406" s="1"/>
      <c r="W406" s="1">
        <v>45</v>
      </c>
      <c r="X406" s="1">
        <v>70</v>
      </c>
      <c r="Y406" s="1">
        <v>95</v>
      </c>
      <c r="Z406" s="1">
        <v>55</v>
      </c>
      <c r="AA406" s="2">
        <v>0</v>
      </c>
      <c r="AB406" s="2">
        <v>0</v>
      </c>
      <c r="AC406" s="2">
        <v>0</v>
      </c>
      <c r="AD406" s="2"/>
      <c r="AE406" s="2">
        <v>0</v>
      </c>
      <c r="AF406" s="2">
        <v>0</v>
      </c>
      <c r="AG406" s="1"/>
      <c r="AH406" s="1">
        <v>20</v>
      </c>
      <c r="AI406" s="1">
        <v>25</v>
      </c>
      <c r="AJ406" s="1">
        <v>30</v>
      </c>
      <c r="AK406" s="1">
        <v>35</v>
      </c>
      <c r="AL406" s="2"/>
      <c r="AM406" s="1"/>
      <c r="AN406" s="5" t="s">
        <v>3</v>
      </c>
      <c r="AO406" s="2"/>
      <c r="AP406" s="1"/>
      <c r="AQ406" s="1">
        <v>100</v>
      </c>
      <c r="AR406" s="1">
        <v>60</v>
      </c>
      <c r="AS406" s="1"/>
      <c r="AT406" s="1"/>
      <c r="AU406" s="1"/>
      <c r="AV406" s="1"/>
      <c r="AW406" s="2"/>
      <c r="AX406" s="2"/>
      <c r="AY406" s="2"/>
      <c r="AZ406" s="2">
        <v>0</v>
      </c>
      <c r="BA406" s="2"/>
      <c r="BB406" s="2"/>
      <c r="BC406" s="1"/>
      <c r="BD406" s="1"/>
      <c r="BE406" s="1"/>
      <c r="BF406" s="1">
        <v>30</v>
      </c>
      <c r="BG406" s="1">
        <v>35</v>
      </c>
      <c r="BK406">
        <f t="shared" si="130"/>
        <v>10000</v>
      </c>
      <c r="BL406">
        <f t="shared" si="131"/>
        <v>500</v>
      </c>
      <c r="BM406">
        <f t="shared" si="132"/>
        <v>2000</v>
      </c>
      <c r="BN406">
        <f t="shared" si="133"/>
        <v>225</v>
      </c>
      <c r="BO406">
        <f t="shared" si="134"/>
        <v>500</v>
      </c>
    </row>
    <row r="407" spans="2:67" x14ac:dyDescent="0.3">
      <c r="B407" s="13" t="s">
        <v>13</v>
      </c>
      <c r="C407" s="2"/>
      <c r="D407" s="2"/>
      <c r="E407" s="13" t="s">
        <v>28</v>
      </c>
      <c r="F407" s="2"/>
      <c r="G407" s="13" t="s">
        <v>27</v>
      </c>
      <c r="H407" s="2"/>
      <c r="I407" s="13" t="s">
        <v>26</v>
      </c>
      <c r="J407" s="2"/>
      <c r="K407" s="13" t="s">
        <v>25</v>
      </c>
      <c r="L407" s="2"/>
      <c r="M407" s="2"/>
      <c r="N407" s="23" t="s">
        <v>24</v>
      </c>
      <c r="R407" s="5" t="s">
        <v>8</v>
      </c>
      <c r="S407" s="2">
        <v>25</v>
      </c>
      <c r="T407" s="1">
        <v>100</v>
      </c>
      <c r="U407" s="1"/>
      <c r="V407" s="1"/>
      <c r="W407" s="1">
        <v>35</v>
      </c>
      <c r="X407" s="1">
        <v>110</v>
      </c>
      <c r="Y407" s="1">
        <v>130</v>
      </c>
      <c r="Z407" s="1">
        <v>40</v>
      </c>
      <c r="AA407" s="2">
        <v>0</v>
      </c>
      <c r="AB407" s="2">
        <v>0</v>
      </c>
      <c r="AC407" s="2">
        <v>0</v>
      </c>
      <c r="AD407" s="2"/>
      <c r="AE407" s="2">
        <v>0</v>
      </c>
      <c r="AF407" s="2">
        <v>0</v>
      </c>
      <c r="AG407" s="1"/>
      <c r="AH407" s="1">
        <v>35</v>
      </c>
      <c r="AI407" s="1">
        <v>40</v>
      </c>
      <c r="AJ407" s="1">
        <v>45</v>
      </c>
      <c r="AK407" s="1">
        <v>50</v>
      </c>
      <c r="AL407" s="2"/>
      <c r="AM407" s="1"/>
      <c r="AN407" s="5" t="s">
        <v>8</v>
      </c>
      <c r="AO407" s="2"/>
      <c r="AP407" s="1"/>
      <c r="AQ407" s="1">
        <v>120</v>
      </c>
      <c r="AR407" s="1">
        <v>30</v>
      </c>
      <c r="AS407" s="1"/>
      <c r="AT407" s="1"/>
      <c r="AU407" s="1"/>
      <c r="AV407" s="1"/>
      <c r="AW407" s="2"/>
      <c r="AX407" s="2"/>
      <c r="AY407" s="2"/>
      <c r="AZ407" s="2">
        <v>0</v>
      </c>
      <c r="BA407" s="2"/>
      <c r="BB407" s="2"/>
      <c r="BC407" s="1"/>
      <c r="BD407" s="1"/>
      <c r="BE407" s="1"/>
      <c r="BF407" s="1">
        <v>45</v>
      </c>
      <c r="BG407" s="1">
        <v>50</v>
      </c>
      <c r="BK407">
        <f t="shared" si="130"/>
        <v>10000</v>
      </c>
      <c r="BL407">
        <f t="shared" si="131"/>
        <v>610</v>
      </c>
      <c r="BM407">
        <f t="shared" si="132"/>
        <v>2000</v>
      </c>
      <c r="BN407">
        <f t="shared" si="133"/>
        <v>245</v>
      </c>
      <c r="BO407">
        <f t="shared" si="134"/>
        <v>610</v>
      </c>
    </row>
    <row r="408" spans="2:67" x14ac:dyDescent="0.3">
      <c r="B408" s="4"/>
      <c r="C408" s="2"/>
      <c r="E408" s="4"/>
      <c r="F408" s="2"/>
      <c r="G408" s="28"/>
      <c r="H408" s="2"/>
      <c r="I408" s="4"/>
      <c r="J408" s="2"/>
      <c r="K408" s="4"/>
      <c r="L408" s="2"/>
      <c r="M408" s="2"/>
      <c r="N408" s="4"/>
      <c r="R408" s="2"/>
      <c r="S408" s="2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2"/>
      <c r="AM408" s="1"/>
      <c r="AN408" s="2"/>
      <c r="AO408" s="2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</row>
    <row r="409" spans="2:67" x14ac:dyDescent="0.3">
      <c r="B409" s="3" t="s">
        <v>30</v>
      </c>
      <c r="C409" s="10"/>
      <c r="D409" s="10"/>
      <c r="E409" s="3" t="s">
        <v>32</v>
      </c>
      <c r="F409" s="11"/>
      <c r="G409" s="29"/>
      <c r="H409" s="11"/>
      <c r="I409" s="3" t="s">
        <v>36</v>
      </c>
      <c r="J409" s="10"/>
      <c r="K409" s="3" t="s">
        <v>38</v>
      </c>
      <c r="L409" s="2"/>
      <c r="M409" s="2"/>
      <c r="N409" s="3" t="s">
        <v>40</v>
      </c>
      <c r="R409" s="2" t="s">
        <v>7</v>
      </c>
      <c r="S409" s="2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2"/>
      <c r="AM409" s="1"/>
      <c r="AN409" s="2" t="s">
        <v>7</v>
      </c>
      <c r="AO409" s="2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</row>
    <row r="410" spans="2:67" ht="15" thickBot="1" x14ac:dyDescent="0.35">
      <c r="B410" s="4"/>
      <c r="C410" s="2"/>
      <c r="D410" s="2"/>
      <c r="E410" s="4"/>
      <c r="F410" s="4"/>
      <c r="G410" s="28"/>
      <c r="H410" s="2"/>
      <c r="I410" s="4"/>
      <c r="J410" s="4"/>
      <c r="K410" s="4"/>
      <c r="L410" s="2"/>
      <c r="M410" s="2"/>
      <c r="N410" s="4"/>
      <c r="R410" s="5" t="s">
        <v>1</v>
      </c>
      <c r="S410" s="2">
        <v>0</v>
      </c>
      <c r="T410" s="2">
        <v>0</v>
      </c>
      <c r="U410" s="2"/>
      <c r="V410" s="2"/>
      <c r="W410" s="2">
        <v>0</v>
      </c>
      <c r="X410" s="2">
        <v>0</v>
      </c>
      <c r="Y410" s="2">
        <v>0</v>
      </c>
      <c r="Z410" s="2">
        <v>0</v>
      </c>
      <c r="AA410" s="1">
        <v>2000</v>
      </c>
      <c r="AB410" s="1">
        <v>2000</v>
      </c>
      <c r="AC410" s="1">
        <v>2000</v>
      </c>
      <c r="AD410" s="1"/>
      <c r="AE410" s="1">
        <v>2000</v>
      </c>
      <c r="AF410" s="1">
        <v>2000</v>
      </c>
      <c r="AG410" s="1"/>
      <c r="AH410" s="1">
        <v>0</v>
      </c>
      <c r="AI410" s="1">
        <v>0</v>
      </c>
      <c r="AJ410" s="1">
        <v>0</v>
      </c>
      <c r="AK410" s="1">
        <v>0</v>
      </c>
      <c r="AL410" s="1"/>
      <c r="AM410" s="1"/>
      <c r="AN410" s="5" t="s">
        <v>1</v>
      </c>
      <c r="AO410" s="2"/>
      <c r="AP410" s="2"/>
      <c r="AQ410" s="2">
        <v>0</v>
      </c>
      <c r="AR410" s="2">
        <v>0</v>
      </c>
      <c r="AS410" s="2"/>
      <c r="AT410" s="2"/>
      <c r="AU410" s="2"/>
      <c r="AV410" s="2"/>
      <c r="AW410" s="1"/>
      <c r="AX410" s="1"/>
      <c r="AY410" s="1"/>
      <c r="AZ410" s="1">
        <v>2000</v>
      </c>
      <c r="BA410" s="1"/>
      <c r="BB410" s="1"/>
      <c r="BC410" s="1"/>
      <c r="BD410" s="1"/>
      <c r="BE410" s="1"/>
      <c r="BF410" s="1">
        <v>0</v>
      </c>
      <c r="BG410" s="1">
        <v>0</v>
      </c>
    </row>
    <row r="411" spans="2:67" x14ac:dyDescent="0.3">
      <c r="B411" s="13" t="s">
        <v>17</v>
      </c>
      <c r="C411" s="4"/>
      <c r="D411" s="3" t="s">
        <v>18</v>
      </c>
      <c r="E411" s="4"/>
      <c r="F411" s="13" t="s">
        <v>19</v>
      </c>
      <c r="G411" s="4"/>
      <c r="H411" s="3" t="s">
        <v>20</v>
      </c>
      <c r="I411" s="4"/>
      <c r="J411" s="13" t="s">
        <v>21</v>
      </c>
      <c r="K411" s="4"/>
      <c r="L411" s="3" t="s">
        <v>22</v>
      </c>
      <c r="M411" s="4"/>
      <c r="N411" s="13" t="s">
        <v>23</v>
      </c>
      <c r="R411" s="5" t="s">
        <v>2</v>
      </c>
      <c r="S411" s="2">
        <v>0</v>
      </c>
      <c r="T411" s="2">
        <v>0</v>
      </c>
      <c r="U411" s="2"/>
      <c r="V411" s="2"/>
      <c r="W411" s="2">
        <v>0</v>
      </c>
      <c r="X411" s="2">
        <v>0</v>
      </c>
      <c r="Y411" s="2">
        <v>0</v>
      </c>
      <c r="Z411" s="2">
        <v>0</v>
      </c>
      <c r="AA411" s="1">
        <v>2000</v>
      </c>
      <c r="AB411" s="1">
        <v>2000</v>
      </c>
      <c r="AC411" s="1">
        <v>2000</v>
      </c>
      <c r="AD411" s="1"/>
      <c r="AE411" s="1">
        <v>2000</v>
      </c>
      <c r="AF411" s="1">
        <v>2000</v>
      </c>
      <c r="AG411" s="1"/>
      <c r="AH411" s="1">
        <v>0</v>
      </c>
      <c r="AI411" s="1">
        <v>0</v>
      </c>
      <c r="AJ411" s="1">
        <v>0</v>
      </c>
      <c r="AK411" s="1">
        <v>0</v>
      </c>
      <c r="AL411" s="1"/>
      <c r="AM411" s="1"/>
      <c r="AN411" s="5" t="s">
        <v>2</v>
      </c>
      <c r="AO411" s="2"/>
      <c r="AP411" s="2"/>
      <c r="AQ411" s="2">
        <v>0</v>
      </c>
      <c r="AR411" s="2">
        <v>0</v>
      </c>
      <c r="AS411" s="2"/>
      <c r="AT411" s="2"/>
      <c r="AU411" s="2"/>
      <c r="AV411" s="2"/>
      <c r="AW411" s="1"/>
      <c r="AX411" s="1"/>
      <c r="AY411" s="1"/>
      <c r="AZ411" s="1">
        <v>2000</v>
      </c>
      <c r="BA411" s="1"/>
      <c r="BB411" s="1"/>
      <c r="BC411" s="1"/>
      <c r="BD411" s="1"/>
      <c r="BE411" s="1"/>
      <c r="BF411" s="1">
        <v>0</v>
      </c>
      <c r="BG411" s="1">
        <v>0</v>
      </c>
    </row>
    <row r="412" spans="2:67" x14ac:dyDescent="0.3">
      <c r="B412" s="2"/>
      <c r="C412" s="2"/>
      <c r="D412" s="10"/>
      <c r="E412" s="2"/>
      <c r="F412" s="2"/>
      <c r="G412" s="2"/>
      <c r="H412" s="10"/>
      <c r="I412" s="2"/>
      <c r="J412" s="2"/>
      <c r="R412" s="5" t="s">
        <v>3</v>
      </c>
      <c r="S412" s="2">
        <v>0</v>
      </c>
      <c r="T412" s="2">
        <v>0</v>
      </c>
      <c r="U412" s="2"/>
      <c r="V412" s="2"/>
      <c r="W412" s="2">
        <v>0</v>
      </c>
      <c r="X412" s="2">
        <v>0</v>
      </c>
      <c r="Y412" s="2">
        <v>0</v>
      </c>
      <c r="Z412" s="2">
        <v>0</v>
      </c>
      <c r="AA412" s="1">
        <v>2000</v>
      </c>
      <c r="AB412" s="1">
        <v>2000</v>
      </c>
      <c r="AC412" s="1">
        <v>2000</v>
      </c>
      <c r="AD412" s="1"/>
      <c r="AE412" s="1">
        <v>2000</v>
      </c>
      <c r="AF412" s="1">
        <v>2000</v>
      </c>
      <c r="AG412" s="1"/>
      <c r="AH412" s="1">
        <v>0</v>
      </c>
      <c r="AI412" s="1">
        <v>0</v>
      </c>
      <c r="AJ412" s="1">
        <v>0</v>
      </c>
      <c r="AK412" s="1">
        <v>0</v>
      </c>
      <c r="AL412" s="2"/>
      <c r="AM412" s="1"/>
      <c r="AN412" s="5" t="s">
        <v>3</v>
      </c>
      <c r="AO412" s="2"/>
      <c r="AP412" s="2"/>
      <c r="AQ412" s="2">
        <v>0</v>
      </c>
      <c r="AR412" s="2">
        <v>0</v>
      </c>
      <c r="AS412" s="2"/>
      <c r="AT412" s="2"/>
      <c r="AU412" s="2"/>
      <c r="AV412" s="2"/>
      <c r="AW412" s="1"/>
      <c r="AX412" s="1"/>
      <c r="AY412" s="1"/>
      <c r="AZ412" s="1">
        <v>2000</v>
      </c>
      <c r="BA412" s="1"/>
      <c r="BB412" s="1"/>
      <c r="BC412" s="1"/>
      <c r="BD412" s="1"/>
      <c r="BE412" s="1"/>
      <c r="BF412" s="1">
        <v>0</v>
      </c>
      <c r="BG412" s="1">
        <v>0</v>
      </c>
    </row>
    <row r="413" spans="2:67" x14ac:dyDescent="0.3">
      <c r="R413" s="5" t="s">
        <v>8</v>
      </c>
      <c r="S413" s="2">
        <v>0</v>
      </c>
      <c r="T413" s="2">
        <v>0</v>
      </c>
      <c r="U413" s="2"/>
      <c r="V413" s="2"/>
      <c r="W413" s="2">
        <v>0</v>
      </c>
      <c r="X413" s="2">
        <v>0</v>
      </c>
      <c r="Y413" s="2">
        <v>0</v>
      </c>
      <c r="Z413" s="2">
        <v>0</v>
      </c>
      <c r="AA413" s="1">
        <v>2000</v>
      </c>
      <c r="AB413" s="1">
        <v>2000</v>
      </c>
      <c r="AC413" s="1">
        <v>2000</v>
      </c>
      <c r="AD413" s="1"/>
      <c r="AE413" s="1">
        <v>2000</v>
      </c>
      <c r="AF413" s="1">
        <v>2000</v>
      </c>
      <c r="AG413" s="1"/>
      <c r="AH413" s="1">
        <v>0</v>
      </c>
      <c r="AI413" s="1">
        <v>0</v>
      </c>
      <c r="AJ413" s="1">
        <v>0</v>
      </c>
      <c r="AK413" s="1">
        <v>0</v>
      </c>
      <c r="AN413" s="5" t="s">
        <v>8</v>
      </c>
      <c r="AO413" s="2"/>
      <c r="AP413" s="2"/>
      <c r="AQ413" s="2">
        <v>0</v>
      </c>
      <c r="AR413" s="2">
        <v>0</v>
      </c>
      <c r="AS413" s="2"/>
      <c r="AT413" s="2"/>
      <c r="AU413" s="2"/>
      <c r="AV413" s="2"/>
      <c r="AW413" s="1"/>
      <c r="AX413" s="1"/>
      <c r="AY413" s="1"/>
      <c r="AZ413" s="1">
        <v>2000</v>
      </c>
      <c r="BA413" s="1"/>
      <c r="BB413" s="1"/>
      <c r="BC413" s="1"/>
      <c r="BD413" s="1"/>
      <c r="BE413" s="1"/>
      <c r="BF413" s="1">
        <v>0</v>
      </c>
      <c r="BG413" s="1">
        <v>0</v>
      </c>
    </row>
    <row r="417" spans="2:67" x14ac:dyDescent="0.3">
      <c r="B417" s="16" t="s">
        <v>16</v>
      </c>
      <c r="D417" s="14" t="s">
        <v>39</v>
      </c>
    </row>
    <row r="418" spans="2:67" ht="15" thickBot="1" x14ac:dyDescent="0.35"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H418" s="2"/>
      <c r="AK418" s="2"/>
      <c r="AL418" s="2"/>
      <c r="AM418" s="2"/>
      <c r="AN418" s="2"/>
      <c r="AO418" s="2"/>
      <c r="AQ418" s="2"/>
      <c r="BK418" t="s">
        <v>9</v>
      </c>
      <c r="BL418" t="s">
        <v>9</v>
      </c>
      <c r="BM418" t="s">
        <v>10</v>
      </c>
      <c r="BN418" t="s">
        <v>10</v>
      </c>
      <c r="BO418" t="s">
        <v>11</v>
      </c>
    </row>
    <row r="419" spans="2:67" x14ac:dyDescent="0.3">
      <c r="B419" s="13" t="s">
        <v>12</v>
      </c>
      <c r="C419" s="4"/>
      <c r="D419" s="3" t="s">
        <v>14</v>
      </c>
      <c r="E419" s="4"/>
      <c r="F419" s="13" t="s">
        <v>4</v>
      </c>
      <c r="G419" s="33"/>
      <c r="H419" s="34"/>
      <c r="I419" s="33"/>
      <c r="J419" s="15" t="s">
        <v>6</v>
      </c>
      <c r="K419" s="4"/>
      <c r="L419" s="3" t="s">
        <v>16</v>
      </c>
      <c r="M419" s="4"/>
      <c r="N419" s="17" t="s">
        <v>5</v>
      </c>
      <c r="R419" s="2" t="s">
        <v>0</v>
      </c>
      <c r="S419" s="2" t="s">
        <v>5</v>
      </c>
      <c r="T419" s="2" t="s">
        <v>6</v>
      </c>
      <c r="U419" s="2" t="s">
        <v>4</v>
      </c>
      <c r="V419" s="2" t="s">
        <v>12</v>
      </c>
      <c r="W419" s="2" t="s">
        <v>23</v>
      </c>
      <c r="X419" s="2" t="s">
        <v>21</v>
      </c>
      <c r="Y419" s="2" t="s">
        <v>19</v>
      </c>
      <c r="Z419" s="2" t="s">
        <v>17</v>
      </c>
      <c r="AA419" s="2" t="s">
        <v>24</v>
      </c>
      <c r="AB419" s="1" t="s">
        <v>25</v>
      </c>
      <c r="AC419" s="2" t="s">
        <v>26</v>
      </c>
      <c r="AD419" s="2" t="s">
        <v>41</v>
      </c>
      <c r="AE419" s="2" t="s">
        <v>42</v>
      </c>
      <c r="AF419" s="2" t="s">
        <v>43</v>
      </c>
      <c r="AH419" s="2" t="s">
        <v>44</v>
      </c>
      <c r="AI419" s="2" t="s">
        <v>45</v>
      </c>
      <c r="AJ419" s="2" t="s">
        <v>46</v>
      </c>
      <c r="AK419" s="2" t="s">
        <v>47</v>
      </c>
      <c r="AL419" s="2"/>
      <c r="AM419" s="1"/>
      <c r="AN419" s="2" t="s">
        <v>0</v>
      </c>
      <c r="AO419" s="2" t="s">
        <v>5</v>
      </c>
      <c r="AP419" s="2" t="s">
        <v>6</v>
      </c>
      <c r="AQ419" s="2" t="s">
        <v>4</v>
      </c>
      <c r="AR419" s="2" t="s">
        <v>12</v>
      </c>
      <c r="AS419" s="2" t="s">
        <v>23</v>
      </c>
      <c r="AT419" s="2" t="s">
        <v>21</v>
      </c>
      <c r="AU419" s="2" t="s">
        <v>19</v>
      </c>
      <c r="AV419" s="2" t="s">
        <v>17</v>
      </c>
      <c r="AW419" s="2" t="s">
        <v>24</v>
      </c>
      <c r="AX419" s="1" t="s">
        <v>25</v>
      </c>
      <c r="AY419" s="2" t="s">
        <v>26</v>
      </c>
      <c r="AZ419" s="2" t="s">
        <v>41</v>
      </c>
      <c r="BA419" s="2" t="s">
        <v>42</v>
      </c>
      <c r="BB419" s="2" t="s">
        <v>43</v>
      </c>
      <c r="BD419" s="2" t="s">
        <v>44</v>
      </c>
      <c r="BE419" s="2" t="s">
        <v>45</v>
      </c>
      <c r="BF419" s="2" t="s">
        <v>46</v>
      </c>
      <c r="BG419" s="2" t="s">
        <v>47</v>
      </c>
      <c r="BK419" t="s">
        <v>48</v>
      </c>
      <c r="BL419" t="s">
        <v>0</v>
      </c>
      <c r="BM419" t="s">
        <v>48</v>
      </c>
      <c r="BN419" t="s">
        <v>0</v>
      </c>
    </row>
    <row r="420" spans="2:67" x14ac:dyDescent="0.3">
      <c r="B420" s="28"/>
      <c r="C420" s="2"/>
      <c r="D420" s="2"/>
      <c r="E420" s="4"/>
      <c r="F420" s="4"/>
      <c r="G420" s="33"/>
      <c r="H420" s="2"/>
      <c r="I420" s="4"/>
      <c r="J420" s="4"/>
      <c r="K420" s="4"/>
      <c r="L420" s="2"/>
      <c r="M420" s="2"/>
      <c r="N420" s="4"/>
      <c r="R420" s="5" t="s">
        <v>1</v>
      </c>
      <c r="S420" s="2">
        <v>100</v>
      </c>
      <c r="T420" s="1">
        <v>25</v>
      </c>
      <c r="U420" s="1"/>
      <c r="V420" s="1"/>
      <c r="W420" s="1">
        <v>90</v>
      </c>
      <c r="X420" s="1">
        <v>15</v>
      </c>
      <c r="Y420" s="1">
        <v>20</v>
      </c>
      <c r="Z420" s="1">
        <v>110</v>
      </c>
      <c r="AA420" s="2">
        <v>0</v>
      </c>
      <c r="AB420" s="2">
        <v>0</v>
      </c>
      <c r="AC420" s="2">
        <v>0</v>
      </c>
      <c r="AD420" s="2">
        <v>0</v>
      </c>
      <c r="AE420" s="2"/>
      <c r="AF420" s="2">
        <v>0</v>
      </c>
      <c r="AG420" s="1"/>
      <c r="AH420" s="1">
        <v>25</v>
      </c>
      <c r="AI420" s="1">
        <v>30</v>
      </c>
      <c r="AJ420" s="1">
        <v>35</v>
      </c>
      <c r="AK420" s="1">
        <v>40</v>
      </c>
      <c r="AL420" s="2"/>
      <c r="AM420" s="1"/>
      <c r="AN420" s="5" t="s">
        <v>1</v>
      </c>
      <c r="AO420" s="2"/>
      <c r="AP420" s="1"/>
      <c r="AQ420" s="1">
        <v>30</v>
      </c>
      <c r="AR420" s="1">
        <v>120</v>
      </c>
      <c r="AS420" s="1"/>
      <c r="AT420" s="1"/>
      <c r="AU420" s="1"/>
      <c r="AV420" s="1"/>
      <c r="AW420" s="2"/>
      <c r="AX420" s="2"/>
      <c r="AY420" s="2"/>
      <c r="AZ420" s="2"/>
      <c r="BA420" s="2">
        <v>0</v>
      </c>
      <c r="BB420" s="2"/>
      <c r="BC420" s="1"/>
      <c r="BD420" s="1"/>
      <c r="BE420" s="1"/>
      <c r="BF420" s="1">
        <v>35</v>
      </c>
      <c r="BG420" s="1">
        <v>40</v>
      </c>
      <c r="BK420">
        <f>SUM(S426:AK426)</f>
        <v>10000</v>
      </c>
      <c r="BL420">
        <f>SUM(S420:AK420)</f>
        <v>490</v>
      </c>
      <c r="BM420">
        <f>SUM(AO426:BG426)</f>
        <v>2000</v>
      </c>
      <c r="BN420">
        <f>SUM(AO420:BG420)</f>
        <v>225</v>
      </c>
      <c r="BO420">
        <f>MAX(MIN(BK420,BN420),MIN(BL420,BM420))</f>
        <v>490</v>
      </c>
    </row>
    <row r="421" spans="2:67" x14ac:dyDescent="0.3">
      <c r="B421" s="29"/>
      <c r="C421" s="10"/>
      <c r="D421" s="18"/>
      <c r="E421" s="3" t="s">
        <v>31</v>
      </c>
      <c r="F421" s="2"/>
      <c r="G421" s="34"/>
      <c r="H421" s="10"/>
      <c r="I421" s="3" t="s">
        <v>35</v>
      </c>
      <c r="J421" s="10"/>
      <c r="K421" s="3" t="s">
        <v>37</v>
      </c>
      <c r="L421" s="2"/>
      <c r="M421" s="2"/>
      <c r="N421" s="3" t="s">
        <v>39</v>
      </c>
      <c r="R421" s="5" t="s">
        <v>2</v>
      </c>
      <c r="S421" s="2">
        <v>75</v>
      </c>
      <c r="T421" s="1">
        <v>50</v>
      </c>
      <c r="U421" s="1"/>
      <c r="V421" s="1"/>
      <c r="W421" s="1">
        <v>80</v>
      </c>
      <c r="X421" s="1">
        <v>55</v>
      </c>
      <c r="Y421" s="1">
        <v>65</v>
      </c>
      <c r="Z421" s="1">
        <v>105</v>
      </c>
      <c r="AA421" s="2">
        <v>0</v>
      </c>
      <c r="AB421" s="2">
        <v>0</v>
      </c>
      <c r="AC421" s="2">
        <v>0</v>
      </c>
      <c r="AD421" s="2">
        <v>0</v>
      </c>
      <c r="AE421" s="2"/>
      <c r="AF421" s="2">
        <v>0</v>
      </c>
      <c r="AG421" s="1"/>
      <c r="AH421" s="1">
        <v>15</v>
      </c>
      <c r="AI421" s="1">
        <v>20</v>
      </c>
      <c r="AJ421" s="1">
        <v>25</v>
      </c>
      <c r="AK421" s="1">
        <v>30</v>
      </c>
      <c r="AL421" s="2"/>
      <c r="AM421" s="1"/>
      <c r="AN421" s="5" t="s">
        <v>2</v>
      </c>
      <c r="AO421" s="2"/>
      <c r="AP421" s="1"/>
      <c r="AQ421" s="1">
        <v>60</v>
      </c>
      <c r="AR421" s="1">
        <v>100</v>
      </c>
      <c r="AS421" s="1"/>
      <c r="AT421" s="1"/>
      <c r="AU421" s="1"/>
      <c r="AV421" s="1"/>
      <c r="AW421" s="2"/>
      <c r="AX421" s="2"/>
      <c r="AY421" s="2"/>
      <c r="AZ421" s="2"/>
      <c r="BA421" s="2">
        <v>0</v>
      </c>
      <c r="BB421" s="2"/>
      <c r="BC421" s="1"/>
      <c r="BD421" s="1"/>
      <c r="BE421" s="1"/>
      <c r="BF421" s="1">
        <v>25</v>
      </c>
      <c r="BG421" s="1">
        <v>30</v>
      </c>
      <c r="BK421">
        <f t="shared" ref="BK421:BK423" si="135">SUM(S427:AK427)</f>
        <v>10000</v>
      </c>
      <c r="BL421">
        <f t="shared" ref="BL421:BL425" si="136">SUM(S421:AK421)</f>
        <v>520</v>
      </c>
      <c r="BM421">
        <f t="shared" ref="BM421:BM423" si="137">SUM(AO427:BG427)</f>
        <v>2000</v>
      </c>
      <c r="BN421">
        <f t="shared" ref="BN421:BN425" si="138">SUM(AO421:BG421)</f>
        <v>215</v>
      </c>
      <c r="BO421">
        <f t="shared" ref="BO421:BO425" si="139">MAX(MIN(BK421,BN421),MIN(BL421,BM421))</f>
        <v>520</v>
      </c>
    </row>
    <row r="422" spans="2:67" ht="15" thickBot="1" x14ac:dyDescent="0.35">
      <c r="B422" s="28"/>
      <c r="C422" s="2"/>
      <c r="D422" s="2"/>
      <c r="E422" s="4"/>
      <c r="F422" s="2"/>
      <c r="G422" s="33"/>
      <c r="H422" s="2"/>
      <c r="I422" s="4"/>
      <c r="J422" s="2"/>
      <c r="K422" s="4"/>
      <c r="L422" s="2"/>
      <c r="M422" s="2"/>
      <c r="N422" s="4"/>
      <c r="R422" s="5" t="s">
        <v>3</v>
      </c>
      <c r="S422" s="2">
        <v>50</v>
      </c>
      <c r="T422" s="1">
        <v>75</v>
      </c>
      <c r="U422" s="1"/>
      <c r="V422" s="1"/>
      <c r="W422" s="1">
        <v>45</v>
      </c>
      <c r="X422" s="1">
        <v>70</v>
      </c>
      <c r="Y422" s="1">
        <v>95</v>
      </c>
      <c r="Z422" s="1">
        <v>55</v>
      </c>
      <c r="AA422" s="2">
        <v>0</v>
      </c>
      <c r="AB422" s="2">
        <v>0</v>
      </c>
      <c r="AC422" s="2">
        <v>0</v>
      </c>
      <c r="AD422" s="2">
        <v>0</v>
      </c>
      <c r="AE422" s="2"/>
      <c r="AF422" s="2">
        <v>0</v>
      </c>
      <c r="AG422" s="1"/>
      <c r="AH422" s="1">
        <v>20</v>
      </c>
      <c r="AI422" s="1">
        <v>25</v>
      </c>
      <c r="AJ422" s="1">
        <v>30</v>
      </c>
      <c r="AK422" s="1">
        <v>35</v>
      </c>
      <c r="AL422" s="2"/>
      <c r="AM422" s="1"/>
      <c r="AN422" s="5" t="s">
        <v>3</v>
      </c>
      <c r="AO422" s="2"/>
      <c r="AP422" s="1"/>
      <c r="AQ422" s="1">
        <v>100</v>
      </c>
      <c r="AR422" s="1">
        <v>60</v>
      </c>
      <c r="AS422" s="1"/>
      <c r="AT422" s="1"/>
      <c r="AU422" s="1"/>
      <c r="AV422" s="1"/>
      <c r="AW422" s="2"/>
      <c r="AX422" s="2"/>
      <c r="AY422" s="2"/>
      <c r="AZ422" s="2"/>
      <c r="BA422" s="2">
        <v>0</v>
      </c>
      <c r="BB422" s="2"/>
      <c r="BC422" s="1"/>
      <c r="BD422" s="1"/>
      <c r="BE422" s="1"/>
      <c r="BF422" s="1">
        <v>30</v>
      </c>
      <c r="BG422" s="1">
        <v>35</v>
      </c>
      <c r="BK422">
        <f t="shared" si="135"/>
        <v>10000</v>
      </c>
      <c r="BL422">
        <f t="shared" si="136"/>
        <v>500</v>
      </c>
      <c r="BM422">
        <f t="shared" si="137"/>
        <v>2000</v>
      </c>
      <c r="BN422">
        <f t="shared" si="138"/>
        <v>225</v>
      </c>
      <c r="BO422">
        <f t="shared" si="139"/>
        <v>500</v>
      </c>
    </row>
    <row r="423" spans="2:67" x14ac:dyDescent="0.3">
      <c r="B423" s="13" t="s">
        <v>13</v>
      </c>
      <c r="C423" s="2"/>
      <c r="D423" s="2"/>
      <c r="E423" s="13" t="s">
        <v>28</v>
      </c>
      <c r="F423" s="2"/>
      <c r="G423" s="23" t="s">
        <v>27</v>
      </c>
      <c r="H423" s="2"/>
      <c r="I423" s="13" t="s">
        <v>26</v>
      </c>
      <c r="J423" s="2"/>
      <c r="K423" s="13" t="s">
        <v>25</v>
      </c>
      <c r="L423" s="2"/>
      <c r="M423" s="2"/>
      <c r="N423" s="23" t="s">
        <v>24</v>
      </c>
      <c r="R423" s="5" t="s">
        <v>8</v>
      </c>
      <c r="S423" s="2">
        <v>25</v>
      </c>
      <c r="T423" s="1">
        <v>100</v>
      </c>
      <c r="U423" s="1"/>
      <c r="V423" s="1"/>
      <c r="W423" s="1">
        <v>35</v>
      </c>
      <c r="X423" s="1">
        <v>110</v>
      </c>
      <c r="Y423" s="1">
        <v>130</v>
      </c>
      <c r="Z423" s="1">
        <v>40</v>
      </c>
      <c r="AA423" s="2">
        <v>0</v>
      </c>
      <c r="AB423" s="2">
        <v>0</v>
      </c>
      <c r="AC423" s="2">
        <v>0</v>
      </c>
      <c r="AD423" s="2">
        <v>0</v>
      </c>
      <c r="AE423" s="2"/>
      <c r="AF423" s="2">
        <v>0</v>
      </c>
      <c r="AG423" s="1"/>
      <c r="AH423" s="1">
        <v>35</v>
      </c>
      <c r="AI423" s="1">
        <v>40</v>
      </c>
      <c r="AJ423" s="1">
        <v>45</v>
      </c>
      <c r="AK423" s="1">
        <v>50</v>
      </c>
      <c r="AL423" s="2"/>
      <c r="AM423" s="1"/>
      <c r="AN423" s="5" t="s">
        <v>8</v>
      </c>
      <c r="AO423" s="2"/>
      <c r="AP423" s="1"/>
      <c r="AQ423" s="1">
        <v>120</v>
      </c>
      <c r="AR423" s="1">
        <v>30</v>
      </c>
      <c r="AS423" s="1"/>
      <c r="AT423" s="1"/>
      <c r="AU423" s="1"/>
      <c r="AV423" s="1"/>
      <c r="AW423" s="2"/>
      <c r="AX423" s="2"/>
      <c r="AY423" s="2"/>
      <c r="AZ423" s="2"/>
      <c r="BA423" s="2">
        <v>0</v>
      </c>
      <c r="BB423" s="2"/>
      <c r="BC423" s="1"/>
      <c r="BD423" s="1"/>
      <c r="BE423" s="1"/>
      <c r="BF423" s="1">
        <v>45</v>
      </c>
      <c r="BG423" s="1">
        <v>50</v>
      </c>
      <c r="BK423">
        <f t="shared" si="135"/>
        <v>10000</v>
      </c>
      <c r="BL423">
        <f t="shared" si="136"/>
        <v>610</v>
      </c>
      <c r="BM423">
        <f t="shared" si="137"/>
        <v>2000</v>
      </c>
      <c r="BN423">
        <f t="shared" si="138"/>
        <v>245</v>
      </c>
      <c r="BO423">
        <f t="shared" si="139"/>
        <v>610</v>
      </c>
    </row>
    <row r="424" spans="2:67" x14ac:dyDescent="0.3">
      <c r="B424" s="4"/>
      <c r="C424" s="2"/>
      <c r="E424" s="28"/>
      <c r="F424" s="2"/>
      <c r="G424" s="4"/>
      <c r="H424" s="2"/>
      <c r="I424" s="4"/>
      <c r="J424" s="2"/>
      <c r="K424" s="4"/>
      <c r="L424" s="2"/>
      <c r="M424" s="2"/>
      <c r="N424" s="4"/>
      <c r="R424" s="2"/>
      <c r="S424" s="2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2"/>
      <c r="AM424" s="1"/>
      <c r="AN424" s="2"/>
      <c r="AO424" s="2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</row>
    <row r="425" spans="2:67" x14ac:dyDescent="0.3">
      <c r="B425" s="3" t="s">
        <v>30</v>
      </c>
      <c r="C425" s="10"/>
      <c r="D425" s="10"/>
      <c r="E425" s="29"/>
      <c r="F425" s="11"/>
      <c r="G425" s="3" t="s">
        <v>34</v>
      </c>
      <c r="H425" s="11"/>
      <c r="I425" s="3" t="s">
        <v>36</v>
      </c>
      <c r="J425" s="10"/>
      <c r="K425" s="3" t="s">
        <v>38</v>
      </c>
      <c r="L425" s="2"/>
      <c r="M425" s="2"/>
      <c r="N425" s="3" t="s">
        <v>40</v>
      </c>
      <c r="R425" s="2" t="s">
        <v>7</v>
      </c>
      <c r="S425" s="2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2"/>
      <c r="AM425" s="1"/>
      <c r="AN425" s="2" t="s">
        <v>7</v>
      </c>
      <c r="AO425" s="2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</row>
    <row r="426" spans="2:67" ht="15" thickBot="1" x14ac:dyDescent="0.35">
      <c r="B426" s="4"/>
      <c r="C426" s="2"/>
      <c r="D426" s="2"/>
      <c r="E426" s="28"/>
      <c r="F426" s="4"/>
      <c r="G426" s="4"/>
      <c r="H426" s="2"/>
      <c r="I426" s="4"/>
      <c r="J426" s="4"/>
      <c r="K426" s="4"/>
      <c r="L426" s="2"/>
      <c r="M426" s="2"/>
      <c r="N426" s="4"/>
      <c r="R426" s="5" t="s">
        <v>1</v>
      </c>
      <c r="S426" s="2">
        <v>0</v>
      </c>
      <c r="T426" s="2">
        <v>0</v>
      </c>
      <c r="U426" s="2"/>
      <c r="V426" s="2"/>
      <c r="W426" s="2">
        <v>0</v>
      </c>
      <c r="X426" s="2">
        <v>0</v>
      </c>
      <c r="Y426" s="2">
        <v>0</v>
      </c>
      <c r="Z426" s="2">
        <v>0</v>
      </c>
      <c r="AA426" s="1">
        <v>2000</v>
      </c>
      <c r="AB426" s="1">
        <v>2000</v>
      </c>
      <c r="AC426" s="1">
        <v>2000</v>
      </c>
      <c r="AD426" s="1">
        <v>2000</v>
      </c>
      <c r="AE426" s="1"/>
      <c r="AF426" s="1">
        <v>2000</v>
      </c>
      <c r="AG426" s="1"/>
      <c r="AH426" s="1">
        <v>0</v>
      </c>
      <c r="AI426" s="1">
        <v>0</v>
      </c>
      <c r="AJ426" s="1">
        <v>0</v>
      </c>
      <c r="AK426" s="1">
        <v>0</v>
      </c>
      <c r="AL426" s="1"/>
      <c r="AM426" s="1"/>
      <c r="AN426" s="5" t="s">
        <v>1</v>
      </c>
      <c r="AO426" s="2"/>
      <c r="AP426" s="2"/>
      <c r="AQ426" s="2">
        <v>0</v>
      </c>
      <c r="AR426" s="2">
        <v>0</v>
      </c>
      <c r="AS426" s="2"/>
      <c r="AT426" s="2"/>
      <c r="AU426" s="2"/>
      <c r="AV426" s="2"/>
      <c r="AW426" s="1"/>
      <c r="AX426" s="1"/>
      <c r="AY426" s="1"/>
      <c r="AZ426" s="1"/>
      <c r="BA426" s="1">
        <v>2000</v>
      </c>
      <c r="BB426" s="1"/>
      <c r="BC426" s="1"/>
      <c r="BD426" s="1"/>
      <c r="BE426" s="1"/>
      <c r="BF426" s="1">
        <v>0</v>
      </c>
      <c r="BG426" s="1">
        <v>0</v>
      </c>
    </row>
    <row r="427" spans="2:67" x14ac:dyDescent="0.3">
      <c r="B427" s="13" t="s">
        <v>17</v>
      </c>
      <c r="C427" s="4"/>
      <c r="D427" s="3" t="s">
        <v>18</v>
      </c>
      <c r="E427" s="4"/>
      <c r="F427" s="13" t="s">
        <v>19</v>
      </c>
      <c r="G427" s="4"/>
      <c r="H427" s="3" t="s">
        <v>20</v>
      </c>
      <c r="I427" s="4"/>
      <c r="J427" s="13" t="s">
        <v>21</v>
      </c>
      <c r="K427" s="4"/>
      <c r="L427" s="3" t="s">
        <v>22</v>
      </c>
      <c r="M427" s="4"/>
      <c r="N427" s="13" t="s">
        <v>23</v>
      </c>
      <c r="R427" s="5" t="s">
        <v>2</v>
      </c>
      <c r="S427" s="2">
        <v>0</v>
      </c>
      <c r="T427" s="2">
        <v>0</v>
      </c>
      <c r="U427" s="2"/>
      <c r="V427" s="2"/>
      <c r="W427" s="2">
        <v>0</v>
      </c>
      <c r="X427" s="2">
        <v>0</v>
      </c>
      <c r="Y427" s="2">
        <v>0</v>
      </c>
      <c r="Z427" s="2">
        <v>0</v>
      </c>
      <c r="AA427" s="1">
        <v>2000</v>
      </c>
      <c r="AB427" s="1">
        <v>2000</v>
      </c>
      <c r="AC427" s="1">
        <v>2000</v>
      </c>
      <c r="AD427" s="1">
        <v>2000</v>
      </c>
      <c r="AE427" s="1"/>
      <c r="AF427" s="1">
        <v>2000</v>
      </c>
      <c r="AG427" s="1"/>
      <c r="AH427" s="1">
        <v>0</v>
      </c>
      <c r="AI427" s="1">
        <v>0</v>
      </c>
      <c r="AJ427" s="1">
        <v>0</v>
      </c>
      <c r="AK427" s="1">
        <v>0</v>
      </c>
      <c r="AL427" s="1"/>
      <c r="AM427" s="1"/>
      <c r="AN427" s="5" t="s">
        <v>2</v>
      </c>
      <c r="AO427" s="2"/>
      <c r="AP427" s="2"/>
      <c r="AQ427" s="2">
        <v>0</v>
      </c>
      <c r="AR427" s="2">
        <v>0</v>
      </c>
      <c r="AS427" s="2"/>
      <c r="AT427" s="2"/>
      <c r="AU427" s="2"/>
      <c r="AV427" s="2"/>
      <c r="AW427" s="1"/>
      <c r="AX427" s="1"/>
      <c r="AY427" s="1"/>
      <c r="AZ427" s="1"/>
      <c r="BA427" s="1">
        <v>2000</v>
      </c>
      <c r="BB427" s="1"/>
      <c r="BC427" s="1"/>
      <c r="BD427" s="1"/>
      <c r="BE427" s="1"/>
      <c r="BF427" s="1">
        <v>0</v>
      </c>
      <c r="BG427" s="1">
        <v>0</v>
      </c>
    </row>
    <row r="428" spans="2:67" x14ac:dyDescent="0.3">
      <c r="B428" s="2"/>
      <c r="C428" s="2"/>
      <c r="D428" s="10"/>
      <c r="E428" s="2"/>
      <c r="F428" s="2"/>
      <c r="G428" s="2"/>
      <c r="H428" s="10"/>
      <c r="I428" s="2"/>
      <c r="J428" s="2"/>
      <c r="R428" s="5" t="s">
        <v>3</v>
      </c>
      <c r="S428" s="2">
        <v>0</v>
      </c>
      <c r="T428" s="2">
        <v>0</v>
      </c>
      <c r="U428" s="2"/>
      <c r="V428" s="2"/>
      <c r="W428" s="2">
        <v>0</v>
      </c>
      <c r="X428" s="2">
        <v>0</v>
      </c>
      <c r="Y428" s="2">
        <v>0</v>
      </c>
      <c r="Z428" s="2">
        <v>0</v>
      </c>
      <c r="AA428" s="1">
        <v>2000</v>
      </c>
      <c r="AB428" s="1">
        <v>2000</v>
      </c>
      <c r="AC428" s="1">
        <v>2000</v>
      </c>
      <c r="AD428" s="1">
        <v>2000</v>
      </c>
      <c r="AE428" s="1"/>
      <c r="AF428" s="1">
        <v>2000</v>
      </c>
      <c r="AG428" s="1"/>
      <c r="AH428" s="1">
        <v>0</v>
      </c>
      <c r="AI428" s="1">
        <v>0</v>
      </c>
      <c r="AJ428" s="1">
        <v>0</v>
      </c>
      <c r="AK428" s="1">
        <v>0</v>
      </c>
      <c r="AL428" s="2"/>
      <c r="AM428" s="1"/>
      <c r="AN428" s="5" t="s">
        <v>3</v>
      </c>
      <c r="AO428" s="2"/>
      <c r="AP428" s="2"/>
      <c r="AQ428" s="2">
        <v>0</v>
      </c>
      <c r="AR428" s="2">
        <v>0</v>
      </c>
      <c r="AS428" s="2"/>
      <c r="AT428" s="2"/>
      <c r="AU428" s="2"/>
      <c r="AV428" s="2"/>
      <c r="AW428" s="1"/>
      <c r="AX428" s="1"/>
      <c r="AY428" s="1"/>
      <c r="AZ428" s="1"/>
      <c r="BA428" s="1">
        <v>2000</v>
      </c>
      <c r="BB428" s="1"/>
      <c r="BC428" s="1"/>
      <c r="BD428" s="1"/>
      <c r="BE428" s="1"/>
      <c r="BF428" s="1">
        <v>0</v>
      </c>
      <c r="BG428" s="1">
        <v>0</v>
      </c>
    </row>
    <row r="429" spans="2:67" x14ac:dyDescent="0.3">
      <c r="R429" s="5" t="s">
        <v>8</v>
      </c>
      <c r="S429" s="2">
        <v>0</v>
      </c>
      <c r="T429" s="2">
        <v>0</v>
      </c>
      <c r="U429" s="2"/>
      <c r="V429" s="2"/>
      <c r="W429" s="2">
        <v>0</v>
      </c>
      <c r="X429" s="2">
        <v>0</v>
      </c>
      <c r="Y429" s="2">
        <v>0</v>
      </c>
      <c r="Z429" s="2">
        <v>0</v>
      </c>
      <c r="AA429" s="1">
        <v>2000</v>
      </c>
      <c r="AB429" s="1">
        <v>2000</v>
      </c>
      <c r="AC429" s="1">
        <v>2000</v>
      </c>
      <c r="AD429" s="1">
        <v>2000</v>
      </c>
      <c r="AE429" s="1"/>
      <c r="AF429" s="1">
        <v>2000</v>
      </c>
      <c r="AG429" s="1"/>
      <c r="AH429" s="1">
        <v>0</v>
      </c>
      <c r="AI429" s="1">
        <v>0</v>
      </c>
      <c r="AJ429" s="1">
        <v>0</v>
      </c>
      <c r="AK429" s="1">
        <v>0</v>
      </c>
      <c r="AN429" s="5" t="s">
        <v>8</v>
      </c>
      <c r="AO429" s="2"/>
      <c r="AP429" s="2"/>
      <c r="AQ429" s="2">
        <v>0</v>
      </c>
      <c r="AR429" s="2">
        <v>0</v>
      </c>
      <c r="AS429" s="2"/>
      <c r="AT429" s="2"/>
      <c r="AU429" s="2"/>
      <c r="AV429" s="2"/>
      <c r="AW429" s="1"/>
      <c r="AX429" s="1"/>
      <c r="AY429" s="1"/>
      <c r="AZ429" s="1"/>
      <c r="BA429" s="1">
        <v>2000</v>
      </c>
      <c r="BB429" s="1"/>
      <c r="BC429" s="1"/>
      <c r="BD429" s="1"/>
      <c r="BE429" s="1"/>
      <c r="BF429" s="1">
        <v>0</v>
      </c>
      <c r="BG429" s="1">
        <v>0</v>
      </c>
    </row>
    <row r="432" spans="2:67" x14ac:dyDescent="0.3">
      <c r="B432" s="16" t="s">
        <v>16</v>
      </c>
      <c r="D432" s="14" t="s">
        <v>39</v>
      </c>
    </row>
    <row r="433" spans="2:67" ht="15" thickBot="1" x14ac:dyDescent="0.35"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H433" s="2"/>
      <c r="AK433" s="2"/>
      <c r="AL433" s="2"/>
      <c r="AM433" s="2"/>
      <c r="AN433" s="2"/>
      <c r="AO433" s="2"/>
      <c r="AQ433" s="2"/>
      <c r="BK433" t="s">
        <v>9</v>
      </c>
      <c r="BL433" t="s">
        <v>9</v>
      </c>
      <c r="BM433" t="s">
        <v>10</v>
      </c>
      <c r="BN433" t="s">
        <v>10</v>
      </c>
      <c r="BO433" t="s">
        <v>11</v>
      </c>
    </row>
    <row r="434" spans="2:67" x14ac:dyDescent="0.3">
      <c r="B434" s="13" t="s">
        <v>12</v>
      </c>
      <c r="C434" s="4"/>
      <c r="D434" s="3" t="s">
        <v>14</v>
      </c>
      <c r="E434" s="4"/>
      <c r="F434" s="13" t="s">
        <v>4</v>
      </c>
      <c r="G434" s="33"/>
      <c r="H434" s="34"/>
      <c r="I434" s="33"/>
      <c r="J434" s="15" t="s">
        <v>6</v>
      </c>
      <c r="K434" s="4"/>
      <c r="L434" s="3" t="s">
        <v>16</v>
      </c>
      <c r="M434" s="4"/>
      <c r="N434" s="17" t="s">
        <v>5</v>
      </c>
      <c r="R434" s="2" t="s">
        <v>0</v>
      </c>
      <c r="S434" s="2" t="s">
        <v>5</v>
      </c>
      <c r="T434" s="2" t="s">
        <v>6</v>
      </c>
      <c r="U434" s="2" t="s">
        <v>4</v>
      </c>
      <c r="V434" s="2" t="s">
        <v>12</v>
      </c>
      <c r="W434" s="2" t="s">
        <v>23</v>
      </c>
      <c r="X434" s="2" t="s">
        <v>21</v>
      </c>
      <c r="Y434" s="2" t="s">
        <v>19</v>
      </c>
      <c r="Z434" s="2" t="s">
        <v>17</v>
      </c>
      <c r="AA434" s="2" t="s">
        <v>24</v>
      </c>
      <c r="AB434" s="1" t="s">
        <v>25</v>
      </c>
      <c r="AC434" s="2" t="s">
        <v>26</v>
      </c>
      <c r="AD434" s="2" t="s">
        <v>41</v>
      </c>
      <c r="AE434" s="2" t="s">
        <v>42</v>
      </c>
      <c r="AF434" s="2" t="s">
        <v>43</v>
      </c>
      <c r="AH434" s="2" t="s">
        <v>44</v>
      </c>
      <c r="AI434" s="2" t="s">
        <v>45</v>
      </c>
      <c r="AJ434" s="2" t="s">
        <v>46</v>
      </c>
      <c r="AK434" s="2" t="s">
        <v>47</v>
      </c>
      <c r="AL434" s="2"/>
      <c r="AM434" s="1"/>
      <c r="AN434" s="2" t="s">
        <v>0</v>
      </c>
      <c r="AO434" s="2" t="s">
        <v>5</v>
      </c>
      <c r="AP434" s="2" t="s">
        <v>6</v>
      </c>
      <c r="AQ434" s="2" t="s">
        <v>4</v>
      </c>
      <c r="AR434" s="2" t="s">
        <v>12</v>
      </c>
      <c r="AS434" s="2" t="s">
        <v>23</v>
      </c>
      <c r="AT434" s="2" t="s">
        <v>21</v>
      </c>
      <c r="AU434" s="2" t="s">
        <v>19</v>
      </c>
      <c r="AV434" s="2" t="s">
        <v>17</v>
      </c>
      <c r="AW434" s="2" t="s">
        <v>24</v>
      </c>
      <c r="AX434" s="1" t="s">
        <v>25</v>
      </c>
      <c r="AY434" s="2" t="s">
        <v>26</v>
      </c>
      <c r="AZ434" s="2" t="s">
        <v>41</v>
      </c>
      <c r="BA434" s="2" t="s">
        <v>42</v>
      </c>
      <c r="BB434" s="2" t="s">
        <v>43</v>
      </c>
      <c r="BD434" s="2" t="s">
        <v>44</v>
      </c>
      <c r="BE434" s="2" t="s">
        <v>45</v>
      </c>
      <c r="BF434" s="2" t="s">
        <v>46</v>
      </c>
      <c r="BG434" s="2" t="s">
        <v>47</v>
      </c>
      <c r="BK434" t="s">
        <v>48</v>
      </c>
      <c r="BL434" t="s">
        <v>0</v>
      </c>
      <c r="BM434" t="s">
        <v>48</v>
      </c>
      <c r="BN434" t="s">
        <v>0</v>
      </c>
    </row>
    <row r="435" spans="2:67" x14ac:dyDescent="0.3">
      <c r="B435" s="28"/>
      <c r="C435" s="2"/>
      <c r="D435" s="2"/>
      <c r="E435" s="4"/>
      <c r="F435" s="4"/>
      <c r="G435" s="4"/>
      <c r="H435" s="2"/>
      <c r="I435" s="4"/>
      <c r="J435" s="4"/>
      <c r="K435" s="4"/>
      <c r="L435" s="2"/>
      <c r="M435" s="2"/>
      <c r="N435" s="4"/>
      <c r="R435" s="5" t="s">
        <v>1</v>
      </c>
      <c r="S435" s="2">
        <v>100</v>
      </c>
      <c r="T435" s="1">
        <v>25</v>
      </c>
      <c r="U435" s="1"/>
      <c r="V435" s="1"/>
      <c r="W435" s="1">
        <v>90</v>
      </c>
      <c r="X435" s="1">
        <v>15</v>
      </c>
      <c r="Y435" s="1">
        <v>20</v>
      </c>
      <c r="Z435" s="1">
        <v>110</v>
      </c>
      <c r="AA435" s="2">
        <v>0</v>
      </c>
      <c r="AB435" s="2">
        <v>0</v>
      </c>
      <c r="AC435" s="2">
        <v>0</v>
      </c>
      <c r="AD435" s="2"/>
      <c r="AE435" s="2"/>
      <c r="AF435" s="2">
        <v>0</v>
      </c>
      <c r="AG435" s="1"/>
      <c r="AH435" s="1">
        <v>25</v>
      </c>
      <c r="AI435" s="1">
        <v>30</v>
      </c>
      <c r="AJ435" s="1">
        <v>35</v>
      </c>
      <c r="AK435" s="1">
        <v>40</v>
      </c>
      <c r="AL435" s="2"/>
      <c r="AM435" s="1"/>
      <c r="AN435" s="5" t="s">
        <v>1</v>
      </c>
      <c r="AO435" s="2"/>
      <c r="AP435" s="1"/>
      <c r="AQ435" s="1">
        <v>30</v>
      </c>
      <c r="AR435" s="1">
        <v>120</v>
      </c>
      <c r="AS435" s="1"/>
      <c r="AT435" s="1"/>
      <c r="AU435" s="1"/>
      <c r="AV435" s="1"/>
      <c r="AW435" s="2"/>
      <c r="AX435" s="2"/>
      <c r="AY435" s="2"/>
      <c r="AZ435" s="2">
        <v>0</v>
      </c>
      <c r="BA435" s="2">
        <v>0</v>
      </c>
      <c r="BB435" s="2"/>
      <c r="BC435" s="1"/>
      <c r="BD435" s="1"/>
      <c r="BE435" s="1"/>
      <c r="BF435" s="1">
        <v>35</v>
      </c>
      <c r="BG435" s="1">
        <v>40</v>
      </c>
      <c r="BK435">
        <f>SUM(S441:AK441)</f>
        <v>8000</v>
      </c>
      <c r="BL435">
        <f>SUM(S435:AK435)</f>
        <v>490</v>
      </c>
      <c r="BM435">
        <f>SUM(AO441:BG441)</f>
        <v>4000</v>
      </c>
      <c r="BN435">
        <f>SUM(AO435:BG435)</f>
        <v>225</v>
      </c>
      <c r="BO435">
        <f>MAX(MIN(BK435,BN435),MIN(BL435,BM435))</f>
        <v>490</v>
      </c>
    </row>
    <row r="436" spans="2:67" x14ac:dyDescent="0.3">
      <c r="B436" s="29"/>
      <c r="C436" s="10"/>
      <c r="D436" s="18"/>
      <c r="E436" s="3" t="s">
        <v>31</v>
      </c>
      <c r="F436" s="2"/>
      <c r="G436" s="3" t="s">
        <v>33</v>
      </c>
      <c r="H436" s="10"/>
      <c r="I436" s="3" t="s">
        <v>35</v>
      </c>
      <c r="J436" s="10"/>
      <c r="K436" s="3" t="s">
        <v>37</v>
      </c>
      <c r="L436" s="2"/>
      <c r="M436" s="2"/>
      <c r="N436" s="3" t="s">
        <v>39</v>
      </c>
      <c r="R436" s="5" t="s">
        <v>2</v>
      </c>
      <c r="S436" s="2">
        <v>75</v>
      </c>
      <c r="T436" s="1">
        <v>50</v>
      </c>
      <c r="U436" s="1"/>
      <c r="V436" s="1"/>
      <c r="W436" s="1">
        <v>80</v>
      </c>
      <c r="X436" s="1">
        <v>55</v>
      </c>
      <c r="Y436" s="1">
        <v>65</v>
      </c>
      <c r="Z436" s="1">
        <v>105</v>
      </c>
      <c r="AA436" s="2">
        <v>0</v>
      </c>
      <c r="AB436" s="2">
        <v>0</v>
      </c>
      <c r="AC436" s="2">
        <v>0</v>
      </c>
      <c r="AD436" s="2"/>
      <c r="AE436" s="2"/>
      <c r="AF436" s="2">
        <v>0</v>
      </c>
      <c r="AG436" s="1"/>
      <c r="AH436" s="1">
        <v>15</v>
      </c>
      <c r="AI436" s="1">
        <v>20</v>
      </c>
      <c r="AJ436" s="1">
        <v>25</v>
      </c>
      <c r="AK436" s="1">
        <v>30</v>
      </c>
      <c r="AL436" s="2"/>
      <c r="AM436" s="1"/>
      <c r="AN436" s="5" t="s">
        <v>2</v>
      </c>
      <c r="AO436" s="2"/>
      <c r="AP436" s="1"/>
      <c r="AQ436" s="1">
        <v>60</v>
      </c>
      <c r="AR436" s="1">
        <v>100</v>
      </c>
      <c r="AS436" s="1"/>
      <c r="AT436" s="1"/>
      <c r="AU436" s="1"/>
      <c r="AV436" s="1"/>
      <c r="AW436" s="2"/>
      <c r="AX436" s="2"/>
      <c r="AY436" s="2"/>
      <c r="AZ436" s="2">
        <v>0</v>
      </c>
      <c r="BA436" s="2">
        <v>0</v>
      </c>
      <c r="BB436" s="2"/>
      <c r="BC436" s="1"/>
      <c r="BD436" s="1"/>
      <c r="BE436" s="1"/>
      <c r="BF436" s="1">
        <v>25</v>
      </c>
      <c r="BG436" s="1">
        <v>30</v>
      </c>
      <c r="BK436">
        <f t="shared" ref="BK436:BK438" si="140">SUM(S442:AK442)</f>
        <v>8000</v>
      </c>
      <c r="BL436">
        <f t="shared" ref="BL436:BL440" si="141">SUM(S436:AK436)</f>
        <v>520</v>
      </c>
      <c r="BM436">
        <f t="shared" ref="BM436:BM438" si="142">SUM(AO442:BG442)</f>
        <v>4000</v>
      </c>
      <c r="BN436">
        <f t="shared" ref="BN436:BN440" si="143">SUM(AO436:BG436)</f>
        <v>215</v>
      </c>
      <c r="BO436">
        <f t="shared" ref="BO436:BO440" si="144">MAX(MIN(BK436,BN436),MIN(BL436,BM436))</f>
        <v>520</v>
      </c>
    </row>
    <row r="437" spans="2:67" ht="15" thickBot="1" x14ac:dyDescent="0.35">
      <c r="B437" s="28"/>
      <c r="C437" s="2"/>
      <c r="D437" s="2"/>
      <c r="E437" s="4"/>
      <c r="F437" s="2"/>
      <c r="G437" s="4"/>
      <c r="H437" s="2"/>
      <c r="I437" s="4"/>
      <c r="J437" s="2"/>
      <c r="K437" s="4"/>
      <c r="L437" s="2"/>
      <c r="M437" s="2"/>
      <c r="N437" s="4"/>
      <c r="R437" s="5" t="s">
        <v>3</v>
      </c>
      <c r="S437" s="2">
        <v>50</v>
      </c>
      <c r="T437" s="1">
        <v>75</v>
      </c>
      <c r="U437" s="1"/>
      <c r="V437" s="1"/>
      <c r="W437" s="1">
        <v>45</v>
      </c>
      <c r="X437" s="1">
        <v>70</v>
      </c>
      <c r="Y437" s="1">
        <v>95</v>
      </c>
      <c r="Z437" s="1">
        <v>55</v>
      </c>
      <c r="AA437" s="2">
        <v>0</v>
      </c>
      <c r="AB437" s="2">
        <v>0</v>
      </c>
      <c r="AC437" s="2">
        <v>0</v>
      </c>
      <c r="AD437" s="2"/>
      <c r="AE437" s="2"/>
      <c r="AF437" s="2">
        <v>0</v>
      </c>
      <c r="AG437" s="1"/>
      <c r="AH437" s="1">
        <v>20</v>
      </c>
      <c r="AI437" s="1">
        <v>25</v>
      </c>
      <c r="AJ437" s="1">
        <v>30</v>
      </c>
      <c r="AK437" s="1">
        <v>35</v>
      </c>
      <c r="AL437" s="2"/>
      <c r="AM437" s="1"/>
      <c r="AN437" s="5" t="s">
        <v>3</v>
      </c>
      <c r="AO437" s="2"/>
      <c r="AP437" s="1"/>
      <c r="AQ437" s="1">
        <v>100</v>
      </c>
      <c r="AR437" s="1">
        <v>60</v>
      </c>
      <c r="AS437" s="1"/>
      <c r="AT437" s="1"/>
      <c r="AU437" s="1"/>
      <c r="AV437" s="1"/>
      <c r="AW437" s="2"/>
      <c r="AX437" s="2"/>
      <c r="AY437" s="2"/>
      <c r="AZ437" s="2">
        <v>0</v>
      </c>
      <c r="BA437" s="2">
        <v>0</v>
      </c>
      <c r="BB437" s="2"/>
      <c r="BC437" s="1"/>
      <c r="BD437" s="1"/>
      <c r="BE437" s="1"/>
      <c r="BF437" s="1">
        <v>30</v>
      </c>
      <c r="BG437" s="1">
        <v>35</v>
      </c>
      <c r="BK437">
        <f t="shared" si="140"/>
        <v>8000</v>
      </c>
      <c r="BL437">
        <f t="shared" si="141"/>
        <v>500</v>
      </c>
      <c r="BM437">
        <f t="shared" si="142"/>
        <v>4000</v>
      </c>
      <c r="BN437">
        <f t="shared" si="143"/>
        <v>225</v>
      </c>
      <c r="BO437">
        <f t="shared" si="144"/>
        <v>500</v>
      </c>
    </row>
    <row r="438" spans="2:67" x14ac:dyDescent="0.3">
      <c r="B438" s="13" t="s">
        <v>13</v>
      </c>
      <c r="C438" s="2"/>
      <c r="D438" s="2"/>
      <c r="E438" s="13" t="s">
        <v>28</v>
      </c>
      <c r="F438" s="2"/>
      <c r="G438" s="13" t="s">
        <v>27</v>
      </c>
      <c r="H438" s="2"/>
      <c r="I438" s="13" t="s">
        <v>26</v>
      </c>
      <c r="J438" s="2"/>
      <c r="K438" s="13" t="s">
        <v>25</v>
      </c>
      <c r="L438" s="2"/>
      <c r="M438" s="2"/>
      <c r="N438" s="23" t="s">
        <v>24</v>
      </c>
      <c r="R438" s="5" t="s">
        <v>8</v>
      </c>
      <c r="S438" s="2">
        <v>25</v>
      </c>
      <c r="T438" s="1">
        <v>100</v>
      </c>
      <c r="U438" s="1"/>
      <c r="V438" s="1"/>
      <c r="W438" s="1">
        <v>35</v>
      </c>
      <c r="X438" s="1">
        <v>110</v>
      </c>
      <c r="Y438" s="1">
        <v>130</v>
      </c>
      <c r="Z438" s="1">
        <v>40</v>
      </c>
      <c r="AA438" s="2">
        <v>0</v>
      </c>
      <c r="AB438" s="2">
        <v>0</v>
      </c>
      <c r="AC438" s="2">
        <v>0</v>
      </c>
      <c r="AD438" s="2"/>
      <c r="AE438" s="2"/>
      <c r="AF438" s="2">
        <v>0</v>
      </c>
      <c r="AG438" s="1"/>
      <c r="AH438" s="1">
        <v>35</v>
      </c>
      <c r="AI438" s="1">
        <v>40</v>
      </c>
      <c r="AJ438" s="1">
        <v>45</v>
      </c>
      <c r="AK438" s="1">
        <v>50</v>
      </c>
      <c r="AL438" s="2"/>
      <c r="AM438" s="1"/>
      <c r="AN438" s="5" t="s">
        <v>8</v>
      </c>
      <c r="AO438" s="2"/>
      <c r="AP438" s="1"/>
      <c r="AQ438" s="1">
        <v>120</v>
      </c>
      <c r="AR438" s="1">
        <v>30</v>
      </c>
      <c r="AS438" s="1"/>
      <c r="AT438" s="1"/>
      <c r="AU438" s="1"/>
      <c r="AV438" s="1"/>
      <c r="AW438" s="2"/>
      <c r="AX438" s="2"/>
      <c r="AY438" s="2"/>
      <c r="AZ438" s="2">
        <v>0</v>
      </c>
      <c r="BA438" s="2">
        <v>0</v>
      </c>
      <c r="BB438" s="2"/>
      <c r="BC438" s="1"/>
      <c r="BD438" s="1"/>
      <c r="BE438" s="1"/>
      <c r="BF438" s="1">
        <v>45</v>
      </c>
      <c r="BG438" s="1">
        <v>50</v>
      </c>
      <c r="BK438">
        <f t="shared" si="140"/>
        <v>8000</v>
      </c>
      <c r="BL438">
        <f t="shared" si="141"/>
        <v>610</v>
      </c>
      <c r="BM438">
        <f t="shared" si="142"/>
        <v>4000</v>
      </c>
      <c r="BN438">
        <f t="shared" si="143"/>
        <v>245</v>
      </c>
      <c r="BO438">
        <f t="shared" si="144"/>
        <v>610</v>
      </c>
    </row>
    <row r="439" spans="2:67" x14ac:dyDescent="0.3">
      <c r="B439" s="4"/>
      <c r="C439" s="2"/>
      <c r="E439" s="28"/>
      <c r="F439" s="2"/>
      <c r="G439" s="28"/>
      <c r="H439" s="2"/>
      <c r="I439" s="4"/>
      <c r="J439" s="2"/>
      <c r="K439" s="4"/>
      <c r="L439" s="2"/>
      <c r="M439" s="2"/>
      <c r="N439" s="4"/>
      <c r="R439" s="2"/>
      <c r="S439" s="2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2"/>
      <c r="AM439" s="1"/>
      <c r="AN439" s="2"/>
      <c r="AO439" s="2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</row>
    <row r="440" spans="2:67" x14ac:dyDescent="0.3">
      <c r="B440" s="3" t="s">
        <v>30</v>
      </c>
      <c r="C440" s="10"/>
      <c r="D440" s="10"/>
      <c r="E440" s="29"/>
      <c r="F440" s="11"/>
      <c r="G440" s="29"/>
      <c r="H440" s="11"/>
      <c r="I440" s="3" t="s">
        <v>36</v>
      </c>
      <c r="J440" s="10"/>
      <c r="K440" s="3" t="s">
        <v>38</v>
      </c>
      <c r="L440" s="2"/>
      <c r="M440" s="2"/>
      <c r="N440" s="3" t="s">
        <v>40</v>
      </c>
      <c r="R440" s="2" t="s">
        <v>7</v>
      </c>
      <c r="S440" s="2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2"/>
      <c r="AM440" s="1"/>
      <c r="AN440" s="2" t="s">
        <v>7</v>
      </c>
      <c r="AO440" s="2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</row>
    <row r="441" spans="2:67" ht="15" thickBot="1" x14ac:dyDescent="0.35">
      <c r="B441" s="4"/>
      <c r="C441" s="2"/>
      <c r="D441" s="2"/>
      <c r="E441" s="28"/>
      <c r="F441" s="28"/>
      <c r="G441" s="28"/>
      <c r="H441" s="2"/>
      <c r="I441" s="4"/>
      <c r="J441" s="4"/>
      <c r="K441" s="4"/>
      <c r="L441" s="2"/>
      <c r="M441" s="2"/>
      <c r="N441" s="4"/>
      <c r="R441" s="5" t="s">
        <v>1</v>
      </c>
      <c r="S441" s="2">
        <v>0</v>
      </c>
      <c r="T441" s="2">
        <v>0</v>
      </c>
      <c r="U441" s="2"/>
      <c r="V441" s="2"/>
      <c r="W441" s="2">
        <v>0</v>
      </c>
      <c r="X441" s="2">
        <v>0</v>
      </c>
      <c r="Y441" s="2">
        <v>0</v>
      </c>
      <c r="Z441" s="2">
        <v>0</v>
      </c>
      <c r="AA441" s="1">
        <v>2000</v>
      </c>
      <c r="AB441" s="1">
        <v>2000</v>
      </c>
      <c r="AC441" s="1">
        <v>2000</v>
      </c>
      <c r="AD441" s="1"/>
      <c r="AE441" s="1"/>
      <c r="AF441" s="1">
        <v>2000</v>
      </c>
      <c r="AG441" s="1"/>
      <c r="AH441" s="1">
        <v>0</v>
      </c>
      <c r="AI441" s="1">
        <v>0</v>
      </c>
      <c r="AJ441" s="1">
        <v>0</v>
      </c>
      <c r="AK441" s="1">
        <v>0</v>
      </c>
      <c r="AL441" s="1"/>
      <c r="AM441" s="1"/>
      <c r="AN441" s="5" t="s">
        <v>1</v>
      </c>
      <c r="AO441" s="2"/>
      <c r="AP441" s="2"/>
      <c r="AQ441" s="2">
        <v>0</v>
      </c>
      <c r="AR441" s="2">
        <v>0</v>
      </c>
      <c r="AS441" s="2"/>
      <c r="AT441" s="2"/>
      <c r="AU441" s="2"/>
      <c r="AV441" s="2"/>
      <c r="AW441" s="1"/>
      <c r="AX441" s="1"/>
      <c r="AY441" s="1"/>
      <c r="AZ441" s="1">
        <v>2000</v>
      </c>
      <c r="BA441" s="1">
        <v>2000</v>
      </c>
      <c r="BB441" s="1"/>
      <c r="BC441" s="1"/>
      <c r="BD441" s="1"/>
      <c r="BE441" s="1"/>
      <c r="BF441" s="1">
        <v>0</v>
      </c>
      <c r="BG441" s="1">
        <v>0</v>
      </c>
    </row>
    <row r="442" spans="2:67" x14ac:dyDescent="0.3">
      <c r="B442" s="13" t="s">
        <v>17</v>
      </c>
      <c r="C442" s="4"/>
      <c r="D442" s="3" t="s">
        <v>18</v>
      </c>
      <c r="E442" s="4"/>
      <c r="F442" s="13" t="s">
        <v>19</v>
      </c>
      <c r="G442" s="4"/>
      <c r="H442" s="3" t="s">
        <v>20</v>
      </c>
      <c r="I442" s="4"/>
      <c r="J442" s="13" t="s">
        <v>21</v>
      </c>
      <c r="K442" s="4"/>
      <c r="L442" s="3" t="s">
        <v>22</v>
      </c>
      <c r="M442" s="4"/>
      <c r="N442" s="13" t="s">
        <v>23</v>
      </c>
      <c r="R442" s="5" t="s">
        <v>2</v>
      </c>
      <c r="S442" s="2">
        <v>0</v>
      </c>
      <c r="T442" s="2">
        <v>0</v>
      </c>
      <c r="U442" s="2"/>
      <c r="V442" s="2"/>
      <c r="W442" s="2">
        <v>0</v>
      </c>
      <c r="X442" s="2">
        <v>0</v>
      </c>
      <c r="Y442" s="2">
        <v>0</v>
      </c>
      <c r="Z442" s="2">
        <v>0</v>
      </c>
      <c r="AA442" s="1">
        <v>2000</v>
      </c>
      <c r="AB442" s="1">
        <v>2000</v>
      </c>
      <c r="AC442" s="1">
        <v>2000</v>
      </c>
      <c r="AD442" s="1"/>
      <c r="AE442" s="1"/>
      <c r="AF442" s="1">
        <v>2000</v>
      </c>
      <c r="AG442" s="1"/>
      <c r="AH442" s="1">
        <v>0</v>
      </c>
      <c r="AI442" s="1">
        <v>0</v>
      </c>
      <c r="AJ442" s="1">
        <v>0</v>
      </c>
      <c r="AK442" s="1">
        <v>0</v>
      </c>
      <c r="AL442" s="1"/>
      <c r="AM442" s="1"/>
      <c r="AN442" s="5" t="s">
        <v>2</v>
      </c>
      <c r="AO442" s="2"/>
      <c r="AP442" s="2"/>
      <c r="AQ442" s="2">
        <v>0</v>
      </c>
      <c r="AR442" s="2">
        <v>0</v>
      </c>
      <c r="AS442" s="2"/>
      <c r="AT442" s="2"/>
      <c r="AU442" s="2"/>
      <c r="AV442" s="2"/>
      <c r="AW442" s="1"/>
      <c r="AX442" s="1"/>
      <c r="AY442" s="1"/>
      <c r="AZ442" s="1">
        <v>2000</v>
      </c>
      <c r="BA442" s="1">
        <v>2000</v>
      </c>
      <c r="BB442" s="1"/>
      <c r="BC442" s="1"/>
      <c r="BD442" s="1"/>
      <c r="BE442" s="1"/>
      <c r="BF442" s="1">
        <v>0</v>
      </c>
      <c r="BG442" s="1">
        <v>0</v>
      </c>
    </row>
    <row r="443" spans="2:67" x14ac:dyDescent="0.3">
      <c r="B443" s="2"/>
      <c r="C443" s="2"/>
      <c r="D443" s="10"/>
      <c r="E443" s="2"/>
      <c r="F443" s="2"/>
      <c r="G443" s="2"/>
      <c r="H443" s="10"/>
      <c r="I443" s="2"/>
      <c r="J443" s="2"/>
      <c r="R443" s="5" t="s">
        <v>3</v>
      </c>
      <c r="S443" s="2">
        <v>0</v>
      </c>
      <c r="T443" s="2">
        <v>0</v>
      </c>
      <c r="U443" s="2"/>
      <c r="V443" s="2"/>
      <c r="W443" s="2">
        <v>0</v>
      </c>
      <c r="X443" s="2">
        <v>0</v>
      </c>
      <c r="Y443" s="2">
        <v>0</v>
      </c>
      <c r="Z443" s="2">
        <v>0</v>
      </c>
      <c r="AA443" s="1">
        <v>2000</v>
      </c>
      <c r="AB443" s="1">
        <v>2000</v>
      </c>
      <c r="AC443" s="1">
        <v>2000</v>
      </c>
      <c r="AD443" s="1"/>
      <c r="AE443" s="1"/>
      <c r="AF443" s="1">
        <v>2000</v>
      </c>
      <c r="AG443" s="1"/>
      <c r="AH443" s="1">
        <v>0</v>
      </c>
      <c r="AI443" s="1">
        <v>0</v>
      </c>
      <c r="AJ443" s="1">
        <v>0</v>
      </c>
      <c r="AK443" s="1">
        <v>0</v>
      </c>
      <c r="AL443" s="2"/>
      <c r="AM443" s="1"/>
      <c r="AN443" s="5" t="s">
        <v>3</v>
      </c>
      <c r="AO443" s="2"/>
      <c r="AP443" s="2"/>
      <c r="AQ443" s="2">
        <v>0</v>
      </c>
      <c r="AR443" s="2">
        <v>0</v>
      </c>
      <c r="AS443" s="2"/>
      <c r="AT443" s="2"/>
      <c r="AU443" s="2"/>
      <c r="AV443" s="2"/>
      <c r="AW443" s="1"/>
      <c r="AX443" s="1"/>
      <c r="AY443" s="1"/>
      <c r="AZ443" s="1">
        <v>2000</v>
      </c>
      <c r="BA443" s="1">
        <v>2000</v>
      </c>
      <c r="BB443" s="1"/>
      <c r="BC443" s="1"/>
      <c r="BD443" s="1"/>
      <c r="BE443" s="1"/>
      <c r="BF443" s="1">
        <v>0</v>
      </c>
      <c r="BG443" s="1">
        <v>0</v>
      </c>
    </row>
    <row r="444" spans="2:67" x14ac:dyDescent="0.3">
      <c r="R444" s="5" t="s">
        <v>8</v>
      </c>
      <c r="S444" s="2">
        <v>0</v>
      </c>
      <c r="T444" s="2">
        <v>0</v>
      </c>
      <c r="U444" s="2"/>
      <c r="V444" s="2"/>
      <c r="W444" s="2">
        <v>0</v>
      </c>
      <c r="X444" s="2">
        <v>0</v>
      </c>
      <c r="Y444" s="2">
        <v>0</v>
      </c>
      <c r="Z444" s="2">
        <v>0</v>
      </c>
      <c r="AA444" s="1">
        <v>2000</v>
      </c>
      <c r="AB444" s="1">
        <v>2000</v>
      </c>
      <c r="AC444" s="1">
        <v>2000</v>
      </c>
      <c r="AD444" s="1"/>
      <c r="AE444" s="1"/>
      <c r="AF444" s="1">
        <v>2000</v>
      </c>
      <c r="AG444" s="1"/>
      <c r="AH444" s="1">
        <v>0</v>
      </c>
      <c r="AI444" s="1">
        <v>0</v>
      </c>
      <c r="AJ444" s="1">
        <v>0</v>
      </c>
      <c r="AK444" s="1">
        <v>0</v>
      </c>
      <c r="AN444" s="5" t="s">
        <v>8</v>
      </c>
      <c r="AO444" s="2"/>
      <c r="AP444" s="2"/>
      <c r="AQ444" s="2">
        <v>0</v>
      </c>
      <c r="AR444" s="2">
        <v>0</v>
      </c>
      <c r="AS444" s="2"/>
      <c r="AT444" s="2"/>
      <c r="AU444" s="2"/>
      <c r="AV444" s="2"/>
      <c r="AW444" s="1"/>
      <c r="AX444" s="1"/>
      <c r="AY444" s="1"/>
      <c r="AZ444" s="1">
        <v>2000</v>
      </c>
      <c r="BA444" s="1">
        <v>2000</v>
      </c>
      <c r="BB444" s="1"/>
      <c r="BC444" s="1"/>
      <c r="BD444" s="1"/>
      <c r="BE444" s="1"/>
      <c r="BF444" s="1">
        <v>0</v>
      </c>
      <c r="BG444" s="1">
        <v>0</v>
      </c>
    </row>
    <row r="449" spans="2:67" x14ac:dyDescent="0.3">
      <c r="B449" s="16" t="s">
        <v>16</v>
      </c>
      <c r="D449" s="14" t="s">
        <v>39</v>
      </c>
    </row>
    <row r="450" spans="2:67" ht="15" thickBot="1" x14ac:dyDescent="0.35"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H450" s="2"/>
      <c r="AK450" s="2"/>
      <c r="AL450" s="2"/>
      <c r="AM450" s="2"/>
      <c r="AN450" s="2"/>
      <c r="AO450" s="2"/>
      <c r="AQ450" s="2"/>
      <c r="BK450" t="s">
        <v>9</v>
      </c>
      <c r="BL450" t="s">
        <v>9</v>
      </c>
      <c r="BM450" t="s">
        <v>10</v>
      </c>
      <c r="BN450" t="s">
        <v>10</v>
      </c>
      <c r="BO450" t="s">
        <v>11</v>
      </c>
    </row>
    <row r="451" spans="2:67" x14ac:dyDescent="0.3">
      <c r="B451" s="13" t="s">
        <v>12</v>
      </c>
      <c r="C451" s="28"/>
      <c r="D451" s="29"/>
      <c r="E451" s="28"/>
      <c r="F451" s="13" t="s">
        <v>4</v>
      </c>
      <c r="G451" s="33"/>
      <c r="H451" s="34"/>
      <c r="I451" s="33"/>
      <c r="J451" s="15" t="s">
        <v>6</v>
      </c>
      <c r="K451" s="4"/>
      <c r="L451" s="3" t="s">
        <v>16</v>
      </c>
      <c r="M451" s="4"/>
      <c r="N451" s="17" t="s">
        <v>5</v>
      </c>
      <c r="R451" s="2" t="s">
        <v>0</v>
      </c>
      <c r="S451" s="2" t="s">
        <v>5</v>
      </c>
      <c r="T451" s="2" t="s">
        <v>6</v>
      </c>
      <c r="U451" s="2" t="s">
        <v>4</v>
      </c>
      <c r="V451" s="2" t="s">
        <v>12</v>
      </c>
      <c r="W451" s="2" t="s">
        <v>23</v>
      </c>
      <c r="X451" s="2" t="s">
        <v>21</v>
      </c>
      <c r="Y451" s="2" t="s">
        <v>19</v>
      </c>
      <c r="Z451" s="2" t="s">
        <v>17</v>
      </c>
      <c r="AA451" s="2" t="s">
        <v>24</v>
      </c>
      <c r="AB451" s="1" t="s">
        <v>25</v>
      </c>
      <c r="AC451" s="2" t="s">
        <v>26</v>
      </c>
      <c r="AD451" s="2" t="s">
        <v>41</v>
      </c>
      <c r="AE451" s="2" t="s">
        <v>42</v>
      </c>
      <c r="AF451" s="2" t="s">
        <v>43</v>
      </c>
      <c r="AH451" s="2" t="s">
        <v>44</v>
      </c>
      <c r="AI451" s="2" t="s">
        <v>45</v>
      </c>
      <c r="AJ451" s="2" t="s">
        <v>46</v>
      </c>
      <c r="AK451" s="2" t="s">
        <v>47</v>
      </c>
      <c r="AL451" s="2"/>
      <c r="AM451" s="1"/>
      <c r="AN451" s="2" t="s">
        <v>0</v>
      </c>
      <c r="AO451" s="2" t="s">
        <v>5</v>
      </c>
      <c r="AP451" s="2" t="s">
        <v>6</v>
      </c>
      <c r="AQ451" s="2" t="s">
        <v>4</v>
      </c>
      <c r="AR451" s="2" t="s">
        <v>12</v>
      </c>
      <c r="AS451" s="2" t="s">
        <v>23</v>
      </c>
      <c r="AT451" s="2" t="s">
        <v>21</v>
      </c>
      <c r="AU451" s="2" t="s">
        <v>19</v>
      </c>
      <c r="AV451" s="2" t="s">
        <v>17</v>
      </c>
      <c r="AW451" s="2" t="s">
        <v>24</v>
      </c>
      <c r="AX451" s="1" t="s">
        <v>25</v>
      </c>
      <c r="AY451" s="2" t="s">
        <v>26</v>
      </c>
      <c r="AZ451" s="2" t="s">
        <v>41</v>
      </c>
      <c r="BA451" s="2" t="s">
        <v>42</v>
      </c>
      <c r="BB451" s="2" t="s">
        <v>43</v>
      </c>
      <c r="BD451" s="2" t="s">
        <v>44</v>
      </c>
      <c r="BE451" s="2" t="s">
        <v>45</v>
      </c>
      <c r="BF451" s="2" t="s">
        <v>46</v>
      </c>
      <c r="BG451" s="2" t="s">
        <v>47</v>
      </c>
      <c r="BK451" t="s">
        <v>48</v>
      </c>
      <c r="BL451" t="s">
        <v>0</v>
      </c>
      <c r="BM451" t="s">
        <v>48</v>
      </c>
      <c r="BN451" t="s">
        <v>0</v>
      </c>
    </row>
    <row r="452" spans="2:67" x14ac:dyDescent="0.3">
      <c r="B452" s="4"/>
      <c r="C452" s="2"/>
      <c r="D452" s="2"/>
      <c r="E452" s="28"/>
      <c r="F452" s="28"/>
      <c r="G452" s="28"/>
      <c r="H452" s="2"/>
      <c r="I452" s="4"/>
      <c r="J452" s="4"/>
      <c r="K452" s="4"/>
      <c r="L452" s="2"/>
      <c r="M452" s="2"/>
      <c r="N452" s="4"/>
      <c r="R452" s="5" t="s">
        <v>1</v>
      </c>
      <c r="S452" s="2">
        <v>100</v>
      </c>
      <c r="T452" s="1">
        <v>25</v>
      </c>
      <c r="U452" s="1"/>
      <c r="V452" s="1">
        <v>120</v>
      </c>
      <c r="W452" s="1">
        <v>90</v>
      </c>
      <c r="X452" s="1">
        <v>15</v>
      </c>
      <c r="Y452" s="1">
        <v>20</v>
      </c>
      <c r="Z452" s="1"/>
      <c r="AA452" s="2">
        <v>0</v>
      </c>
      <c r="AB452" s="2">
        <v>0</v>
      </c>
      <c r="AC452" s="2">
        <v>0</v>
      </c>
      <c r="AD452" s="2">
        <v>0</v>
      </c>
      <c r="AE452" s="2">
        <v>0</v>
      </c>
      <c r="AF452" s="2">
        <v>0</v>
      </c>
      <c r="AG452" s="1"/>
      <c r="AH452" s="1">
        <v>25</v>
      </c>
      <c r="AI452" s="1">
        <v>30</v>
      </c>
      <c r="AJ452" s="1">
        <v>35</v>
      </c>
      <c r="AK452" s="1">
        <v>40</v>
      </c>
      <c r="AL452" s="2"/>
      <c r="AM452" s="1"/>
      <c r="AN452" s="5" t="s">
        <v>1</v>
      </c>
      <c r="AO452" s="2"/>
      <c r="AP452" s="1"/>
      <c r="AQ452" s="1">
        <v>30</v>
      </c>
      <c r="AR452" s="1"/>
      <c r="AS452" s="1"/>
      <c r="AT452" s="1"/>
      <c r="AU452" s="1"/>
      <c r="AV452" s="1"/>
      <c r="AW452" s="2"/>
      <c r="AX452" s="2"/>
      <c r="AY452" s="2"/>
      <c r="AZ452" s="2"/>
      <c r="BA452" s="2"/>
      <c r="BB452" s="2"/>
      <c r="BC452" s="1"/>
      <c r="BD452" s="1"/>
      <c r="BE452" s="1"/>
      <c r="BF452" s="1">
        <v>35</v>
      </c>
      <c r="BG452" s="1"/>
      <c r="BK452">
        <f>SUM(S458:AK458)</f>
        <v>12000</v>
      </c>
      <c r="BL452">
        <f>SUM(S452:AK452)</f>
        <v>500</v>
      </c>
      <c r="BM452">
        <f>SUM(AO458:BG458)</f>
        <v>0</v>
      </c>
      <c r="BN452">
        <f>SUM(AO452:BG452)</f>
        <v>65</v>
      </c>
      <c r="BO452">
        <f>MAX(MIN(BK452,BN452),MIN(BL452,BM452))</f>
        <v>65</v>
      </c>
    </row>
    <row r="453" spans="2:67" x14ac:dyDescent="0.3">
      <c r="B453" s="3" t="s">
        <v>29</v>
      </c>
      <c r="C453" s="10"/>
      <c r="D453" s="18"/>
      <c r="E453" s="29"/>
      <c r="F453" s="2"/>
      <c r="G453" s="29"/>
      <c r="H453" s="10"/>
      <c r="I453" s="3" t="s">
        <v>35</v>
      </c>
      <c r="J453" s="10"/>
      <c r="K453" s="3" t="s">
        <v>37</v>
      </c>
      <c r="L453" s="2"/>
      <c r="M453" s="2"/>
      <c r="N453" s="3" t="s">
        <v>39</v>
      </c>
      <c r="R453" s="5" t="s">
        <v>2</v>
      </c>
      <c r="S453" s="2">
        <v>75</v>
      </c>
      <c r="T453" s="1">
        <v>50</v>
      </c>
      <c r="U453" s="1"/>
      <c r="V453" s="1">
        <v>100</v>
      </c>
      <c r="W453" s="1">
        <v>80</v>
      </c>
      <c r="X453" s="1">
        <v>55</v>
      </c>
      <c r="Y453" s="1">
        <v>65</v>
      </c>
      <c r="Z453" s="1"/>
      <c r="AA453" s="2">
        <v>0</v>
      </c>
      <c r="AB453" s="2">
        <v>0</v>
      </c>
      <c r="AC453" s="2">
        <v>0</v>
      </c>
      <c r="AD453" s="2">
        <v>0</v>
      </c>
      <c r="AE453" s="2">
        <v>0</v>
      </c>
      <c r="AF453" s="2">
        <v>0</v>
      </c>
      <c r="AG453" s="1"/>
      <c r="AH453" s="1">
        <v>15</v>
      </c>
      <c r="AI453" s="1">
        <v>20</v>
      </c>
      <c r="AJ453" s="1">
        <v>25</v>
      </c>
      <c r="AK453" s="1">
        <v>30</v>
      </c>
      <c r="AL453" s="2"/>
      <c r="AM453" s="1"/>
      <c r="AN453" s="5" t="s">
        <v>2</v>
      </c>
      <c r="AO453" s="2"/>
      <c r="AP453" s="1"/>
      <c r="AQ453" s="1">
        <v>60</v>
      </c>
      <c r="AR453" s="1"/>
      <c r="AS453" s="1"/>
      <c r="AT453" s="1"/>
      <c r="AU453" s="1"/>
      <c r="AV453" s="1"/>
      <c r="AW453" s="2"/>
      <c r="AX453" s="2"/>
      <c r="AY453" s="2"/>
      <c r="AZ453" s="2"/>
      <c r="BA453" s="2"/>
      <c r="BB453" s="2"/>
      <c r="BC453" s="1"/>
      <c r="BD453" s="1"/>
      <c r="BE453" s="1"/>
      <c r="BF453" s="1">
        <v>25</v>
      </c>
      <c r="BG453" s="1"/>
      <c r="BK453">
        <f t="shared" ref="BK453:BK455" si="145">SUM(S459:AK459)</f>
        <v>12000</v>
      </c>
      <c r="BL453">
        <f t="shared" ref="BL453:BL459" si="146">SUM(S453:AK453)</f>
        <v>515</v>
      </c>
      <c r="BM453">
        <f t="shared" ref="BM453:BM455" si="147">SUM(AO459:BG459)</f>
        <v>0</v>
      </c>
      <c r="BN453">
        <f t="shared" ref="BN453:BN459" si="148">SUM(AO453:BG453)</f>
        <v>85</v>
      </c>
      <c r="BO453">
        <f t="shared" ref="BO453:BO459" si="149">MAX(MIN(BK453,BN453),MIN(BL453,BM453))</f>
        <v>85</v>
      </c>
    </row>
    <row r="454" spans="2:67" ht="15" thickBot="1" x14ac:dyDescent="0.35">
      <c r="B454" s="4"/>
      <c r="C454" s="2"/>
      <c r="D454" s="2"/>
      <c r="E454" s="28"/>
      <c r="F454" s="2"/>
      <c r="G454" s="28"/>
      <c r="H454" s="2"/>
      <c r="I454" s="4"/>
      <c r="J454" s="2"/>
      <c r="K454" s="4"/>
      <c r="L454" s="2"/>
      <c r="M454" s="2"/>
      <c r="N454" s="4"/>
      <c r="R454" s="5" t="s">
        <v>3</v>
      </c>
      <c r="S454" s="2">
        <v>50</v>
      </c>
      <c r="T454" s="1">
        <v>75</v>
      </c>
      <c r="U454" s="1"/>
      <c r="V454" s="1">
        <v>60</v>
      </c>
      <c r="W454" s="1">
        <v>45</v>
      </c>
      <c r="X454" s="1">
        <v>70</v>
      </c>
      <c r="Y454" s="1">
        <v>95</v>
      </c>
      <c r="Z454" s="1"/>
      <c r="AA454" s="2">
        <v>0</v>
      </c>
      <c r="AB454" s="2">
        <v>0</v>
      </c>
      <c r="AC454" s="2">
        <v>0</v>
      </c>
      <c r="AD454" s="2">
        <v>0</v>
      </c>
      <c r="AE454" s="2">
        <v>0</v>
      </c>
      <c r="AF454" s="2">
        <v>0</v>
      </c>
      <c r="AG454" s="1"/>
      <c r="AH454" s="1">
        <v>20</v>
      </c>
      <c r="AI454" s="1">
        <v>25</v>
      </c>
      <c r="AJ454" s="1">
        <v>30</v>
      </c>
      <c r="AK454" s="1">
        <v>35</v>
      </c>
      <c r="AL454" s="2"/>
      <c r="AM454" s="1"/>
      <c r="AN454" s="5" t="s">
        <v>3</v>
      </c>
      <c r="AO454" s="2"/>
      <c r="AP454" s="1"/>
      <c r="AQ454" s="1">
        <v>100</v>
      </c>
      <c r="AR454" s="1"/>
      <c r="AS454" s="1"/>
      <c r="AT454" s="1"/>
      <c r="AU454" s="1"/>
      <c r="AV454" s="1"/>
      <c r="AW454" s="2"/>
      <c r="AX454" s="2"/>
      <c r="AY454" s="2"/>
      <c r="AZ454" s="2"/>
      <c r="BA454" s="2"/>
      <c r="BB454" s="2"/>
      <c r="BC454" s="1"/>
      <c r="BD454" s="1"/>
      <c r="BE454" s="1"/>
      <c r="BF454" s="1">
        <v>30</v>
      </c>
      <c r="BG454" s="1"/>
      <c r="BK454">
        <f t="shared" si="145"/>
        <v>12000</v>
      </c>
      <c r="BL454">
        <f t="shared" si="146"/>
        <v>505</v>
      </c>
      <c r="BM454">
        <f t="shared" si="147"/>
        <v>0</v>
      </c>
      <c r="BN454">
        <f t="shared" si="148"/>
        <v>130</v>
      </c>
      <c r="BO454">
        <f t="shared" si="149"/>
        <v>130</v>
      </c>
    </row>
    <row r="455" spans="2:67" x14ac:dyDescent="0.3">
      <c r="B455" s="13" t="s">
        <v>13</v>
      </c>
      <c r="C455" s="2"/>
      <c r="D455" s="2"/>
      <c r="E455" s="13" t="s">
        <v>28</v>
      </c>
      <c r="F455" s="2"/>
      <c r="G455" s="13" t="s">
        <v>27</v>
      </c>
      <c r="H455" s="2"/>
      <c r="I455" s="13" t="s">
        <v>26</v>
      </c>
      <c r="J455" s="2"/>
      <c r="K455" s="13" t="s">
        <v>25</v>
      </c>
      <c r="L455" s="2"/>
      <c r="M455" s="2"/>
      <c r="N455" s="23" t="s">
        <v>24</v>
      </c>
      <c r="R455" s="5" t="s">
        <v>8</v>
      </c>
      <c r="S455" s="2">
        <v>25</v>
      </c>
      <c r="T455" s="1">
        <v>100</v>
      </c>
      <c r="U455" s="1"/>
      <c r="V455" s="1">
        <v>30</v>
      </c>
      <c r="W455" s="1">
        <v>35</v>
      </c>
      <c r="X455" s="1">
        <v>110</v>
      </c>
      <c r="Y455" s="1">
        <v>130</v>
      </c>
      <c r="Z455" s="1"/>
      <c r="AA455" s="2">
        <v>0</v>
      </c>
      <c r="AB455" s="2">
        <v>0</v>
      </c>
      <c r="AC455" s="2">
        <v>0</v>
      </c>
      <c r="AD455" s="2">
        <v>0</v>
      </c>
      <c r="AE455" s="2">
        <v>0</v>
      </c>
      <c r="AF455" s="2">
        <v>0</v>
      </c>
      <c r="AG455" s="1"/>
      <c r="AH455" s="1">
        <v>35</v>
      </c>
      <c r="AI455" s="1">
        <v>40</v>
      </c>
      <c r="AJ455" s="1">
        <v>45</v>
      </c>
      <c r="AK455" s="1">
        <v>50</v>
      </c>
      <c r="AL455" s="2"/>
      <c r="AM455" s="1"/>
      <c r="AN455" s="5" t="s">
        <v>8</v>
      </c>
      <c r="AO455" s="2"/>
      <c r="AP455" s="1"/>
      <c r="AQ455" s="1">
        <v>120</v>
      </c>
      <c r="AR455" s="1"/>
      <c r="AS455" s="1"/>
      <c r="AT455" s="1"/>
      <c r="AU455" s="1"/>
      <c r="AV455" s="1"/>
      <c r="AW455" s="2"/>
      <c r="AX455" s="2"/>
      <c r="AY455" s="2"/>
      <c r="AZ455" s="2"/>
      <c r="BA455" s="2"/>
      <c r="BB455" s="2"/>
      <c r="BC455" s="1"/>
      <c r="BD455" s="1"/>
      <c r="BE455" s="1"/>
      <c r="BF455" s="1">
        <v>45</v>
      </c>
      <c r="BG455" s="1"/>
      <c r="BK455">
        <f t="shared" si="145"/>
        <v>12000</v>
      </c>
      <c r="BL455">
        <f t="shared" si="146"/>
        <v>600</v>
      </c>
      <c r="BM455">
        <f t="shared" si="147"/>
        <v>0</v>
      </c>
      <c r="BN455">
        <f t="shared" si="148"/>
        <v>165</v>
      </c>
      <c r="BO455">
        <f t="shared" si="149"/>
        <v>165</v>
      </c>
    </row>
    <row r="456" spans="2:67" x14ac:dyDescent="0.3">
      <c r="B456" s="4"/>
      <c r="C456" s="2"/>
      <c r="E456" s="4"/>
      <c r="F456" s="2"/>
      <c r="G456" s="4"/>
      <c r="H456" s="2"/>
      <c r="I456" s="4"/>
      <c r="J456" s="2"/>
      <c r="K456" s="4"/>
      <c r="L456" s="2"/>
      <c r="M456" s="2"/>
      <c r="N456" s="4"/>
      <c r="R456" s="2"/>
      <c r="S456" s="2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2"/>
      <c r="AM456" s="1"/>
      <c r="AN456" s="2"/>
      <c r="AO456" s="2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</row>
    <row r="457" spans="2:67" x14ac:dyDescent="0.3">
      <c r="B457" s="3" t="s">
        <v>30</v>
      </c>
      <c r="C457" s="10"/>
      <c r="D457" s="10"/>
      <c r="E457" s="3" t="s">
        <v>32</v>
      </c>
      <c r="F457" s="11"/>
      <c r="G457" s="3" t="s">
        <v>34</v>
      </c>
      <c r="H457" s="11"/>
      <c r="I457" s="3" t="s">
        <v>36</v>
      </c>
      <c r="J457" s="10"/>
      <c r="K457" s="3" t="s">
        <v>38</v>
      </c>
      <c r="L457" s="2"/>
      <c r="M457" s="2"/>
      <c r="N457" s="3" t="s">
        <v>40</v>
      </c>
      <c r="R457" s="2" t="s">
        <v>7</v>
      </c>
      <c r="S457" s="2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2"/>
      <c r="AM457" s="1"/>
      <c r="AN457" s="2" t="s">
        <v>7</v>
      </c>
      <c r="AO457" s="2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</row>
    <row r="458" spans="2:67" ht="15" thickBot="1" x14ac:dyDescent="0.35">
      <c r="B458" s="4"/>
      <c r="C458" s="2"/>
      <c r="D458" s="2"/>
      <c r="E458" s="4"/>
      <c r="F458" s="4"/>
      <c r="G458" s="4"/>
      <c r="H458" s="2"/>
      <c r="I458" s="4"/>
      <c r="J458" s="4"/>
      <c r="K458" s="4"/>
      <c r="L458" s="2"/>
      <c r="M458" s="2"/>
      <c r="N458" s="4"/>
      <c r="R458" s="5" t="s">
        <v>1</v>
      </c>
      <c r="S458" s="2">
        <v>0</v>
      </c>
      <c r="T458" s="2">
        <v>0</v>
      </c>
      <c r="U458" s="2"/>
      <c r="V458" s="2">
        <v>0</v>
      </c>
      <c r="W458" s="2">
        <v>0</v>
      </c>
      <c r="X458" s="2">
        <v>0</v>
      </c>
      <c r="Y458" s="2">
        <v>0</v>
      </c>
      <c r="Z458" s="2"/>
      <c r="AA458" s="1">
        <v>2000</v>
      </c>
      <c r="AB458" s="1">
        <v>2000</v>
      </c>
      <c r="AC458" s="1">
        <v>2000</v>
      </c>
      <c r="AD458" s="1">
        <v>2000</v>
      </c>
      <c r="AE458" s="1">
        <v>2000</v>
      </c>
      <c r="AF458" s="1">
        <v>2000</v>
      </c>
      <c r="AG458" s="1"/>
      <c r="AH458" s="1">
        <v>0</v>
      </c>
      <c r="AI458" s="1">
        <v>0</v>
      </c>
      <c r="AJ458" s="1">
        <v>0</v>
      </c>
      <c r="AK458" s="1">
        <v>0</v>
      </c>
      <c r="AL458" s="1"/>
      <c r="AM458" s="1"/>
      <c r="AN458" s="5" t="s">
        <v>1</v>
      </c>
      <c r="AO458" s="2"/>
      <c r="AP458" s="2"/>
      <c r="AQ458" s="2">
        <v>0</v>
      </c>
      <c r="AR458" s="2"/>
      <c r="AS458" s="2"/>
      <c r="AT458" s="2"/>
      <c r="AU458" s="2"/>
      <c r="AV458" s="2"/>
      <c r="AW458" s="1"/>
      <c r="AX458" s="1"/>
      <c r="AY458" s="1"/>
      <c r="AZ458" s="1"/>
      <c r="BA458" s="1"/>
      <c r="BB458" s="1"/>
      <c r="BC458" s="1"/>
      <c r="BD458" s="1"/>
      <c r="BE458" s="1"/>
      <c r="BF458" s="1">
        <v>0</v>
      </c>
      <c r="BG458" s="1"/>
    </row>
    <row r="459" spans="2:67" x14ac:dyDescent="0.3">
      <c r="B459" s="13" t="s">
        <v>17</v>
      </c>
      <c r="C459" s="4"/>
      <c r="D459" s="3" t="s">
        <v>18</v>
      </c>
      <c r="E459" s="4"/>
      <c r="F459" s="13" t="s">
        <v>19</v>
      </c>
      <c r="G459" s="4"/>
      <c r="H459" s="3" t="s">
        <v>20</v>
      </c>
      <c r="I459" s="4"/>
      <c r="J459" s="13" t="s">
        <v>21</v>
      </c>
      <c r="K459" s="4"/>
      <c r="L459" s="3" t="s">
        <v>22</v>
      </c>
      <c r="M459" s="4"/>
      <c r="N459" s="13" t="s">
        <v>23</v>
      </c>
      <c r="R459" s="5" t="s">
        <v>2</v>
      </c>
      <c r="S459" s="2">
        <v>0</v>
      </c>
      <c r="T459" s="2">
        <v>0</v>
      </c>
      <c r="U459" s="2"/>
      <c r="V459" s="2">
        <v>0</v>
      </c>
      <c r="W459" s="2">
        <v>0</v>
      </c>
      <c r="X459" s="2">
        <v>0</v>
      </c>
      <c r="Y459" s="2">
        <v>0</v>
      </c>
      <c r="Z459" s="2"/>
      <c r="AA459" s="1">
        <v>2000</v>
      </c>
      <c r="AB459" s="1">
        <v>2000</v>
      </c>
      <c r="AC459" s="1">
        <v>2000</v>
      </c>
      <c r="AD459" s="1">
        <v>2000</v>
      </c>
      <c r="AE459" s="1">
        <v>2000</v>
      </c>
      <c r="AF459" s="1">
        <v>2000</v>
      </c>
      <c r="AG459" s="1"/>
      <c r="AH459" s="1">
        <v>0</v>
      </c>
      <c r="AI459" s="1">
        <v>0</v>
      </c>
      <c r="AJ459" s="1">
        <v>0</v>
      </c>
      <c r="AK459" s="1">
        <v>0</v>
      </c>
      <c r="AL459" s="1"/>
      <c r="AM459" s="1"/>
      <c r="AN459" s="5" t="s">
        <v>2</v>
      </c>
      <c r="AO459" s="2"/>
      <c r="AP459" s="2"/>
      <c r="AQ459" s="2">
        <v>0</v>
      </c>
      <c r="AR459" s="2"/>
      <c r="AS459" s="2"/>
      <c r="AT459" s="2"/>
      <c r="AU459" s="2"/>
      <c r="AV459" s="2"/>
      <c r="AW459" s="1"/>
      <c r="AX459" s="1"/>
      <c r="AY459" s="1"/>
      <c r="AZ459" s="1"/>
      <c r="BA459" s="1"/>
      <c r="BB459" s="1"/>
      <c r="BC459" s="1"/>
      <c r="BD459" s="1"/>
      <c r="BE459" s="1"/>
      <c r="BF459" s="1">
        <v>0</v>
      </c>
      <c r="BG459" s="1"/>
    </row>
    <row r="460" spans="2:67" x14ac:dyDescent="0.3">
      <c r="B460" s="2"/>
      <c r="C460" s="2"/>
      <c r="D460" s="10"/>
      <c r="E460" s="2"/>
      <c r="F460" s="2"/>
      <c r="G460" s="2"/>
      <c r="H460" s="10"/>
      <c r="I460" s="2"/>
      <c r="J460" s="2"/>
      <c r="R460" s="5" t="s">
        <v>3</v>
      </c>
      <c r="S460" s="2">
        <v>0</v>
      </c>
      <c r="T460" s="2">
        <v>0</v>
      </c>
      <c r="U460" s="2"/>
      <c r="V460" s="2">
        <v>0</v>
      </c>
      <c r="W460" s="2">
        <v>0</v>
      </c>
      <c r="X460" s="2">
        <v>0</v>
      </c>
      <c r="Y460" s="2">
        <v>0</v>
      </c>
      <c r="Z460" s="2"/>
      <c r="AA460" s="1">
        <v>2000</v>
      </c>
      <c r="AB460" s="1">
        <v>2000</v>
      </c>
      <c r="AC460" s="1">
        <v>2000</v>
      </c>
      <c r="AD460" s="1">
        <v>2000</v>
      </c>
      <c r="AE460" s="1">
        <v>2000</v>
      </c>
      <c r="AF460" s="1">
        <v>2000</v>
      </c>
      <c r="AG460" s="1"/>
      <c r="AH460" s="1">
        <v>0</v>
      </c>
      <c r="AI460" s="1">
        <v>0</v>
      </c>
      <c r="AJ460" s="1">
        <v>0</v>
      </c>
      <c r="AK460" s="1">
        <v>0</v>
      </c>
      <c r="AL460" s="2"/>
      <c r="AM460" s="1"/>
      <c r="AN460" s="5" t="s">
        <v>3</v>
      </c>
      <c r="AO460" s="2"/>
      <c r="AP460" s="2"/>
      <c r="AQ460" s="2">
        <v>0</v>
      </c>
      <c r="AR460" s="2"/>
      <c r="AS460" s="2"/>
      <c r="AT460" s="2"/>
      <c r="AU460" s="2"/>
      <c r="AV460" s="2"/>
      <c r="AW460" s="1"/>
      <c r="AX460" s="1"/>
      <c r="AY460" s="1"/>
      <c r="AZ460" s="1"/>
      <c r="BA460" s="1"/>
      <c r="BB460" s="1"/>
      <c r="BC460" s="1"/>
      <c r="BD460" s="1"/>
      <c r="BE460" s="1"/>
      <c r="BF460" s="1">
        <v>0</v>
      </c>
      <c r="BG460" s="1"/>
    </row>
    <row r="461" spans="2:67" x14ac:dyDescent="0.3">
      <c r="R461" s="5" t="s">
        <v>8</v>
      </c>
      <c r="S461" s="2">
        <v>0</v>
      </c>
      <c r="T461" s="2">
        <v>0</v>
      </c>
      <c r="U461" s="2"/>
      <c r="V461" s="2">
        <v>0</v>
      </c>
      <c r="W461" s="2">
        <v>0</v>
      </c>
      <c r="X461" s="2">
        <v>0</v>
      </c>
      <c r="Y461" s="2">
        <v>0</v>
      </c>
      <c r="Z461" s="2"/>
      <c r="AA461" s="1">
        <v>2000</v>
      </c>
      <c r="AB461" s="1">
        <v>2000</v>
      </c>
      <c r="AC461" s="1">
        <v>2000</v>
      </c>
      <c r="AD461" s="1">
        <v>2000</v>
      </c>
      <c r="AE461" s="1">
        <v>2000</v>
      </c>
      <c r="AF461" s="1">
        <v>2000</v>
      </c>
      <c r="AG461" s="1"/>
      <c r="AH461" s="1">
        <v>0</v>
      </c>
      <c r="AI461" s="1">
        <v>0</v>
      </c>
      <c r="AJ461" s="1">
        <v>0</v>
      </c>
      <c r="AK461" s="1">
        <v>0</v>
      </c>
      <c r="AN461" s="5" t="s">
        <v>8</v>
      </c>
      <c r="AO461" s="2"/>
      <c r="AP461" s="2"/>
      <c r="AQ461" s="2">
        <v>0</v>
      </c>
      <c r="AR461" s="2"/>
      <c r="AS461" s="2"/>
      <c r="AT461" s="2"/>
      <c r="AU461" s="2"/>
      <c r="AV461" s="2"/>
      <c r="AW461" s="1"/>
      <c r="AX461" s="1"/>
      <c r="AY461" s="1"/>
      <c r="AZ461" s="1"/>
      <c r="BA461" s="1"/>
      <c r="BB461" s="1"/>
      <c r="BC461" s="1"/>
      <c r="BD461" s="1"/>
      <c r="BE461" s="1"/>
      <c r="BF461" s="1">
        <v>0</v>
      </c>
      <c r="BG461" s="1"/>
    </row>
    <row r="464" spans="2:67" x14ac:dyDescent="0.3">
      <c r="B464" s="16" t="s">
        <v>16</v>
      </c>
      <c r="D464" s="14" t="s">
        <v>39</v>
      </c>
    </row>
    <row r="465" spans="2:67" ht="15" thickBot="1" x14ac:dyDescent="0.35"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H465" s="2"/>
      <c r="AK465" s="2"/>
      <c r="AL465" s="2"/>
      <c r="AM465" s="2"/>
      <c r="AN465" s="2"/>
      <c r="AO465" s="2"/>
      <c r="AQ465" s="2"/>
      <c r="BK465" t="s">
        <v>9</v>
      </c>
      <c r="BL465" t="s">
        <v>9</v>
      </c>
      <c r="BM465" t="s">
        <v>10</v>
      </c>
      <c r="BN465" t="s">
        <v>10</v>
      </c>
      <c r="BO465" t="s">
        <v>11</v>
      </c>
    </row>
    <row r="466" spans="2:67" x14ac:dyDescent="0.3">
      <c r="B466" s="13" t="s">
        <v>12</v>
      </c>
      <c r="C466" s="28"/>
      <c r="D466" s="29"/>
      <c r="E466" s="28"/>
      <c r="F466" s="13" t="s">
        <v>4</v>
      </c>
      <c r="G466" s="33"/>
      <c r="H466" s="34"/>
      <c r="I466" s="33"/>
      <c r="J466" s="15" t="s">
        <v>6</v>
      </c>
      <c r="K466" s="4"/>
      <c r="L466" s="3" t="s">
        <v>16</v>
      </c>
      <c r="M466" s="4"/>
      <c r="N466" s="17" t="s">
        <v>5</v>
      </c>
      <c r="R466" s="2" t="s">
        <v>0</v>
      </c>
      <c r="S466" s="2" t="s">
        <v>5</v>
      </c>
      <c r="T466" s="2" t="s">
        <v>6</v>
      </c>
      <c r="U466" s="2" t="s">
        <v>4</v>
      </c>
      <c r="V466" s="2" t="s">
        <v>12</v>
      </c>
      <c r="W466" s="2" t="s">
        <v>23</v>
      </c>
      <c r="X466" s="2" t="s">
        <v>21</v>
      </c>
      <c r="Y466" s="2" t="s">
        <v>19</v>
      </c>
      <c r="Z466" s="2" t="s">
        <v>17</v>
      </c>
      <c r="AA466" s="2" t="s">
        <v>24</v>
      </c>
      <c r="AB466" s="1" t="s">
        <v>25</v>
      </c>
      <c r="AC466" s="2" t="s">
        <v>26</v>
      </c>
      <c r="AD466" s="2" t="s">
        <v>41</v>
      </c>
      <c r="AE466" s="2" t="s">
        <v>42</v>
      </c>
      <c r="AF466" s="2" t="s">
        <v>43</v>
      </c>
      <c r="AH466" s="2" t="s">
        <v>44</v>
      </c>
      <c r="AI466" s="2" t="s">
        <v>45</v>
      </c>
      <c r="AJ466" s="2" t="s">
        <v>46</v>
      </c>
      <c r="AK466" s="2" t="s">
        <v>47</v>
      </c>
      <c r="AL466" s="2"/>
      <c r="AM466" s="1"/>
      <c r="AN466" s="2" t="s">
        <v>0</v>
      </c>
      <c r="AO466" s="2" t="s">
        <v>5</v>
      </c>
      <c r="AP466" s="2" t="s">
        <v>6</v>
      </c>
      <c r="AQ466" s="2" t="s">
        <v>4</v>
      </c>
      <c r="AR466" s="2" t="s">
        <v>12</v>
      </c>
      <c r="AS466" s="2" t="s">
        <v>23</v>
      </c>
      <c r="AT466" s="2" t="s">
        <v>21</v>
      </c>
      <c r="AU466" s="2" t="s">
        <v>19</v>
      </c>
      <c r="AV466" s="2" t="s">
        <v>17</v>
      </c>
      <c r="AW466" s="2" t="s">
        <v>24</v>
      </c>
      <c r="AX466" s="1" t="s">
        <v>25</v>
      </c>
      <c r="AY466" s="2" t="s">
        <v>26</v>
      </c>
      <c r="AZ466" s="2" t="s">
        <v>41</v>
      </c>
      <c r="BA466" s="2" t="s">
        <v>42</v>
      </c>
      <c r="BB466" s="2" t="s">
        <v>43</v>
      </c>
      <c r="BD466" s="2" t="s">
        <v>44</v>
      </c>
      <c r="BE466" s="2" t="s">
        <v>45</v>
      </c>
      <c r="BF466" s="2" t="s">
        <v>46</v>
      </c>
      <c r="BG466" s="2" t="s">
        <v>47</v>
      </c>
      <c r="BK466" t="s">
        <v>48</v>
      </c>
      <c r="BL466" t="s">
        <v>0</v>
      </c>
      <c r="BM466" t="s">
        <v>48</v>
      </c>
      <c r="BN466" t="s">
        <v>0</v>
      </c>
    </row>
    <row r="467" spans="2:67" x14ac:dyDescent="0.3">
      <c r="B467" s="4"/>
      <c r="C467" s="2"/>
      <c r="D467" s="2"/>
      <c r="E467" s="28"/>
      <c r="F467" s="4"/>
      <c r="G467" s="4"/>
      <c r="H467" s="2"/>
      <c r="I467" s="4"/>
      <c r="J467" s="4"/>
      <c r="K467" s="4"/>
      <c r="L467" s="2"/>
      <c r="M467" s="2"/>
      <c r="N467" s="4"/>
      <c r="R467" s="5" t="s">
        <v>1</v>
      </c>
      <c r="S467" s="2">
        <v>100</v>
      </c>
      <c r="T467" s="1">
        <v>25</v>
      </c>
      <c r="U467" s="1"/>
      <c r="V467" s="1">
        <v>120</v>
      </c>
      <c r="W467" s="1">
        <v>90</v>
      </c>
      <c r="X467" s="1">
        <v>15</v>
      </c>
      <c r="Y467" s="1">
        <v>20</v>
      </c>
      <c r="Z467" s="1"/>
      <c r="AA467" s="2">
        <v>0</v>
      </c>
      <c r="AB467" s="2">
        <v>0</v>
      </c>
      <c r="AC467" s="2">
        <v>0</v>
      </c>
      <c r="AD467" s="2"/>
      <c r="AE467" s="2">
        <v>0</v>
      </c>
      <c r="AF467" s="2">
        <v>0</v>
      </c>
      <c r="AG467" s="1"/>
      <c r="AH467" s="1">
        <v>25</v>
      </c>
      <c r="AI467" s="1">
        <v>30</v>
      </c>
      <c r="AJ467" s="1">
        <v>35</v>
      </c>
      <c r="AK467" s="1">
        <v>40</v>
      </c>
      <c r="AL467" s="2"/>
      <c r="AM467" s="1"/>
      <c r="AN467" s="5" t="s">
        <v>1</v>
      </c>
      <c r="AO467" s="2"/>
      <c r="AP467" s="1"/>
      <c r="AQ467" s="1">
        <v>30</v>
      </c>
      <c r="AR467" s="1"/>
      <c r="AS467" s="1"/>
      <c r="AT467" s="1"/>
      <c r="AU467" s="1"/>
      <c r="AV467" s="1"/>
      <c r="AW467" s="2"/>
      <c r="AX467" s="2"/>
      <c r="AY467" s="2"/>
      <c r="AZ467" s="2">
        <v>0</v>
      </c>
      <c r="BA467" s="2"/>
      <c r="BB467" s="2"/>
      <c r="BC467" s="1"/>
      <c r="BD467" s="1"/>
      <c r="BE467" s="1"/>
      <c r="BF467" s="1">
        <v>35</v>
      </c>
      <c r="BG467" s="1"/>
      <c r="BK467">
        <f>SUM(S473:AK473)</f>
        <v>10000</v>
      </c>
      <c r="BL467">
        <f>SUM(S467:AK467)</f>
        <v>500</v>
      </c>
      <c r="BM467">
        <f>SUM(AO473:BG473)</f>
        <v>2000</v>
      </c>
      <c r="BN467">
        <f>SUM(AO467:BG467)</f>
        <v>65</v>
      </c>
      <c r="BO467">
        <f>MAX(MIN(BK467,BN467),MIN(BL467,BM467))</f>
        <v>500</v>
      </c>
    </row>
    <row r="468" spans="2:67" x14ac:dyDescent="0.3">
      <c r="B468" s="3" t="s">
        <v>29</v>
      </c>
      <c r="C468" s="10"/>
      <c r="D468" s="18"/>
      <c r="E468" s="29"/>
      <c r="F468" s="2"/>
      <c r="G468" s="3" t="s">
        <v>33</v>
      </c>
      <c r="H468" s="10"/>
      <c r="I468" s="3" t="s">
        <v>35</v>
      </c>
      <c r="J468" s="10"/>
      <c r="K468" s="3" t="s">
        <v>37</v>
      </c>
      <c r="L468" s="2"/>
      <c r="M468" s="2"/>
      <c r="N468" s="3" t="s">
        <v>39</v>
      </c>
      <c r="R468" s="5" t="s">
        <v>2</v>
      </c>
      <c r="S468" s="2">
        <v>75</v>
      </c>
      <c r="T468" s="1">
        <v>50</v>
      </c>
      <c r="U468" s="1"/>
      <c r="V468" s="1">
        <v>100</v>
      </c>
      <c r="W468" s="1">
        <v>80</v>
      </c>
      <c r="X468" s="1">
        <v>55</v>
      </c>
      <c r="Y468" s="1">
        <v>65</v>
      </c>
      <c r="Z468" s="1"/>
      <c r="AA468" s="2">
        <v>0</v>
      </c>
      <c r="AB468" s="2">
        <v>0</v>
      </c>
      <c r="AC468" s="2">
        <v>0</v>
      </c>
      <c r="AD468" s="2"/>
      <c r="AE468" s="2">
        <v>0</v>
      </c>
      <c r="AF468" s="2">
        <v>0</v>
      </c>
      <c r="AG468" s="1"/>
      <c r="AH468" s="1">
        <v>15</v>
      </c>
      <c r="AI468" s="1">
        <v>20</v>
      </c>
      <c r="AJ468" s="1">
        <v>25</v>
      </c>
      <c r="AK468" s="1">
        <v>30</v>
      </c>
      <c r="AL468" s="2"/>
      <c r="AM468" s="1"/>
      <c r="AN468" s="5" t="s">
        <v>2</v>
      </c>
      <c r="AO468" s="2"/>
      <c r="AP468" s="1"/>
      <c r="AQ468" s="1">
        <v>60</v>
      </c>
      <c r="AR468" s="1"/>
      <c r="AS468" s="1"/>
      <c r="AT468" s="1"/>
      <c r="AU468" s="1"/>
      <c r="AV468" s="1"/>
      <c r="AW468" s="2"/>
      <c r="AX468" s="2"/>
      <c r="AY468" s="2"/>
      <c r="AZ468" s="2">
        <v>0</v>
      </c>
      <c r="BA468" s="2"/>
      <c r="BB468" s="2"/>
      <c r="BC468" s="1"/>
      <c r="BD468" s="1"/>
      <c r="BE468" s="1"/>
      <c r="BF468" s="1">
        <v>25</v>
      </c>
      <c r="BG468" s="1"/>
      <c r="BK468">
        <f t="shared" ref="BK468:BK470" si="150">SUM(S474:AK474)</f>
        <v>10000</v>
      </c>
      <c r="BL468">
        <f t="shared" ref="BL468:BL474" si="151">SUM(S468:AK468)</f>
        <v>515</v>
      </c>
      <c r="BM468">
        <f t="shared" ref="BM468:BM470" si="152">SUM(AO474:BG474)</f>
        <v>2000</v>
      </c>
      <c r="BN468">
        <f t="shared" ref="BN468:BN474" si="153">SUM(AO468:BG468)</f>
        <v>85</v>
      </c>
      <c r="BO468">
        <f t="shared" ref="BO468:BO474" si="154">MAX(MIN(BK468,BN468),MIN(BL468,BM468))</f>
        <v>515</v>
      </c>
    </row>
    <row r="469" spans="2:67" ht="15" thickBot="1" x14ac:dyDescent="0.35">
      <c r="B469" s="4"/>
      <c r="C469" s="2"/>
      <c r="D469" s="2"/>
      <c r="E469" s="28"/>
      <c r="F469" s="2"/>
      <c r="G469" s="4"/>
      <c r="H469" s="2"/>
      <c r="I469" s="4"/>
      <c r="J469" s="2"/>
      <c r="K469" s="4"/>
      <c r="L469" s="2"/>
      <c r="M469" s="2"/>
      <c r="N469" s="4"/>
      <c r="R469" s="5" t="s">
        <v>3</v>
      </c>
      <c r="S469" s="2">
        <v>50</v>
      </c>
      <c r="T469" s="1">
        <v>75</v>
      </c>
      <c r="U469" s="1"/>
      <c r="V469" s="1">
        <v>60</v>
      </c>
      <c r="W469" s="1">
        <v>45</v>
      </c>
      <c r="X469" s="1">
        <v>70</v>
      </c>
      <c r="Y469" s="1">
        <v>95</v>
      </c>
      <c r="Z469" s="1"/>
      <c r="AA469" s="2">
        <v>0</v>
      </c>
      <c r="AB469" s="2">
        <v>0</v>
      </c>
      <c r="AC469" s="2">
        <v>0</v>
      </c>
      <c r="AD469" s="2"/>
      <c r="AE469" s="2">
        <v>0</v>
      </c>
      <c r="AF469" s="2">
        <v>0</v>
      </c>
      <c r="AG469" s="1"/>
      <c r="AH469" s="1">
        <v>20</v>
      </c>
      <c r="AI469" s="1">
        <v>25</v>
      </c>
      <c r="AJ469" s="1">
        <v>30</v>
      </c>
      <c r="AK469" s="1">
        <v>35</v>
      </c>
      <c r="AL469" s="2"/>
      <c r="AM469" s="1"/>
      <c r="AN469" s="5" t="s">
        <v>3</v>
      </c>
      <c r="AO469" s="2"/>
      <c r="AP469" s="1"/>
      <c r="AQ469" s="1">
        <v>100</v>
      </c>
      <c r="AR469" s="1"/>
      <c r="AS469" s="1"/>
      <c r="AT469" s="1"/>
      <c r="AU469" s="1"/>
      <c r="AV469" s="1"/>
      <c r="AW469" s="2"/>
      <c r="AX469" s="2"/>
      <c r="AY469" s="2"/>
      <c r="AZ469" s="2">
        <v>0</v>
      </c>
      <c r="BA469" s="2"/>
      <c r="BB469" s="2"/>
      <c r="BC469" s="1"/>
      <c r="BD469" s="1"/>
      <c r="BE469" s="1"/>
      <c r="BF469" s="1">
        <v>30</v>
      </c>
      <c r="BG469" s="1"/>
      <c r="BK469">
        <f t="shared" si="150"/>
        <v>10000</v>
      </c>
      <c r="BL469">
        <f t="shared" si="151"/>
        <v>505</v>
      </c>
      <c r="BM469">
        <f t="shared" si="152"/>
        <v>2000</v>
      </c>
      <c r="BN469">
        <f t="shared" si="153"/>
        <v>130</v>
      </c>
      <c r="BO469">
        <f t="shared" si="154"/>
        <v>505</v>
      </c>
    </row>
    <row r="470" spans="2:67" x14ac:dyDescent="0.3">
      <c r="B470" s="13" t="s">
        <v>13</v>
      </c>
      <c r="C470" s="2"/>
      <c r="D470" s="2"/>
      <c r="E470" s="13" t="s">
        <v>28</v>
      </c>
      <c r="F470" s="2"/>
      <c r="G470" s="13" t="s">
        <v>27</v>
      </c>
      <c r="H470" s="2"/>
      <c r="I470" s="13" t="s">
        <v>26</v>
      </c>
      <c r="J470" s="2"/>
      <c r="K470" s="13" t="s">
        <v>25</v>
      </c>
      <c r="L470" s="2"/>
      <c r="M470" s="2"/>
      <c r="N470" s="23" t="s">
        <v>24</v>
      </c>
      <c r="R470" s="5" t="s">
        <v>8</v>
      </c>
      <c r="S470" s="2">
        <v>25</v>
      </c>
      <c r="T470" s="1">
        <v>100</v>
      </c>
      <c r="U470" s="1"/>
      <c r="V470" s="1">
        <v>30</v>
      </c>
      <c r="W470" s="1">
        <v>35</v>
      </c>
      <c r="X470" s="1">
        <v>110</v>
      </c>
      <c r="Y470" s="1">
        <v>130</v>
      </c>
      <c r="Z470" s="1"/>
      <c r="AA470" s="2">
        <v>0</v>
      </c>
      <c r="AB470" s="2">
        <v>0</v>
      </c>
      <c r="AC470" s="2">
        <v>0</v>
      </c>
      <c r="AD470" s="2"/>
      <c r="AE470" s="2">
        <v>0</v>
      </c>
      <c r="AF470" s="2">
        <v>0</v>
      </c>
      <c r="AG470" s="1"/>
      <c r="AH470" s="1">
        <v>35</v>
      </c>
      <c r="AI470" s="1">
        <v>40</v>
      </c>
      <c r="AJ470" s="1">
        <v>45</v>
      </c>
      <c r="AK470" s="1">
        <v>50</v>
      </c>
      <c r="AL470" s="2"/>
      <c r="AM470" s="1"/>
      <c r="AN470" s="5" t="s">
        <v>8</v>
      </c>
      <c r="AO470" s="2"/>
      <c r="AP470" s="1"/>
      <c r="AQ470" s="1">
        <v>120</v>
      </c>
      <c r="AR470" s="1"/>
      <c r="AS470" s="1"/>
      <c r="AT470" s="1"/>
      <c r="AU470" s="1"/>
      <c r="AV470" s="1"/>
      <c r="AW470" s="2"/>
      <c r="AX470" s="2"/>
      <c r="AY470" s="2"/>
      <c r="AZ470" s="2">
        <v>0</v>
      </c>
      <c r="BA470" s="2"/>
      <c r="BB470" s="2"/>
      <c r="BC470" s="1"/>
      <c r="BD470" s="1"/>
      <c r="BE470" s="1"/>
      <c r="BF470" s="1">
        <v>45</v>
      </c>
      <c r="BG470" s="1"/>
      <c r="BK470">
        <f t="shared" si="150"/>
        <v>10000</v>
      </c>
      <c r="BL470">
        <f t="shared" si="151"/>
        <v>600</v>
      </c>
      <c r="BM470">
        <f t="shared" si="152"/>
        <v>2000</v>
      </c>
      <c r="BN470">
        <f t="shared" si="153"/>
        <v>165</v>
      </c>
      <c r="BO470">
        <f t="shared" si="154"/>
        <v>600</v>
      </c>
    </row>
    <row r="471" spans="2:67" x14ac:dyDescent="0.3">
      <c r="B471" s="4"/>
      <c r="C471" s="2"/>
      <c r="E471" s="4"/>
      <c r="F471" s="2"/>
      <c r="G471" s="28"/>
      <c r="H471" s="2"/>
      <c r="I471" s="4"/>
      <c r="J471" s="2"/>
      <c r="K471" s="4"/>
      <c r="L471" s="2"/>
      <c r="M471" s="2"/>
      <c r="N471" s="4"/>
      <c r="R471" s="2"/>
      <c r="S471" s="2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2"/>
      <c r="AM471" s="1"/>
      <c r="AN471" s="2"/>
      <c r="AO471" s="2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</row>
    <row r="472" spans="2:67" x14ac:dyDescent="0.3">
      <c r="B472" s="3" t="s">
        <v>30</v>
      </c>
      <c r="C472" s="10"/>
      <c r="D472" s="10"/>
      <c r="E472" s="3" t="s">
        <v>32</v>
      </c>
      <c r="F472" s="11"/>
      <c r="G472" s="29"/>
      <c r="H472" s="11"/>
      <c r="I472" s="3" t="s">
        <v>36</v>
      </c>
      <c r="J472" s="10"/>
      <c r="K472" s="3" t="s">
        <v>38</v>
      </c>
      <c r="L472" s="2"/>
      <c r="M472" s="2"/>
      <c r="N472" s="3" t="s">
        <v>40</v>
      </c>
      <c r="R472" s="2" t="s">
        <v>7</v>
      </c>
      <c r="S472" s="2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2"/>
      <c r="AM472" s="1"/>
      <c r="AN472" s="2" t="s">
        <v>7</v>
      </c>
      <c r="AO472" s="2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</row>
    <row r="473" spans="2:67" ht="15" thickBot="1" x14ac:dyDescent="0.35">
      <c r="B473" s="4"/>
      <c r="C473" s="2"/>
      <c r="D473" s="2"/>
      <c r="E473" s="4"/>
      <c r="F473" s="4"/>
      <c r="G473" s="28"/>
      <c r="H473" s="2"/>
      <c r="I473" s="4"/>
      <c r="J473" s="4"/>
      <c r="K473" s="4"/>
      <c r="L473" s="2"/>
      <c r="M473" s="2"/>
      <c r="N473" s="4"/>
      <c r="R473" s="5" t="s">
        <v>1</v>
      </c>
      <c r="S473" s="2">
        <v>0</v>
      </c>
      <c r="T473" s="2">
        <v>0</v>
      </c>
      <c r="U473" s="2"/>
      <c r="V473" s="2">
        <v>0</v>
      </c>
      <c r="W473" s="2">
        <v>0</v>
      </c>
      <c r="X473" s="2">
        <v>0</v>
      </c>
      <c r="Y473" s="2">
        <v>0</v>
      </c>
      <c r="Z473" s="2"/>
      <c r="AA473" s="1">
        <v>2000</v>
      </c>
      <c r="AB473" s="1">
        <v>2000</v>
      </c>
      <c r="AC473" s="1">
        <v>2000</v>
      </c>
      <c r="AD473" s="1"/>
      <c r="AE473" s="1">
        <v>2000</v>
      </c>
      <c r="AF473" s="1">
        <v>2000</v>
      </c>
      <c r="AG473" s="1"/>
      <c r="AH473" s="1">
        <v>0</v>
      </c>
      <c r="AI473" s="1">
        <v>0</v>
      </c>
      <c r="AJ473" s="1">
        <v>0</v>
      </c>
      <c r="AK473" s="1">
        <v>0</v>
      </c>
      <c r="AL473" s="1"/>
      <c r="AM473" s="1"/>
      <c r="AN473" s="5" t="s">
        <v>1</v>
      </c>
      <c r="AO473" s="2"/>
      <c r="AP473" s="2"/>
      <c r="AQ473" s="2">
        <v>0</v>
      </c>
      <c r="AR473" s="2"/>
      <c r="AS473" s="2"/>
      <c r="AT473" s="2"/>
      <c r="AU473" s="2"/>
      <c r="AV473" s="2"/>
      <c r="AW473" s="1"/>
      <c r="AX473" s="1"/>
      <c r="AY473" s="1"/>
      <c r="AZ473" s="1">
        <v>2000</v>
      </c>
      <c r="BA473" s="1"/>
      <c r="BB473" s="1"/>
      <c r="BC473" s="1"/>
      <c r="BD473" s="1"/>
      <c r="BE473" s="1"/>
      <c r="BF473" s="1">
        <v>0</v>
      </c>
      <c r="BG473" s="1"/>
    </row>
    <row r="474" spans="2:67" x14ac:dyDescent="0.3">
      <c r="B474" s="13" t="s">
        <v>17</v>
      </c>
      <c r="C474" s="4"/>
      <c r="D474" s="3" t="s">
        <v>18</v>
      </c>
      <c r="E474" s="4"/>
      <c r="F474" s="13" t="s">
        <v>19</v>
      </c>
      <c r="G474" s="4"/>
      <c r="H474" s="3" t="s">
        <v>20</v>
      </c>
      <c r="I474" s="4"/>
      <c r="J474" s="13" t="s">
        <v>21</v>
      </c>
      <c r="K474" s="4"/>
      <c r="L474" s="3" t="s">
        <v>22</v>
      </c>
      <c r="M474" s="4"/>
      <c r="N474" s="13" t="s">
        <v>23</v>
      </c>
      <c r="R474" s="5" t="s">
        <v>2</v>
      </c>
      <c r="S474" s="2">
        <v>0</v>
      </c>
      <c r="T474" s="2">
        <v>0</v>
      </c>
      <c r="U474" s="2"/>
      <c r="V474" s="2">
        <v>0</v>
      </c>
      <c r="W474" s="2">
        <v>0</v>
      </c>
      <c r="X474" s="2">
        <v>0</v>
      </c>
      <c r="Y474" s="2">
        <v>0</v>
      </c>
      <c r="Z474" s="2"/>
      <c r="AA474" s="1">
        <v>2000</v>
      </c>
      <c r="AB474" s="1">
        <v>2000</v>
      </c>
      <c r="AC474" s="1">
        <v>2000</v>
      </c>
      <c r="AD474" s="1"/>
      <c r="AE474" s="1">
        <v>2000</v>
      </c>
      <c r="AF474" s="1">
        <v>2000</v>
      </c>
      <c r="AG474" s="1"/>
      <c r="AH474" s="1">
        <v>0</v>
      </c>
      <c r="AI474" s="1">
        <v>0</v>
      </c>
      <c r="AJ474" s="1">
        <v>0</v>
      </c>
      <c r="AK474" s="1">
        <v>0</v>
      </c>
      <c r="AL474" s="1"/>
      <c r="AM474" s="1"/>
      <c r="AN474" s="5" t="s">
        <v>2</v>
      </c>
      <c r="AO474" s="2"/>
      <c r="AP474" s="2"/>
      <c r="AQ474" s="2">
        <v>0</v>
      </c>
      <c r="AR474" s="2"/>
      <c r="AS474" s="2"/>
      <c r="AT474" s="2"/>
      <c r="AU474" s="2"/>
      <c r="AV474" s="2"/>
      <c r="AW474" s="1"/>
      <c r="AX474" s="1"/>
      <c r="AY474" s="1"/>
      <c r="AZ474" s="1">
        <v>2000</v>
      </c>
      <c r="BA474" s="1"/>
      <c r="BB474" s="1"/>
      <c r="BC474" s="1"/>
      <c r="BD474" s="1"/>
      <c r="BE474" s="1"/>
      <c r="BF474" s="1">
        <v>0</v>
      </c>
      <c r="BG474" s="1"/>
    </row>
    <row r="475" spans="2:67" x14ac:dyDescent="0.3">
      <c r="B475" s="2"/>
      <c r="C475" s="2"/>
      <c r="D475" s="10"/>
      <c r="E475" s="2"/>
      <c r="F475" s="2"/>
      <c r="G475" s="2"/>
      <c r="H475" s="10"/>
      <c r="I475" s="2"/>
      <c r="J475" s="2"/>
      <c r="R475" s="5" t="s">
        <v>3</v>
      </c>
      <c r="S475" s="2">
        <v>0</v>
      </c>
      <c r="T475" s="2">
        <v>0</v>
      </c>
      <c r="U475" s="2"/>
      <c r="V475" s="2">
        <v>0</v>
      </c>
      <c r="W475" s="2">
        <v>0</v>
      </c>
      <c r="X475" s="2">
        <v>0</v>
      </c>
      <c r="Y475" s="2">
        <v>0</v>
      </c>
      <c r="Z475" s="2"/>
      <c r="AA475" s="1">
        <v>2000</v>
      </c>
      <c r="AB475" s="1">
        <v>2000</v>
      </c>
      <c r="AC475" s="1">
        <v>2000</v>
      </c>
      <c r="AD475" s="1"/>
      <c r="AE475" s="1">
        <v>2000</v>
      </c>
      <c r="AF475" s="1">
        <v>2000</v>
      </c>
      <c r="AG475" s="1"/>
      <c r="AH475" s="1">
        <v>0</v>
      </c>
      <c r="AI475" s="1">
        <v>0</v>
      </c>
      <c r="AJ475" s="1">
        <v>0</v>
      </c>
      <c r="AK475" s="1">
        <v>0</v>
      </c>
      <c r="AL475" s="2"/>
      <c r="AM475" s="1"/>
      <c r="AN475" s="5" t="s">
        <v>3</v>
      </c>
      <c r="AO475" s="2"/>
      <c r="AP475" s="2"/>
      <c r="AQ475" s="2">
        <v>0</v>
      </c>
      <c r="AR475" s="2"/>
      <c r="AS475" s="2"/>
      <c r="AT475" s="2"/>
      <c r="AU475" s="2"/>
      <c r="AV475" s="2"/>
      <c r="AW475" s="1"/>
      <c r="AX475" s="1"/>
      <c r="AY475" s="1"/>
      <c r="AZ475" s="1">
        <v>2000</v>
      </c>
      <c r="BA475" s="1"/>
      <c r="BB475" s="1"/>
      <c r="BC475" s="1"/>
      <c r="BD475" s="1"/>
      <c r="BE475" s="1"/>
      <c r="BF475" s="1">
        <v>0</v>
      </c>
      <c r="BG475" s="1"/>
    </row>
    <row r="476" spans="2:67" x14ac:dyDescent="0.3">
      <c r="R476" s="5" t="s">
        <v>8</v>
      </c>
      <c r="S476" s="2">
        <v>0</v>
      </c>
      <c r="T476" s="2">
        <v>0</v>
      </c>
      <c r="U476" s="2"/>
      <c r="V476" s="2">
        <v>0</v>
      </c>
      <c r="W476" s="2">
        <v>0</v>
      </c>
      <c r="X476" s="2">
        <v>0</v>
      </c>
      <c r="Y476" s="2">
        <v>0</v>
      </c>
      <c r="Z476" s="2"/>
      <c r="AA476" s="1">
        <v>2000</v>
      </c>
      <c r="AB476" s="1">
        <v>2000</v>
      </c>
      <c r="AC476" s="1">
        <v>2000</v>
      </c>
      <c r="AD476" s="1"/>
      <c r="AE476" s="1">
        <v>2000</v>
      </c>
      <c r="AF476" s="1">
        <v>2000</v>
      </c>
      <c r="AG476" s="1"/>
      <c r="AH476" s="1">
        <v>0</v>
      </c>
      <c r="AI476" s="1">
        <v>0</v>
      </c>
      <c r="AJ476" s="1">
        <v>0</v>
      </c>
      <c r="AK476" s="1">
        <v>0</v>
      </c>
      <c r="AN476" s="5" t="s">
        <v>8</v>
      </c>
      <c r="AO476" s="2"/>
      <c r="AP476" s="2"/>
      <c r="AQ476" s="2">
        <v>0</v>
      </c>
      <c r="AR476" s="2"/>
      <c r="AS476" s="2"/>
      <c r="AT476" s="2"/>
      <c r="AU476" s="2"/>
      <c r="AV476" s="2"/>
      <c r="AW476" s="1"/>
      <c r="AX476" s="1"/>
      <c r="AY476" s="1"/>
      <c r="AZ476" s="1">
        <v>2000</v>
      </c>
      <c r="BA476" s="1"/>
      <c r="BB476" s="1"/>
      <c r="BC476" s="1"/>
      <c r="BD476" s="1"/>
      <c r="BE476" s="1"/>
      <c r="BF476" s="1">
        <v>0</v>
      </c>
      <c r="BG476" s="1"/>
    </row>
    <row r="480" spans="2:67" x14ac:dyDescent="0.3">
      <c r="B480" s="16" t="s">
        <v>16</v>
      </c>
      <c r="D480" s="14" t="s">
        <v>39</v>
      </c>
    </row>
    <row r="481" spans="2:67" ht="15" thickBot="1" x14ac:dyDescent="0.35"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H481" s="2"/>
      <c r="AK481" s="2"/>
      <c r="AL481" s="2"/>
      <c r="AM481" s="2"/>
      <c r="AN481" s="2"/>
      <c r="AO481" s="2"/>
      <c r="AQ481" s="2"/>
      <c r="BK481" t="s">
        <v>9</v>
      </c>
      <c r="BL481" t="s">
        <v>9</v>
      </c>
      <c r="BM481" t="s">
        <v>10</v>
      </c>
      <c r="BN481" t="s">
        <v>10</v>
      </c>
      <c r="BO481" t="s">
        <v>11</v>
      </c>
    </row>
    <row r="482" spans="2:67" x14ac:dyDescent="0.3">
      <c r="B482" s="13" t="s">
        <v>12</v>
      </c>
      <c r="C482" s="28"/>
      <c r="D482" s="29"/>
      <c r="E482" s="28"/>
      <c r="F482" s="13" t="s">
        <v>4</v>
      </c>
      <c r="G482" s="33"/>
      <c r="H482" s="34"/>
      <c r="I482" s="33"/>
      <c r="J482" s="15" t="s">
        <v>6</v>
      </c>
      <c r="K482" s="4"/>
      <c r="L482" s="3" t="s">
        <v>16</v>
      </c>
      <c r="M482" s="4"/>
      <c r="N482" s="17" t="s">
        <v>5</v>
      </c>
      <c r="R482" s="2" t="s">
        <v>0</v>
      </c>
      <c r="S482" s="2" t="s">
        <v>5</v>
      </c>
      <c r="T482" s="2" t="s">
        <v>6</v>
      </c>
      <c r="U482" s="2" t="s">
        <v>4</v>
      </c>
      <c r="V482" s="2" t="s">
        <v>12</v>
      </c>
      <c r="W482" s="2" t="s">
        <v>23</v>
      </c>
      <c r="X482" s="2" t="s">
        <v>21</v>
      </c>
      <c r="Y482" s="2" t="s">
        <v>19</v>
      </c>
      <c r="Z482" s="2" t="s">
        <v>17</v>
      </c>
      <c r="AA482" s="2" t="s">
        <v>24</v>
      </c>
      <c r="AB482" s="1" t="s">
        <v>25</v>
      </c>
      <c r="AC482" s="2" t="s">
        <v>26</v>
      </c>
      <c r="AD482" s="2" t="s">
        <v>41</v>
      </c>
      <c r="AE482" s="2" t="s">
        <v>42</v>
      </c>
      <c r="AF482" s="2" t="s">
        <v>43</v>
      </c>
      <c r="AH482" s="2" t="s">
        <v>44</v>
      </c>
      <c r="AI482" s="2" t="s">
        <v>45</v>
      </c>
      <c r="AJ482" s="2" t="s">
        <v>46</v>
      </c>
      <c r="AK482" s="2" t="s">
        <v>47</v>
      </c>
      <c r="AL482" s="2"/>
      <c r="AM482" s="1"/>
      <c r="AN482" s="2" t="s">
        <v>0</v>
      </c>
      <c r="AO482" s="2" t="s">
        <v>5</v>
      </c>
      <c r="AP482" s="2" t="s">
        <v>6</v>
      </c>
      <c r="AQ482" s="2" t="s">
        <v>4</v>
      </c>
      <c r="AR482" s="2" t="s">
        <v>12</v>
      </c>
      <c r="AS482" s="2" t="s">
        <v>23</v>
      </c>
      <c r="AT482" s="2" t="s">
        <v>21</v>
      </c>
      <c r="AU482" s="2" t="s">
        <v>19</v>
      </c>
      <c r="AV482" s="2" t="s">
        <v>17</v>
      </c>
      <c r="AW482" s="2" t="s">
        <v>24</v>
      </c>
      <c r="AX482" s="1" t="s">
        <v>25</v>
      </c>
      <c r="AY482" s="2" t="s">
        <v>26</v>
      </c>
      <c r="AZ482" s="2" t="s">
        <v>41</v>
      </c>
      <c r="BA482" s="2" t="s">
        <v>42</v>
      </c>
      <c r="BB482" s="2" t="s">
        <v>43</v>
      </c>
      <c r="BD482" s="2" t="s">
        <v>44</v>
      </c>
      <c r="BE482" s="2" t="s">
        <v>45</v>
      </c>
      <c r="BF482" s="2" t="s">
        <v>46</v>
      </c>
      <c r="BG482" s="2" t="s">
        <v>47</v>
      </c>
      <c r="BK482" t="s">
        <v>48</v>
      </c>
      <c r="BL482" t="s">
        <v>0</v>
      </c>
      <c r="BM482" t="s">
        <v>48</v>
      </c>
      <c r="BN482" t="s">
        <v>0</v>
      </c>
    </row>
    <row r="483" spans="2:67" x14ac:dyDescent="0.3">
      <c r="B483" s="4"/>
      <c r="C483" s="2"/>
      <c r="D483" s="2"/>
      <c r="E483" s="4"/>
      <c r="F483" s="4"/>
      <c r="G483" s="33"/>
      <c r="H483" s="2"/>
      <c r="I483" s="4"/>
      <c r="J483" s="4"/>
      <c r="K483" s="4"/>
      <c r="L483" s="2"/>
      <c r="M483" s="2"/>
      <c r="N483" s="4"/>
      <c r="R483" s="5" t="s">
        <v>1</v>
      </c>
      <c r="S483" s="2">
        <v>100</v>
      </c>
      <c r="T483" s="1">
        <v>25</v>
      </c>
      <c r="U483" s="1"/>
      <c r="V483" s="1">
        <v>120</v>
      </c>
      <c r="W483" s="1">
        <v>90</v>
      </c>
      <c r="X483" s="1">
        <v>15</v>
      </c>
      <c r="Y483" s="1">
        <v>20</v>
      </c>
      <c r="Z483" s="1"/>
      <c r="AA483" s="2">
        <v>0</v>
      </c>
      <c r="AB483" s="2">
        <v>0</v>
      </c>
      <c r="AC483" s="2">
        <v>0</v>
      </c>
      <c r="AD483" s="2">
        <v>0</v>
      </c>
      <c r="AE483" s="2"/>
      <c r="AF483" s="2">
        <v>0</v>
      </c>
      <c r="AG483" s="1"/>
      <c r="AH483" s="1">
        <v>25</v>
      </c>
      <c r="AI483" s="1">
        <v>30</v>
      </c>
      <c r="AJ483" s="1">
        <v>35</v>
      </c>
      <c r="AK483" s="1">
        <v>40</v>
      </c>
      <c r="AL483" s="2"/>
      <c r="AM483" s="1"/>
      <c r="AN483" s="5" t="s">
        <v>1</v>
      </c>
      <c r="AO483" s="2"/>
      <c r="AP483" s="1"/>
      <c r="AQ483" s="1">
        <v>30</v>
      </c>
      <c r="AR483" s="1"/>
      <c r="AS483" s="1"/>
      <c r="AT483" s="1"/>
      <c r="AU483" s="1"/>
      <c r="AV483" s="1"/>
      <c r="AW483" s="2"/>
      <c r="AX483" s="2"/>
      <c r="AY483" s="2"/>
      <c r="AZ483" s="2"/>
      <c r="BA483" s="2">
        <v>0</v>
      </c>
      <c r="BB483" s="2"/>
      <c r="BC483" s="1"/>
      <c r="BD483" s="1"/>
      <c r="BE483" s="1"/>
      <c r="BF483" s="1">
        <v>35</v>
      </c>
      <c r="BG483" s="1"/>
      <c r="BK483">
        <f>SUM(S489:AK489)</f>
        <v>10000</v>
      </c>
      <c r="BL483">
        <f>SUM(S483:AK483)</f>
        <v>500</v>
      </c>
      <c r="BM483">
        <f>SUM(AO489:BG489)</f>
        <v>2000</v>
      </c>
      <c r="BN483">
        <f>SUM(AO483:BG483)</f>
        <v>65</v>
      </c>
      <c r="BO483">
        <f>MAX(MIN(BK483,BN483),MIN(BL483,BM483))</f>
        <v>500</v>
      </c>
    </row>
    <row r="484" spans="2:67" x14ac:dyDescent="0.3">
      <c r="B484" s="3" t="s">
        <v>29</v>
      </c>
      <c r="C484" s="10"/>
      <c r="D484" s="18"/>
      <c r="E484" s="3" t="s">
        <v>31</v>
      </c>
      <c r="F484" s="2"/>
      <c r="G484" s="34"/>
      <c r="H484" s="10"/>
      <c r="I484" s="3" t="s">
        <v>35</v>
      </c>
      <c r="J484" s="10"/>
      <c r="K484" s="3" t="s">
        <v>37</v>
      </c>
      <c r="L484" s="2"/>
      <c r="M484" s="2"/>
      <c r="N484" s="3" t="s">
        <v>39</v>
      </c>
      <c r="R484" s="5" t="s">
        <v>2</v>
      </c>
      <c r="S484" s="2">
        <v>75</v>
      </c>
      <c r="T484" s="1">
        <v>50</v>
      </c>
      <c r="U484" s="1"/>
      <c r="V484" s="1">
        <v>100</v>
      </c>
      <c r="W484" s="1">
        <v>80</v>
      </c>
      <c r="X484" s="1">
        <v>55</v>
      </c>
      <c r="Y484" s="1">
        <v>65</v>
      </c>
      <c r="Z484" s="1"/>
      <c r="AA484" s="2">
        <v>0</v>
      </c>
      <c r="AB484" s="2">
        <v>0</v>
      </c>
      <c r="AC484" s="2">
        <v>0</v>
      </c>
      <c r="AD484" s="2">
        <v>0</v>
      </c>
      <c r="AE484" s="2"/>
      <c r="AF484" s="2">
        <v>0</v>
      </c>
      <c r="AG484" s="1"/>
      <c r="AH484" s="1">
        <v>15</v>
      </c>
      <c r="AI484" s="1">
        <v>20</v>
      </c>
      <c r="AJ484" s="1">
        <v>25</v>
      </c>
      <c r="AK484" s="1">
        <v>30</v>
      </c>
      <c r="AL484" s="2"/>
      <c r="AM484" s="1"/>
      <c r="AN484" s="5" t="s">
        <v>2</v>
      </c>
      <c r="AO484" s="2"/>
      <c r="AP484" s="1"/>
      <c r="AQ484" s="1">
        <v>60</v>
      </c>
      <c r="AR484" s="1"/>
      <c r="AS484" s="1"/>
      <c r="AT484" s="1"/>
      <c r="AU484" s="1"/>
      <c r="AV484" s="1"/>
      <c r="AW484" s="2"/>
      <c r="AX484" s="2"/>
      <c r="AY484" s="2"/>
      <c r="AZ484" s="2"/>
      <c r="BA484" s="2">
        <v>0</v>
      </c>
      <c r="BB484" s="2"/>
      <c r="BC484" s="1"/>
      <c r="BD484" s="1"/>
      <c r="BE484" s="1"/>
      <c r="BF484" s="1">
        <v>25</v>
      </c>
      <c r="BG484" s="1"/>
      <c r="BK484">
        <f t="shared" ref="BK484:BK486" si="155">SUM(S490:AK490)</f>
        <v>10000</v>
      </c>
      <c r="BL484">
        <f t="shared" ref="BL484:BL490" si="156">SUM(S484:AK484)</f>
        <v>515</v>
      </c>
      <c r="BM484">
        <f t="shared" ref="BM484:BM486" si="157">SUM(AO490:BG490)</f>
        <v>2000</v>
      </c>
      <c r="BN484">
        <f t="shared" ref="BN484:BN490" si="158">SUM(AO484:BG484)</f>
        <v>85</v>
      </c>
      <c r="BO484">
        <f t="shared" ref="BO484:BO490" si="159">MAX(MIN(BK484,BN484),MIN(BL484,BM484))</f>
        <v>515</v>
      </c>
    </row>
    <row r="485" spans="2:67" ht="15" thickBot="1" x14ac:dyDescent="0.35">
      <c r="B485" s="4"/>
      <c r="C485" s="2"/>
      <c r="D485" s="2"/>
      <c r="E485" s="4"/>
      <c r="F485" s="2"/>
      <c r="G485" s="33"/>
      <c r="H485" s="2"/>
      <c r="I485" s="4"/>
      <c r="J485" s="2"/>
      <c r="K485" s="4"/>
      <c r="L485" s="2"/>
      <c r="M485" s="2"/>
      <c r="N485" s="4"/>
      <c r="R485" s="5" t="s">
        <v>3</v>
      </c>
      <c r="S485" s="2">
        <v>50</v>
      </c>
      <c r="T485" s="1">
        <v>75</v>
      </c>
      <c r="U485" s="1"/>
      <c r="V485" s="1">
        <v>60</v>
      </c>
      <c r="W485" s="1">
        <v>45</v>
      </c>
      <c r="X485" s="1">
        <v>70</v>
      </c>
      <c r="Y485" s="1">
        <v>95</v>
      </c>
      <c r="Z485" s="1"/>
      <c r="AA485" s="2">
        <v>0</v>
      </c>
      <c r="AB485" s="2">
        <v>0</v>
      </c>
      <c r="AC485" s="2">
        <v>0</v>
      </c>
      <c r="AD485" s="2">
        <v>0</v>
      </c>
      <c r="AE485" s="2"/>
      <c r="AF485" s="2">
        <v>0</v>
      </c>
      <c r="AG485" s="1"/>
      <c r="AH485" s="1">
        <v>20</v>
      </c>
      <c r="AI485" s="1">
        <v>25</v>
      </c>
      <c r="AJ485" s="1">
        <v>30</v>
      </c>
      <c r="AK485" s="1">
        <v>35</v>
      </c>
      <c r="AL485" s="2"/>
      <c r="AM485" s="1"/>
      <c r="AN485" s="5" t="s">
        <v>3</v>
      </c>
      <c r="AO485" s="2"/>
      <c r="AP485" s="1"/>
      <c r="AQ485" s="1">
        <v>100</v>
      </c>
      <c r="AR485" s="1"/>
      <c r="AS485" s="1"/>
      <c r="AT485" s="1"/>
      <c r="AU485" s="1"/>
      <c r="AV485" s="1"/>
      <c r="AW485" s="2"/>
      <c r="AX485" s="2"/>
      <c r="AY485" s="2"/>
      <c r="AZ485" s="2"/>
      <c r="BA485" s="2">
        <v>0</v>
      </c>
      <c r="BB485" s="2"/>
      <c r="BC485" s="1"/>
      <c r="BD485" s="1"/>
      <c r="BE485" s="1"/>
      <c r="BF485" s="1">
        <v>30</v>
      </c>
      <c r="BG485" s="1"/>
      <c r="BK485">
        <f t="shared" si="155"/>
        <v>10000</v>
      </c>
      <c r="BL485">
        <f t="shared" si="156"/>
        <v>505</v>
      </c>
      <c r="BM485">
        <f t="shared" si="157"/>
        <v>2000</v>
      </c>
      <c r="BN485">
        <f t="shared" si="158"/>
        <v>130</v>
      </c>
      <c r="BO485">
        <f t="shared" si="159"/>
        <v>505</v>
      </c>
    </row>
    <row r="486" spans="2:67" x14ac:dyDescent="0.3">
      <c r="B486" s="13" t="s">
        <v>13</v>
      </c>
      <c r="C486" s="2"/>
      <c r="D486" s="2"/>
      <c r="E486" s="13" t="s">
        <v>28</v>
      </c>
      <c r="F486" s="2"/>
      <c r="G486" s="23" t="s">
        <v>27</v>
      </c>
      <c r="H486" s="2"/>
      <c r="I486" s="13" t="s">
        <v>26</v>
      </c>
      <c r="J486" s="2"/>
      <c r="K486" s="13" t="s">
        <v>25</v>
      </c>
      <c r="L486" s="2"/>
      <c r="M486" s="2"/>
      <c r="N486" s="23" t="s">
        <v>24</v>
      </c>
      <c r="R486" s="5" t="s">
        <v>8</v>
      </c>
      <c r="S486" s="2">
        <v>25</v>
      </c>
      <c r="T486" s="1">
        <v>100</v>
      </c>
      <c r="U486" s="1"/>
      <c r="V486" s="1">
        <v>30</v>
      </c>
      <c r="W486" s="1">
        <v>35</v>
      </c>
      <c r="X486" s="1">
        <v>110</v>
      </c>
      <c r="Y486" s="1">
        <v>130</v>
      </c>
      <c r="Z486" s="1"/>
      <c r="AA486" s="2">
        <v>0</v>
      </c>
      <c r="AB486" s="2">
        <v>0</v>
      </c>
      <c r="AC486" s="2">
        <v>0</v>
      </c>
      <c r="AD486" s="2">
        <v>0</v>
      </c>
      <c r="AE486" s="2"/>
      <c r="AF486" s="2">
        <v>0</v>
      </c>
      <c r="AG486" s="1"/>
      <c r="AH486" s="1">
        <v>35</v>
      </c>
      <c r="AI486" s="1">
        <v>40</v>
      </c>
      <c r="AJ486" s="1">
        <v>45</v>
      </c>
      <c r="AK486" s="1">
        <v>50</v>
      </c>
      <c r="AL486" s="2"/>
      <c r="AM486" s="1"/>
      <c r="AN486" s="5" t="s">
        <v>8</v>
      </c>
      <c r="AO486" s="2"/>
      <c r="AP486" s="1"/>
      <c r="AQ486" s="1">
        <v>120</v>
      </c>
      <c r="AR486" s="1"/>
      <c r="AS486" s="1"/>
      <c r="AT486" s="1"/>
      <c r="AU486" s="1"/>
      <c r="AV486" s="1"/>
      <c r="AW486" s="2"/>
      <c r="AX486" s="2"/>
      <c r="AY486" s="2"/>
      <c r="AZ486" s="2"/>
      <c r="BA486" s="2">
        <v>0</v>
      </c>
      <c r="BB486" s="2"/>
      <c r="BC486" s="1"/>
      <c r="BD486" s="1"/>
      <c r="BE486" s="1"/>
      <c r="BF486" s="1">
        <v>45</v>
      </c>
      <c r="BG486" s="1"/>
      <c r="BK486">
        <f t="shared" si="155"/>
        <v>10000</v>
      </c>
      <c r="BL486">
        <f t="shared" si="156"/>
        <v>600</v>
      </c>
      <c r="BM486">
        <f t="shared" si="157"/>
        <v>2000</v>
      </c>
      <c r="BN486">
        <f t="shared" si="158"/>
        <v>165</v>
      </c>
      <c r="BO486">
        <f t="shared" si="159"/>
        <v>600</v>
      </c>
    </row>
    <row r="487" spans="2:67" x14ac:dyDescent="0.3">
      <c r="B487" s="4"/>
      <c r="C487" s="2"/>
      <c r="E487" s="28"/>
      <c r="F487" s="2"/>
      <c r="G487" s="4"/>
      <c r="H487" s="2"/>
      <c r="I487" s="4"/>
      <c r="J487" s="2"/>
      <c r="K487" s="4"/>
      <c r="L487" s="2"/>
      <c r="M487" s="2"/>
      <c r="N487" s="4"/>
      <c r="R487" s="2"/>
      <c r="S487" s="2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2"/>
      <c r="AM487" s="1"/>
      <c r="AN487" s="2"/>
      <c r="AO487" s="2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</row>
    <row r="488" spans="2:67" x14ac:dyDescent="0.3">
      <c r="B488" s="3" t="s">
        <v>30</v>
      </c>
      <c r="C488" s="10"/>
      <c r="D488" s="10"/>
      <c r="E488" s="29"/>
      <c r="F488" s="11"/>
      <c r="G488" s="3" t="s">
        <v>34</v>
      </c>
      <c r="H488" s="11"/>
      <c r="I488" s="3" t="s">
        <v>36</v>
      </c>
      <c r="J488" s="10"/>
      <c r="K488" s="3" t="s">
        <v>38</v>
      </c>
      <c r="L488" s="2"/>
      <c r="M488" s="2"/>
      <c r="N488" s="3" t="s">
        <v>40</v>
      </c>
      <c r="R488" s="2" t="s">
        <v>7</v>
      </c>
      <c r="S488" s="2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2"/>
      <c r="AM488" s="1"/>
      <c r="AN488" s="2" t="s">
        <v>7</v>
      </c>
      <c r="AO488" s="2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</row>
    <row r="489" spans="2:67" ht="15" thickBot="1" x14ac:dyDescent="0.35">
      <c r="B489" s="4"/>
      <c r="C489" s="2"/>
      <c r="D489" s="2"/>
      <c r="E489" s="28"/>
      <c r="F489" s="4"/>
      <c r="G489" s="4"/>
      <c r="H489" s="2"/>
      <c r="I489" s="4"/>
      <c r="J489" s="4"/>
      <c r="K489" s="4"/>
      <c r="L489" s="2"/>
      <c r="M489" s="2"/>
      <c r="N489" s="4"/>
      <c r="R489" s="5" t="s">
        <v>1</v>
      </c>
      <c r="S489" s="2">
        <v>0</v>
      </c>
      <c r="T489" s="2">
        <v>0</v>
      </c>
      <c r="U489" s="2"/>
      <c r="V489" s="2">
        <v>0</v>
      </c>
      <c r="W489" s="2">
        <v>0</v>
      </c>
      <c r="X489" s="2">
        <v>0</v>
      </c>
      <c r="Y489" s="2">
        <v>0</v>
      </c>
      <c r="Z489" s="2"/>
      <c r="AA489" s="1">
        <v>2000</v>
      </c>
      <c r="AB489" s="1">
        <v>2000</v>
      </c>
      <c r="AC489" s="1">
        <v>2000</v>
      </c>
      <c r="AD489" s="1">
        <v>2000</v>
      </c>
      <c r="AE489" s="1"/>
      <c r="AF489" s="1">
        <v>2000</v>
      </c>
      <c r="AG489" s="1"/>
      <c r="AH489" s="1">
        <v>0</v>
      </c>
      <c r="AI489" s="1">
        <v>0</v>
      </c>
      <c r="AJ489" s="1">
        <v>0</v>
      </c>
      <c r="AK489" s="1">
        <v>0</v>
      </c>
      <c r="AL489" s="1"/>
      <c r="AM489" s="1"/>
      <c r="AN489" s="5" t="s">
        <v>1</v>
      </c>
      <c r="AO489" s="2"/>
      <c r="AP489" s="2"/>
      <c r="AQ489" s="2">
        <v>0</v>
      </c>
      <c r="AR489" s="2"/>
      <c r="AS489" s="2"/>
      <c r="AT489" s="2"/>
      <c r="AU489" s="2"/>
      <c r="AV489" s="2"/>
      <c r="AW489" s="1"/>
      <c r="AX489" s="1"/>
      <c r="AY489" s="1"/>
      <c r="AZ489" s="1"/>
      <c r="BA489" s="1">
        <v>2000</v>
      </c>
      <c r="BB489" s="1"/>
      <c r="BC489" s="1"/>
      <c r="BD489" s="1"/>
      <c r="BE489" s="1"/>
      <c r="BF489" s="1">
        <v>0</v>
      </c>
      <c r="BG489" s="1"/>
    </row>
    <row r="490" spans="2:67" x14ac:dyDescent="0.3">
      <c r="B490" s="13" t="s">
        <v>17</v>
      </c>
      <c r="C490" s="4"/>
      <c r="D490" s="3" t="s">
        <v>18</v>
      </c>
      <c r="E490" s="4"/>
      <c r="F490" s="13" t="s">
        <v>19</v>
      </c>
      <c r="G490" s="4"/>
      <c r="H490" s="3" t="s">
        <v>20</v>
      </c>
      <c r="I490" s="4"/>
      <c r="J490" s="13" t="s">
        <v>21</v>
      </c>
      <c r="K490" s="4"/>
      <c r="L490" s="3" t="s">
        <v>22</v>
      </c>
      <c r="M490" s="4"/>
      <c r="N490" s="13" t="s">
        <v>23</v>
      </c>
      <c r="R490" s="5" t="s">
        <v>2</v>
      </c>
      <c r="S490" s="2">
        <v>0</v>
      </c>
      <c r="T490" s="2">
        <v>0</v>
      </c>
      <c r="U490" s="2"/>
      <c r="V490" s="2">
        <v>0</v>
      </c>
      <c r="W490" s="2">
        <v>0</v>
      </c>
      <c r="X490" s="2">
        <v>0</v>
      </c>
      <c r="Y490" s="2">
        <v>0</v>
      </c>
      <c r="Z490" s="2"/>
      <c r="AA490" s="1">
        <v>2000</v>
      </c>
      <c r="AB490" s="1">
        <v>2000</v>
      </c>
      <c r="AC490" s="1">
        <v>2000</v>
      </c>
      <c r="AD490" s="1">
        <v>2000</v>
      </c>
      <c r="AE490" s="1"/>
      <c r="AF490" s="1">
        <v>2000</v>
      </c>
      <c r="AG490" s="1"/>
      <c r="AH490" s="1">
        <v>0</v>
      </c>
      <c r="AI490" s="1">
        <v>0</v>
      </c>
      <c r="AJ490" s="1">
        <v>0</v>
      </c>
      <c r="AK490" s="1">
        <v>0</v>
      </c>
      <c r="AL490" s="1"/>
      <c r="AM490" s="1"/>
      <c r="AN490" s="5" t="s">
        <v>2</v>
      </c>
      <c r="AO490" s="2"/>
      <c r="AP490" s="2"/>
      <c r="AQ490" s="2">
        <v>0</v>
      </c>
      <c r="AR490" s="2"/>
      <c r="AS490" s="2"/>
      <c r="AT490" s="2"/>
      <c r="AU490" s="2"/>
      <c r="AV490" s="2"/>
      <c r="AW490" s="1"/>
      <c r="AX490" s="1"/>
      <c r="AY490" s="1"/>
      <c r="AZ490" s="1"/>
      <c r="BA490" s="1">
        <v>2000</v>
      </c>
      <c r="BB490" s="1"/>
      <c r="BC490" s="1"/>
      <c r="BD490" s="1"/>
      <c r="BE490" s="1"/>
      <c r="BF490" s="1">
        <v>0</v>
      </c>
      <c r="BG490" s="1"/>
    </row>
    <row r="491" spans="2:67" x14ac:dyDescent="0.3">
      <c r="B491" s="2"/>
      <c r="C491" s="2"/>
      <c r="D491" s="10"/>
      <c r="E491" s="2"/>
      <c r="F491" s="2"/>
      <c r="G491" s="2"/>
      <c r="H491" s="10"/>
      <c r="I491" s="2"/>
      <c r="J491" s="2"/>
      <c r="R491" s="5" t="s">
        <v>3</v>
      </c>
      <c r="S491" s="2">
        <v>0</v>
      </c>
      <c r="T491" s="2">
        <v>0</v>
      </c>
      <c r="U491" s="2"/>
      <c r="V491" s="2">
        <v>0</v>
      </c>
      <c r="W491" s="2">
        <v>0</v>
      </c>
      <c r="X491" s="2">
        <v>0</v>
      </c>
      <c r="Y491" s="2">
        <v>0</v>
      </c>
      <c r="Z491" s="2"/>
      <c r="AA491" s="1">
        <v>2000</v>
      </c>
      <c r="AB491" s="1">
        <v>2000</v>
      </c>
      <c r="AC491" s="1">
        <v>2000</v>
      </c>
      <c r="AD491" s="1">
        <v>2000</v>
      </c>
      <c r="AE491" s="1"/>
      <c r="AF491" s="1">
        <v>2000</v>
      </c>
      <c r="AG491" s="1"/>
      <c r="AH491" s="1">
        <v>0</v>
      </c>
      <c r="AI491" s="1">
        <v>0</v>
      </c>
      <c r="AJ491" s="1">
        <v>0</v>
      </c>
      <c r="AK491" s="1">
        <v>0</v>
      </c>
      <c r="AL491" s="2"/>
      <c r="AM491" s="1"/>
      <c r="AN491" s="5" t="s">
        <v>3</v>
      </c>
      <c r="AO491" s="2"/>
      <c r="AP491" s="2"/>
      <c r="AQ491" s="2">
        <v>0</v>
      </c>
      <c r="AR491" s="2"/>
      <c r="AS491" s="2"/>
      <c r="AT491" s="2"/>
      <c r="AU491" s="2"/>
      <c r="AV491" s="2"/>
      <c r="AW491" s="1"/>
      <c r="AX491" s="1"/>
      <c r="AY491" s="1"/>
      <c r="AZ491" s="1"/>
      <c r="BA491" s="1">
        <v>2000</v>
      </c>
      <c r="BB491" s="1"/>
      <c r="BC491" s="1"/>
      <c r="BD491" s="1"/>
      <c r="BE491" s="1"/>
      <c r="BF491" s="1">
        <v>0</v>
      </c>
      <c r="BG491" s="1"/>
    </row>
    <row r="492" spans="2:67" x14ac:dyDescent="0.3">
      <c r="R492" s="5" t="s">
        <v>8</v>
      </c>
      <c r="S492" s="2">
        <v>0</v>
      </c>
      <c r="T492" s="2">
        <v>0</v>
      </c>
      <c r="U492" s="2"/>
      <c r="V492" s="2">
        <v>0</v>
      </c>
      <c r="W492" s="2">
        <v>0</v>
      </c>
      <c r="X492" s="2">
        <v>0</v>
      </c>
      <c r="Y492" s="2">
        <v>0</v>
      </c>
      <c r="Z492" s="2"/>
      <c r="AA492" s="1">
        <v>2000</v>
      </c>
      <c r="AB492" s="1">
        <v>2000</v>
      </c>
      <c r="AC492" s="1">
        <v>2000</v>
      </c>
      <c r="AD492" s="1">
        <v>2000</v>
      </c>
      <c r="AE492" s="1"/>
      <c r="AF492" s="1">
        <v>2000</v>
      </c>
      <c r="AG492" s="1"/>
      <c r="AH492" s="1">
        <v>0</v>
      </c>
      <c r="AI492" s="1">
        <v>0</v>
      </c>
      <c r="AJ492" s="1">
        <v>0</v>
      </c>
      <c r="AK492" s="1">
        <v>0</v>
      </c>
      <c r="AN492" s="5" t="s">
        <v>8</v>
      </c>
      <c r="AO492" s="2"/>
      <c r="AP492" s="2"/>
      <c r="AQ492" s="2">
        <v>0</v>
      </c>
      <c r="AR492" s="2"/>
      <c r="AS492" s="2"/>
      <c r="AT492" s="2"/>
      <c r="AU492" s="2"/>
      <c r="AV492" s="2"/>
      <c r="AW492" s="1"/>
      <c r="AX492" s="1"/>
      <c r="AY492" s="1"/>
      <c r="AZ492" s="1"/>
      <c r="BA492" s="1">
        <v>2000</v>
      </c>
      <c r="BB492" s="1"/>
      <c r="BC492" s="1"/>
      <c r="BD492" s="1"/>
      <c r="BE492" s="1"/>
      <c r="BF492" s="1">
        <v>0</v>
      </c>
      <c r="BG492" s="1"/>
    </row>
    <row r="495" spans="2:67" x14ac:dyDescent="0.3">
      <c r="B495" s="16" t="s">
        <v>16</v>
      </c>
      <c r="D495" s="14" t="s">
        <v>39</v>
      </c>
    </row>
    <row r="496" spans="2:67" ht="15" thickBot="1" x14ac:dyDescent="0.35"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H496" s="2"/>
      <c r="AK496" s="2"/>
      <c r="AL496" s="2"/>
      <c r="AM496" s="2"/>
      <c r="AN496" s="2"/>
      <c r="AO496" s="2"/>
      <c r="AQ496" s="2"/>
      <c r="BK496" t="s">
        <v>9</v>
      </c>
      <c r="BL496" t="s">
        <v>9</v>
      </c>
      <c r="BM496" t="s">
        <v>10</v>
      </c>
      <c r="BN496" t="s">
        <v>10</v>
      </c>
      <c r="BO496" t="s">
        <v>11</v>
      </c>
    </row>
    <row r="497" spans="2:67" x14ac:dyDescent="0.3">
      <c r="B497" s="13" t="s">
        <v>12</v>
      </c>
      <c r="C497" s="28"/>
      <c r="D497" s="29"/>
      <c r="E497" s="28"/>
      <c r="F497" s="13" t="s">
        <v>4</v>
      </c>
      <c r="G497" s="33"/>
      <c r="H497" s="34"/>
      <c r="I497" s="33"/>
      <c r="J497" s="15" t="s">
        <v>6</v>
      </c>
      <c r="K497" s="4"/>
      <c r="L497" s="3" t="s">
        <v>16</v>
      </c>
      <c r="M497" s="4"/>
      <c r="N497" s="17" t="s">
        <v>5</v>
      </c>
      <c r="R497" s="2" t="s">
        <v>0</v>
      </c>
      <c r="S497" s="2" t="s">
        <v>5</v>
      </c>
      <c r="T497" s="2" t="s">
        <v>6</v>
      </c>
      <c r="U497" s="2" t="s">
        <v>4</v>
      </c>
      <c r="V497" s="2" t="s">
        <v>12</v>
      </c>
      <c r="W497" s="2" t="s">
        <v>23</v>
      </c>
      <c r="X497" s="2" t="s">
        <v>21</v>
      </c>
      <c r="Y497" s="2" t="s">
        <v>19</v>
      </c>
      <c r="Z497" s="2" t="s">
        <v>17</v>
      </c>
      <c r="AA497" s="2" t="s">
        <v>24</v>
      </c>
      <c r="AB497" s="1" t="s">
        <v>25</v>
      </c>
      <c r="AC497" s="2" t="s">
        <v>26</v>
      </c>
      <c r="AD497" s="2" t="s">
        <v>41</v>
      </c>
      <c r="AE497" s="2" t="s">
        <v>42</v>
      </c>
      <c r="AF497" s="2" t="s">
        <v>43</v>
      </c>
      <c r="AH497" s="2" t="s">
        <v>44</v>
      </c>
      <c r="AI497" s="2" t="s">
        <v>45</v>
      </c>
      <c r="AJ497" s="2" t="s">
        <v>46</v>
      </c>
      <c r="AK497" s="2" t="s">
        <v>47</v>
      </c>
      <c r="AL497" s="2"/>
      <c r="AM497" s="1"/>
      <c r="AN497" s="2" t="s">
        <v>0</v>
      </c>
      <c r="AO497" s="2" t="s">
        <v>5</v>
      </c>
      <c r="AP497" s="2" t="s">
        <v>6</v>
      </c>
      <c r="AQ497" s="2" t="s">
        <v>4</v>
      </c>
      <c r="AR497" s="2" t="s">
        <v>12</v>
      </c>
      <c r="AS497" s="2" t="s">
        <v>23</v>
      </c>
      <c r="AT497" s="2" t="s">
        <v>21</v>
      </c>
      <c r="AU497" s="2" t="s">
        <v>19</v>
      </c>
      <c r="AV497" s="2" t="s">
        <v>17</v>
      </c>
      <c r="AW497" s="2" t="s">
        <v>24</v>
      </c>
      <c r="AX497" s="1" t="s">
        <v>25</v>
      </c>
      <c r="AY497" s="2" t="s">
        <v>26</v>
      </c>
      <c r="AZ497" s="2" t="s">
        <v>41</v>
      </c>
      <c r="BA497" s="2" t="s">
        <v>42</v>
      </c>
      <c r="BB497" s="2" t="s">
        <v>43</v>
      </c>
      <c r="BD497" s="2" t="s">
        <v>44</v>
      </c>
      <c r="BE497" s="2" t="s">
        <v>45</v>
      </c>
      <c r="BF497" s="2" t="s">
        <v>46</v>
      </c>
      <c r="BG497" s="2" t="s">
        <v>47</v>
      </c>
      <c r="BK497" t="s">
        <v>48</v>
      </c>
      <c r="BL497" t="s">
        <v>0</v>
      </c>
      <c r="BM497" t="s">
        <v>48</v>
      </c>
      <c r="BN497" t="s">
        <v>0</v>
      </c>
    </row>
    <row r="498" spans="2:67" x14ac:dyDescent="0.3">
      <c r="B498" s="4"/>
      <c r="C498" s="2"/>
      <c r="D498" s="2"/>
      <c r="E498" s="4"/>
      <c r="F498" s="4"/>
      <c r="G498" s="4"/>
      <c r="H498" s="2"/>
      <c r="I498" s="4"/>
      <c r="J498" s="4"/>
      <c r="K498" s="4"/>
      <c r="L498" s="2"/>
      <c r="M498" s="2"/>
      <c r="N498" s="4"/>
      <c r="R498" s="5" t="s">
        <v>1</v>
      </c>
      <c r="S498" s="2">
        <v>100</v>
      </c>
      <c r="T498" s="1">
        <v>25</v>
      </c>
      <c r="U498" s="1"/>
      <c r="V498" s="1">
        <v>120</v>
      </c>
      <c r="W498" s="1">
        <v>90</v>
      </c>
      <c r="X498" s="1">
        <v>15</v>
      </c>
      <c r="Y498" s="1">
        <v>20</v>
      </c>
      <c r="Z498" s="1">
        <v>110</v>
      </c>
      <c r="AA498" s="2">
        <v>0</v>
      </c>
      <c r="AB498" s="2">
        <v>0</v>
      </c>
      <c r="AC498" s="2">
        <v>0</v>
      </c>
      <c r="AD498" s="2"/>
      <c r="AE498" s="2"/>
      <c r="AF498" s="2">
        <v>0</v>
      </c>
      <c r="AG498" s="1"/>
      <c r="AH498" s="1">
        <v>25</v>
      </c>
      <c r="AI498" s="1">
        <v>30</v>
      </c>
      <c r="AJ498" s="1">
        <v>35</v>
      </c>
      <c r="AK498" s="1">
        <v>40</v>
      </c>
      <c r="AL498" s="2"/>
      <c r="AM498" s="1"/>
      <c r="AN498" s="5" t="s">
        <v>1</v>
      </c>
      <c r="AO498" s="2"/>
      <c r="AP498" s="1"/>
      <c r="AQ498" s="1">
        <v>30</v>
      </c>
      <c r="AR498" s="1"/>
      <c r="AS498" s="1"/>
      <c r="AT498" s="1"/>
      <c r="AU498" s="1"/>
      <c r="AV498" s="1"/>
      <c r="AW498" s="2"/>
      <c r="AX498" s="2"/>
      <c r="AY498" s="2"/>
      <c r="AZ498" s="2">
        <v>0</v>
      </c>
      <c r="BA498" s="2">
        <v>0</v>
      </c>
      <c r="BB498" s="2"/>
      <c r="BC498" s="1"/>
      <c r="BD498" s="1"/>
      <c r="BE498" s="1"/>
      <c r="BF498" s="1">
        <v>35</v>
      </c>
      <c r="BG498" s="1"/>
      <c r="BK498">
        <f>SUM(S504:AK504)</f>
        <v>8000</v>
      </c>
      <c r="BL498">
        <f>SUM(S498:AK498)</f>
        <v>610</v>
      </c>
      <c r="BM498">
        <f>SUM(AO504:BG504)</f>
        <v>4000</v>
      </c>
      <c r="BN498">
        <f>SUM(AO498:BG498)</f>
        <v>65</v>
      </c>
      <c r="BO498">
        <f>MAX(MIN(BK498,BN498),MIN(BL498,BM498))</f>
        <v>610</v>
      </c>
    </row>
    <row r="499" spans="2:67" x14ac:dyDescent="0.3">
      <c r="B499" s="3" t="s">
        <v>29</v>
      </c>
      <c r="C499" s="10"/>
      <c r="D499" s="18"/>
      <c r="E499" s="3" t="s">
        <v>31</v>
      </c>
      <c r="F499" s="2"/>
      <c r="G499" s="3" t="s">
        <v>33</v>
      </c>
      <c r="H499" s="10"/>
      <c r="I499" s="3" t="s">
        <v>35</v>
      </c>
      <c r="J499" s="10"/>
      <c r="K499" s="3" t="s">
        <v>37</v>
      </c>
      <c r="L499" s="2"/>
      <c r="M499" s="2"/>
      <c r="N499" s="3" t="s">
        <v>39</v>
      </c>
      <c r="R499" s="5" t="s">
        <v>2</v>
      </c>
      <c r="S499" s="2">
        <v>75</v>
      </c>
      <c r="T499" s="1">
        <v>50</v>
      </c>
      <c r="U499" s="1"/>
      <c r="V499" s="1">
        <v>100</v>
      </c>
      <c r="W499" s="1">
        <v>80</v>
      </c>
      <c r="X499" s="1">
        <v>55</v>
      </c>
      <c r="Y499" s="1">
        <v>65</v>
      </c>
      <c r="Z499" s="1">
        <v>105</v>
      </c>
      <c r="AA499" s="2">
        <v>0</v>
      </c>
      <c r="AB499" s="2">
        <v>0</v>
      </c>
      <c r="AC499" s="2">
        <v>0</v>
      </c>
      <c r="AD499" s="2"/>
      <c r="AE499" s="2"/>
      <c r="AF499" s="2">
        <v>0</v>
      </c>
      <c r="AG499" s="1"/>
      <c r="AH499" s="1">
        <v>15</v>
      </c>
      <c r="AI499" s="1">
        <v>20</v>
      </c>
      <c r="AJ499" s="1">
        <v>25</v>
      </c>
      <c r="AK499" s="1">
        <v>30</v>
      </c>
      <c r="AL499" s="2"/>
      <c r="AM499" s="1"/>
      <c r="AN499" s="5" t="s">
        <v>2</v>
      </c>
      <c r="AO499" s="2"/>
      <c r="AP499" s="1"/>
      <c r="AQ499" s="1">
        <v>60</v>
      </c>
      <c r="AR499" s="1"/>
      <c r="AS499" s="1"/>
      <c r="AT499" s="1"/>
      <c r="AU499" s="1"/>
      <c r="AV499" s="1"/>
      <c r="AW499" s="2"/>
      <c r="AX499" s="2"/>
      <c r="AY499" s="2"/>
      <c r="AZ499" s="2">
        <v>0</v>
      </c>
      <c r="BA499" s="2">
        <v>0</v>
      </c>
      <c r="BB499" s="2"/>
      <c r="BC499" s="1"/>
      <c r="BD499" s="1"/>
      <c r="BE499" s="1"/>
      <c r="BF499" s="1">
        <v>25</v>
      </c>
      <c r="BG499" s="1"/>
      <c r="BK499">
        <f t="shared" ref="BK499:BK501" si="160">SUM(S505:AK505)</f>
        <v>8000</v>
      </c>
      <c r="BL499">
        <f t="shared" ref="BL499:BL505" si="161">SUM(S499:AK499)</f>
        <v>620</v>
      </c>
      <c r="BM499">
        <f t="shared" ref="BM499:BM501" si="162">SUM(AO505:BG505)</f>
        <v>4000</v>
      </c>
      <c r="BN499">
        <f t="shared" ref="BN499:BN505" si="163">SUM(AO499:BG499)</f>
        <v>85</v>
      </c>
      <c r="BO499">
        <f t="shared" ref="BO499:BO505" si="164">MAX(MIN(BK499,BN499),MIN(BL499,BM499))</f>
        <v>620</v>
      </c>
    </row>
    <row r="500" spans="2:67" ht="15" thickBot="1" x14ac:dyDescent="0.35">
      <c r="B500" s="4"/>
      <c r="C500" s="2"/>
      <c r="D500" s="2"/>
      <c r="E500" s="4"/>
      <c r="F500" s="2"/>
      <c r="G500" s="4"/>
      <c r="H500" s="2"/>
      <c r="I500" s="4"/>
      <c r="J500" s="2"/>
      <c r="K500" s="4"/>
      <c r="L500" s="2"/>
      <c r="M500" s="2"/>
      <c r="N500" s="4"/>
      <c r="R500" s="5" t="s">
        <v>3</v>
      </c>
      <c r="S500" s="2">
        <v>50</v>
      </c>
      <c r="T500" s="1">
        <v>75</v>
      </c>
      <c r="U500" s="1"/>
      <c r="V500" s="1">
        <v>60</v>
      </c>
      <c r="W500" s="1">
        <v>45</v>
      </c>
      <c r="X500" s="1">
        <v>70</v>
      </c>
      <c r="Y500" s="1">
        <v>95</v>
      </c>
      <c r="Z500" s="1">
        <v>55</v>
      </c>
      <c r="AA500" s="2">
        <v>0</v>
      </c>
      <c r="AB500" s="2">
        <v>0</v>
      </c>
      <c r="AC500" s="2">
        <v>0</v>
      </c>
      <c r="AD500" s="2"/>
      <c r="AE500" s="2"/>
      <c r="AF500" s="2">
        <v>0</v>
      </c>
      <c r="AG500" s="1"/>
      <c r="AH500" s="1">
        <v>20</v>
      </c>
      <c r="AI500" s="1">
        <v>25</v>
      </c>
      <c r="AJ500" s="1">
        <v>30</v>
      </c>
      <c r="AK500" s="1">
        <v>35</v>
      </c>
      <c r="AL500" s="2"/>
      <c r="AM500" s="1"/>
      <c r="AN500" s="5" t="s">
        <v>3</v>
      </c>
      <c r="AO500" s="2"/>
      <c r="AP500" s="1"/>
      <c r="AQ500" s="1">
        <v>100</v>
      </c>
      <c r="AR500" s="1"/>
      <c r="AS500" s="1"/>
      <c r="AT500" s="1"/>
      <c r="AU500" s="1"/>
      <c r="AV500" s="1"/>
      <c r="AW500" s="2"/>
      <c r="AX500" s="2"/>
      <c r="AY500" s="2"/>
      <c r="AZ500" s="2">
        <v>0</v>
      </c>
      <c r="BA500" s="2">
        <v>0</v>
      </c>
      <c r="BB500" s="2"/>
      <c r="BC500" s="1"/>
      <c r="BD500" s="1"/>
      <c r="BE500" s="1"/>
      <c r="BF500" s="1">
        <v>30</v>
      </c>
      <c r="BG500" s="1"/>
      <c r="BK500">
        <f t="shared" si="160"/>
        <v>8000</v>
      </c>
      <c r="BL500">
        <f t="shared" si="161"/>
        <v>560</v>
      </c>
      <c r="BM500">
        <f t="shared" si="162"/>
        <v>4000</v>
      </c>
      <c r="BN500">
        <f t="shared" si="163"/>
        <v>130</v>
      </c>
      <c r="BO500">
        <f t="shared" si="164"/>
        <v>560</v>
      </c>
    </row>
    <row r="501" spans="2:67" x14ac:dyDescent="0.3">
      <c r="B501" s="13" t="s">
        <v>13</v>
      </c>
      <c r="C501" s="2"/>
      <c r="D501" s="2"/>
      <c r="E501" s="13" t="s">
        <v>28</v>
      </c>
      <c r="F501" s="2"/>
      <c r="G501" s="13" t="s">
        <v>27</v>
      </c>
      <c r="H501" s="2"/>
      <c r="I501" s="13" t="s">
        <v>26</v>
      </c>
      <c r="J501" s="2"/>
      <c r="K501" s="13" t="s">
        <v>25</v>
      </c>
      <c r="L501" s="2"/>
      <c r="M501" s="2"/>
      <c r="N501" s="23" t="s">
        <v>24</v>
      </c>
      <c r="R501" s="5" t="s">
        <v>8</v>
      </c>
      <c r="S501" s="2">
        <v>25</v>
      </c>
      <c r="T501" s="1">
        <v>100</v>
      </c>
      <c r="U501" s="1"/>
      <c r="V501" s="1">
        <v>30</v>
      </c>
      <c r="W501" s="1">
        <v>35</v>
      </c>
      <c r="X501" s="1">
        <v>110</v>
      </c>
      <c r="Y501" s="1">
        <v>130</v>
      </c>
      <c r="Z501" s="1">
        <v>40</v>
      </c>
      <c r="AA501" s="2">
        <v>0</v>
      </c>
      <c r="AB501" s="2">
        <v>0</v>
      </c>
      <c r="AC501" s="2">
        <v>0</v>
      </c>
      <c r="AD501" s="2"/>
      <c r="AE501" s="2"/>
      <c r="AF501" s="2">
        <v>0</v>
      </c>
      <c r="AG501" s="1"/>
      <c r="AH501" s="1">
        <v>35</v>
      </c>
      <c r="AI501" s="1">
        <v>40</v>
      </c>
      <c r="AJ501" s="1">
        <v>45</v>
      </c>
      <c r="AK501" s="1">
        <v>50</v>
      </c>
      <c r="AL501" s="2"/>
      <c r="AM501" s="1"/>
      <c r="AN501" s="5" t="s">
        <v>8</v>
      </c>
      <c r="AO501" s="2"/>
      <c r="AP501" s="1"/>
      <c r="AQ501" s="1">
        <v>120</v>
      </c>
      <c r="AR501" s="1"/>
      <c r="AS501" s="1"/>
      <c r="AT501" s="1"/>
      <c r="AU501" s="1"/>
      <c r="AV501" s="1"/>
      <c r="AW501" s="2"/>
      <c r="AX501" s="2"/>
      <c r="AY501" s="2"/>
      <c r="AZ501" s="2">
        <v>0</v>
      </c>
      <c r="BA501" s="2">
        <v>0</v>
      </c>
      <c r="BB501" s="2"/>
      <c r="BC501" s="1"/>
      <c r="BD501" s="1"/>
      <c r="BE501" s="1"/>
      <c r="BF501" s="1">
        <v>45</v>
      </c>
      <c r="BG501" s="1"/>
      <c r="BK501">
        <f t="shared" si="160"/>
        <v>8000</v>
      </c>
      <c r="BL501">
        <f t="shared" si="161"/>
        <v>640</v>
      </c>
      <c r="BM501">
        <f t="shared" si="162"/>
        <v>4000</v>
      </c>
      <c r="BN501">
        <f t="shared" si="163"/>
        <v>165</v>
      </c>
      <c r="BO501">
        <f t="shared" si="164"/>
        <v>640</v>
      </c>
    </row>
    <row r="502" spans="2:67" x14ac:dyDescent="0.3">
      <c r="B502" s="4"/>
      <c r="C502" s="2"/>
      <c r="E502" s="28"/>
      <c r="F502" s="2"/>
      <c r="G502" s="28"/>
      <c r="H502" s="2"/>
      <c r="I502" s="4"/>
      <c r="J502" s="2"/>
      <c r="K502" s="4"/>
      <c r="L502" s="2"/>
      <c r="M502" s="2"/>
      <c r="N502" s="4"/>
      <c r="R502" s="2"/>
      <c r="S502" s="2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2"/>
      <c r="AM502" s="1"/>
      <c r="AN502" s="2"/>
      <c r="AO502" s="2"/>
      <c r="AP502" s="1"/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1"/>
      <c r="BC502" s="1"/>
      <c r="BD502" s="1"/>
      <c r="BE502" s="1"/>
      <c r="BF502" s="1"/>
      <c r="BG502" s="1"/>
    </row>
    <row r="503" spans="2:67" x14ac:dyDescent="0.3">
      <c r="B503" s="3" t="s">
        <v>30</v>
      </c>
      <c r="C503" s="10"/>
      <c r="D503" s="10"/>
      <c r="E503" s="29"/>
      <c r="F503" s="11"/>
      <c r="G503" s="29"/>
      <c r="H503" s="11"/>
      <c r="I503" s="3" t="s">
        <v>36</v>
      </c>
      <c r="J503" s="10"/>
      <c r="K503" s="3" t="s">
        <v>38</v>
      </c>
      <c r="L503" s="2"/>
      <c r="M503" s="2"/>
      <c r="N503" s="3" t="s">
        <v>40</v>
      </c>
      <c r="R503" s="2" t="s">
        <v>7</v>
      </c>
      <c r="S503" s="2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2"/>
      <c r="AM503" s="1"/>
      <c r="AN503" s="2" t="s">
        <v>7</v>
      </c>
      <c r="AO503" s="2"/>
      <c r="AP503" s="1"/>
      <c r="AQ503" s="1"/>
      <c r="AR503" s="1"/>
      <c r="AS503" s="1"/>
      <c r="AT503" s="1"/>
      <c r="AU503" s="1"/>
      <c r="AV503" s="1"/>
      <c r="AW503" s="1"/>
      <c r="AX503" s="1"/>
      <c r="AY503" s="1"/>
      <c r="AZ503" s="1"/>
      <c r="BA503" s="1"/>
      <c r="BB503" s="1"/>
      <c r="BC503" s="1"/>
      <c r="BD503" s="1"/>
      <c r="BE503" s="1"/>
      <c r="BF503" s="1"/>
      <c r="BG503" s="1"/>
    </row>
    <row r="504" spans="2:67" ht="15" thickBot="1" x14ac:dyDescent="0.35">
      <c r="B504" s="4"/>
      <c r="C504" s="2"/>
      <c r="D504" s="2"/>
      <c r="E504" s="28"/>
      <c r="F504" s="28"/>
      <c r="G504" s="28"/>
      <c r="H504" s="2"/>
      <c r="I504" s="4"/>
      <c r="J504" s="4"/>
      <c r="K504" s="4"/>
      <c r="L504" s="2"/>
      <c r="M504" s="2"/>
      <c r="N504" s="4"/>
      <c r="R504" s="5" t="s">
        <v>1</v>
      </c>
      <c r="S504" s="2">
        <v>0</v>
      </c>
      <c r="T504" s="2">
        <v>0</v>
      </c>
      <c r="U504" s="2"/>
      <c r="V504" s="2">
        <v>0</v>
      </c>
      <c r="W504" s="2">
        <v>0</v>
      </c>
      <c r="X504" s="2">
        <v>0</v>
      </c>
      <c r="Y504" s="2">
        <v>0</v>
      </c>
      <c r="Z504" s="2">
        <v>0</v>
      </c>
      <c r="AA504" s="1">
        <v>2000</v>
      </c>
      <c r="AB504" s="1">
        <v>2000</v>
      </c>
      <c r="AC504" s="1">
        <v>2000</v>
      </c>
      <c r="AD504" s="1"/>
      <c r="AE504" s="1"/>
      <c r="AF504" s="1">
        <v>2000</v>
      </c>
      <c r="AG504" s="1"/>
      <c r="AH504" s="1">
        <v>0</v>
      </c>
      <c r="AI504" s="1">
        <v>0</v>
      </c>
      <c r="AJ504" s="1">
        <v>0</v>
      </c>
      <c r="AK504" s="1">
        <v>0</v>
      </c>
      <c r="AL504" s="1"/>
      <c r="AM504" s="1"/>
      <c r="AN504" s="5" t="s">
        <v>1</v>
      </c>
      <c r="AO504" s="2"/>
      <c r="AP504" s="2"/>
      <c r="AQ504" s="2">
        <v>0</v>
      </c>
      <c r="AR504" s="2"/>
      <c r="AS504" s="2"/>
      <c r="AT504" s="2"/>
      <c r="AU504" s="2"/>
      <c r="AV504" s="2"/>
      <c r="AW504" s="1"/>
      <c r="AX504" s="1"/>
      <c r="AY504" s="1"/>
      <c r="AZ504" s="1">
        <v>2000</v>
      </c>
      <c r="BA504" s="1">
        <v>2000</v>
      </c>
      <c r="BB504" s="1"/>
      <c r="BC504" s="1"/>
      <c r="BD504" s="1"/>
      <c r="BE504" s="1"/>
      <c r="BF504" s="1">
        <v>0</v>
      </c>
      <c r="BG504" s="1"/>
    </row>
    <row r="505" spans="2:67" x14ac:dyDescent="0.3">
      <c r="B505" s="13" t="s">
        <v>17</v>
      </c>
      <c r="C505" s="4"/>
      <c r="D505" s="3" t="s">
        <v>18</v>
      </c>
      <c r="E505" s="4"/>
      <c r="F505" s="13" t="s">
        <v>19</v>
      </c>
      <c r="G505" s="4"/>
      <c r="H505" s="3" t="s">
        <v>20</v>
      </c>
      <c r="I505" s="4"/>
      <c r="J505" s="13" t="s">
        <v>21</v>
      </c>
      <c r="K505" s="4"/>
      <c r="L505" s="3" t="s">
        <v>22</v>
      </c>
      <c r="M505" s="4"/>
      <c r="N505" s="13" t="s">
        <v>23</v>
      </c>
      <c r="R505" s="5" t="s">
        <v>2</v>
      </c>
      <c r="S505" s="2">
        <v>0</v>
      </c>
      <c r="T505" s="2">
        <v>0</v>
      </c>
      <c r="U505" s="2"/>
      <c r="V505" s="2">
        <v>0</v>
      </c>
      <c r="W505" s="2">
        <v>0</v>
      </c>
      <c r="X505" s="2">
        <v>0</v>
      </c>
      <c r="Y505" s="2">
        <v>0</v>
      </c>
      <c r="Z505" s="2">
        <v>0</v>
      </c>
      <c r="AA505" s="1">
        <v>2000</v>
      </c>
      <c r="AB505" s="1">
        <v>2000</v>
      </c>
      <c r="AC505" s="1">
        <v>2000</v>
      </c>
      <c r="AD505" s="1"/>
      <c r="AE505" s="1"/>
      <c r="AF505" s="1">
        <v>2000</v>
      </c>
      <c r="AG505" s="1"/>
      <c r="AH505" s="1">
        <v>0</v>
      </c>
      <c r="AI505" s="1">
        <v>0</v>
      </c>
      <c r="AJ505" s="1">
        <v>0</v>
      </c>
      <c r="AK505" s="1">
        <v>0</v>
      </c>
      <c r="AL505" s="1"/>
      <c r="AM505" s="1"/>
      <c r="AN505" s="5" t="s">
        <v>2</v>
      </c>
      <c r="AO505" s="2"/>
      <c r="AP505" s="2"/>
      <c r="AQ505" s="2">
        <v>0</v>
      </c>
      <c r="AR505" s="2"/>
      <c r="AS505" s="2"/>
      <c r="AT505" s="2"/>
      <c r="AU505" s="2"/>
      <c r="AV505" s="2"/>
      <c r="AW505" s="1"/>
      <c r="AX505" s="1"/>
      <c r="AY505" s="1"/>
      <c r="AZ505" s="1">
        <v>2000</v>
      </c>
      <c r="BA505" s="1">
        <v>2000</v>
      </c>
      <c r="BB505" s="1"/>
      <c r="BC505" s="1"/>
      <c r="BD505" s="1"/>
      <c r="BE505" s="1"/>
      <c r="BF505" s="1">
        <v>0</v>
      </c>
      <c r="BG505" s="1"/>
    </row>
    <row r="506" spans="2:67" x14ac:dyDescent="0.3">
      <c r="B506" s="2"/>
      <c r="C506" s="2"/>
      <c r="D506" s="10"/>
      <c r="E506" s="2"/>
      <c r="F506" s="2"/>
      <c r="G506" s="2"/>
      <c r="H506" s="10"/>
      <c r="I506" s="2"/>
      <c r="J506" s="2"/>
      <c r="R506" s="5" t="s">
        <v>3</v>
      </c>
      <c r="S506" s="2">
        <v>0</v>
      </c>
      <c r="T506" s="2">
        <v>0</v>
      </c>
      <c r="U506" s="2"/>
      <c r="V506" s="2">
        <v>0</v>
      </c>
      <c r="W506" s="2">
        <v>0</v>
      </c>
      <c r="X506" s="2">
        <v>0</v>
      </c>
      <c r="Y506" s="2">
        <v>0</v>
      </c>
      <c r="Z506" s="2">
        <v>0</v>
      </c>
      <c r="AA506" s="1">
        <v>2000</v>
      </c>
      <c r="AB506" s="1">
        <v>2000</v>
      </c>
      <c r="AC506" s="1">
        <v>2000</v>
      </c>
      <c r="AD506" s="1"/>
      <c r="AE506" s="1"/>
      <c r="AF506" s="1">
        <v>2000</v>
      </c>
      <c r="AG506" s="1"/>
      <c r="AH506" s="1">
        <v>0</v>
      </c>
      <c r="AI506" s="1">
        <v>0</v>
      </c>
      <c r="AJ506" s="1">
        <v>0</v>
      </c>
      <c r="AK506" s="1">
        <v>0</v>
      </c>
      <c r="AL506" s="2"/>
      <c r="AM506" s="1"/>
      <c r="AN506" s="5" t="s">
        <v>3</v>
      </c>
      <c r="AO506" s="2"/>
      <c r="AP506" s="2"/>
      <c r="AQ506" s="2">
        <v>0</v>
      </c>
      <c r="AR506" s="2"/>
      <c r="AS506" s="2"/>
      <c r="AT506" s="2"/>
      <c r="AU506" s="2"/>
      <c r="AV506" s="2"/>
      <c r="AW506" s="1"/>
      <c r="AX506" s="1"/>
      <c r="AY506" s="1"/>
      <c r="AZ506" s="1">
        <v>2000</v>
      </c>
      <c r="BA506" s="1">
        <v>2000</v>
      </c>
      <c r="BB506" s="1"/>
      <c r="BC506" s="1"/>
      <c r="BD506" s="1"/>
      <c r="BE506" s="1"/>
      <c r="BF506" s="1">
        <v>0</v>
      </c>
      <c r="BG506" s="1"/>
    </row>
    <row r="507" spans="2:67" x14ac:dyDescent="0.3">
      <c r="R507" s="5" t="s">
        <v>8</v>
      </c>
      <c r="S507" s="2">
        <v>0</v>
      </c>
      <c r="T507" s="2">
        <v>0</v>
      </c>
      <c r="U507" s="2"/>
      <c r="V507" s="2">
        <v>0</v>
      </c>
      <c r="W507" s="2">
        <v>0</v>
      </c>
      <c r="X507" s="2">
        <v>0</v>
      </c>
      <c r="Y507" s="2">
        <v>0</v>
      </c>
      <c r="Z507" s="2">
        <v>0</v>
      </c>
      <c r="AA507" s="1">
        <v>2000</v>
      </c>
      <c r="AB507" s="1">
        <v>2000</v>
      </c>
      <c r="AC507" s="1">
        <v>2000</v>
      </c>
      <c r="AD507" s="1"/>
      <c r="AE507" s="1"/>
      <c r="AF507" s="1">
        <v>2000</v>
      </c>
      <c r="AG507" s="1"/>
      <c r="AH507" s="1">
        <v>0</v>
      </c>
      <c r="AI507" s="1">
        <v>0</v>
      </c>
      <c r="AJ507" s="1">
        <v>0</v>
      </c>
      <c r="AK507" s="1">
        <v>0</v>
      </c>
      <c r="AN507" s="5" t="s">
        <v>8</v>
      </c>
      <c r="AO507" s="2"/>
      <c r="AP507" s="2"/>
      <c r="AQ507" s="2">
        <v>0</v>
      </c>
      <c r="AR507" s="2"/>
      <c r="AS507" s="2"/>
      <c r="AT507" s="2"/>
      <c r="AU507" s="2"/>
      <c r="AV507" s="2"/>
      <c r="AW507" s="1"/>
      <c r="AX507" s="1"/>
      <c r="AY507" s="1"/>
      <c r="AZ507" s="1">
        <v>2000</v>
      </c>
      <c r="BA507" s="1">
        <v>2000</v>
      </c>
      <c r="BB507" s="1"/>
      <c r="BC507" s="1"/>
      <c r="BD507" s="1"/>
      <c r="BE507" s="1"/>
      <c r="BF507" s="1">
        <v>0</v>
      </c>
      <c r="BG507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Norbert Doerry</dc:creator>
  <cp:lastModifiedBy>Norbert Doerry</cp:lastModifiedBy>
  <dcterms:created xsi:type="dcterms:W3CDTF">2025-02-13T21:58:57Z</dcterms:created>
  <dcterms:modified xsi:type="dcterms:W3CDTF">2025-04-08T16:38:45Z</dcterms:modified>
</cp:coreProperties>
</file>