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hip\limloadflow\Vtest4\"/>
    </mc:Choice>
  </mc:AlternateContent>
  <xr:revisionPtr revIDLastSave="0" documentId="13_ncr:1_{13D3ED72-6DAA-4B88-AE03-38CE4C8BEAF7}" xr6:coauthVersionLast="47" xr6:coauthVersionMax="47" xr10:uidLastSave="{00000000-0000-0000-0000-000000000000}"/>
  <bookViews>
    <workbookView xWindow="-26490" yWindow="480" windowWidth="25710" windowHeight="12420" xr2:uid="{364E0DAC-2A4C-4989-B837-5A3F1D27062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758" i="2" l="1"/>
  <c r="AL831" i="2"/>
  <c r="BF835" i="2"/>
  <c r="BE833" i="2"/>
  <c r="BE834" i="2"/>
  <c r="BE835" i="2"/>
  <c r="BD835" i="2"/>
  <c r="BC835" i="2"/>
  <c r="BF834" i="2"/>
  <c r="BD834" i="2"/>
  <c r="BC834" i="2"/>
  <c r="BF833" i="2"/>
  <c r="BD833" i="2"/>
  <c r="BC833" i="2"/>
  <c r="BF832" i="2"/>
  <c r="BE832" i="2"/>
  <c r="BD832" i="2"/>
  <c r="BC832" i="2"/>
  <c r="BF821" i="2"/>
  <c r="BE821" i="2"/>
  <c r="BD821" i="2"/>
  <c r="BC821" i="2"/>
  <c r="BF820" i="2"/>
  <c r="BE820" i="2"/>
  <c r="BD820" i="2"/>
  <c r="BC820" i="2"/>
  <c r="BH820" i="2" s="1"/>
  <c r="BF819" i="2"/>
  <c r="BE819" i="2"/>
  <c r="BD819" i="2"/>
  <c r="BC819" i="2"/>
  <c r="BF818" i="2"/>
  <c r="BE818" i="2"/>
  <c r="BD818" i="2"/>
  <c r="BC818" i="2"/>
  <c r="BH818" i="2" s="1"/>
  <c r="BF807" i="2"/>
  <c r="BE807" i="2"/>
  <c r="BD807" i="2"/>
  <c r="BC807" i="2"/>
  <c r="BF806" i="2"/>
  <c r="BE806" i="2"/>
  <c r="BD806" i="2"/>
  <c r="BC806" i="2"/>
  <c r="BF805" i="2"/>
  <c r="BE805" i="2"/>
  <c r="BD805" i="2"/>
  <c r="BC805" i="2"/>
  <c r="BF804" i="2"/>
  <c r="BE804" i="2"/>
  <c r="BD804" i="2"/>
  <c r="BC804" i="2"/>
  <c r="BF793" i="2"/>
  <c r="BE793" i="2"/>
  <c r="BD793" i="2"/>
  <c r="BC793" i="2"/>
  <c r="BH793" i="2" s="1"/>
  <c r="BF792" i="2"/>
  <c r="BE792" i="2"/>
  <c r="BD792" i="2"/>
  <c r="BC792" i="2"/>
  <c r="BF791" i="2"/>
  <c r="BE791" i="2"/>
  <c r="BD791" i="2"/>
  <c r="BC791" i="2"/>
  <c r="BH791" i="2" s="1"/>
  <c r="BF790" i="2"/>
  <c r="BE790" i="2"/>
  <c r="BD790" i="2"/>
  <c r="BC790" i="2"/>
  <c r="BF764" i="2"/>
  <c r="BE764" i="2"/>
  <c r="BD764" i="2"/>
  <c r="BC764" i="2"/>
  <c r="BH764" i="2" s="1"/>
  <c r="BF763" i="2"/>
  <c r="BE763" i="2"/>
  <c r="BD763" i="2"/>
  <c r="BC763" i="2"/>
  <c r="BF762" i="2"/>
  <c r="BE762" i="2"/>
  <c r="BD762" i="2"/>
  <c r="BC762" i="2"/>
  <c r="BH762" i="2" s="1"/>
  <c r="BF761" i="2"/>
  <c r="BE761" i="2"/>
  <c r="BD761" i="2"/>
  <c r="BC761" i="2"/>
  <c r="BH750" i="2"/>
  <c r="BF750" i="2"/>
  <c r="BE750" i="2"/>
  <c r="BD750" i="2"/>
  <c r="BC750" i="2"/>
  <c r="BF749" i="2"/>
  <c r="BE749" i="2"/>
  <c r="BD749" i="2"/>
  <c r="BC749" i="2"/>
  <c r="BF748" i="2"/>
  <c r="BE748" i="2"/>
  <c r="BD748" i="2"/>
  <c r="BC748" i="2"/>
  <c r="BF747" i="2"/>
  <c r="BE747" i="2"/>
  <c r="BD747" i="2"/>
  <c r="BC747" i="2"/>
  <c r="BF736" i="2"/>
  <c r="BE736" i="2"/>
  <c r="BD736" i="2"/>
  <c r="BC736" i="2"/>
  <c r="BF735" i="2"/>
  <c r="BE735" i="2"/>
  <c r="BD735" i="2"/>
  <c r="BC735" i="2"/>
  <c r="BF734" i="2"/>
  <c r="BE734" i="2"/>
  <c r="BD734" i="2"/>
  <c r="BC734" i="2"/>
  <c r="BF733" i="2"/>
  <c r="BE733" i="2"/>
  <c r="BD733" i="2"/>
  <c r="BC733" i="2"/>
  <c r="BF722" i="2"/>
  <c r="BE722" i="2"/>
  <c r="BD722" i="2"/>
  <c r="BC722" i="2"/>
  <c r="BF721" i="2"/>
  <c r="BE721" i="2"/>
  <c r="BD721" i="2"/>
  <c r="BC721" i="2"/>
  <c r="BF720" i="2"/>
  <c r="BE720" i="2"/>
  <c r="BD720" i="2"/>
  <c r="BC720" i="2"/>
  <c r="BF719" i="2"/>
  <c r="BE719" i="2"/>
  <c r="BD719" i="2"/>
  <c r="BC719" i="2"/>
  <c r="BH719" i="2" s="1"/>
  <c r="BF680" i="2"/>
  <c r="BE680" i="2"/>
  <c r="BD680" i="2"/>
  <c r="BC680" i="2"/>
  <c r="BF679" i="2"/>
  <c r="BE679" i="2"/>
  <c r="BD679" i="2"/>
  <c r="BC679" i="2"/>
  <c r="BF678" i="2"/>
  <c r="BE678" i="2"/>
  <c r="BD678" i="2"/>
  <c r="BC678" i="2"/>
  <c r="BF677" i="2"/>
  <c r="BE677" i="2"/>
  <c r="BD677" i="2"/>
  <c r="BC677" i="2"/>
  <c r="BF652" i="2"/>
  <c r="BE652" i="2"/>
  <c r="BD652" i="2"/>
  <c r="BC652" i="2"/>
  <c r="BF651" i="2"/>
  <c r="BE651" i="2"/>
  <c r="BD651" i="2"/>
  <c r="BC651" i="2"/>
  <c r="BF650" i="2"/>
  <c r="BE650" i="2"/>
  <c r="BD650" i="2"/>
  <c r="BC650" i="2"/>
  <c r="BH650" i="2" s="1"/>
  <c r="BF649" i="2"/>
  <c r="BE649" i="2"/>
  <c r="BD649" i="2"/>
  <c r="BC649" i="2"/>
  <c r="BH649" i="2" s="1"/>
  <c r="BF624" i="2"/>
  <c r="BE624" i="2"/>
  <c r="BD624" i="2"/>
  <c r="BC624" i="2"/>
  <c r="BF623" i="2"/>
  <c r="BE623" i="2"/>
  <c r="BD623" i="2"/>
  <c r="BC623" i="2"/>
  <c r="BH623" i="2" s="1"/>
  <c r="BF622" i="2"/>
  <c r="BE622" i="2"/>
  <c r="BD622" i="2"/>
  <c r="BC622" i="2"/>
  <c r="BF621" i="2"/>
  <c r="BE621" i="2"/>
  <c r="BD621" i="2"/>
  <c r="BC621" i="2"/>
  <c r="BF596" i="2"/>
  <c r="BE596" i="2"/>
  <c r="BD596" i="2"/>
  <c r="BC596" i="2"/>
  <c r="BF595" i="2"/>
  <c r="BE595" i="2"/>
  <c r="BD595" i="2"/>
  <c r="BC595" i="2"/>
  <c r="BH595" i="2" s="1"/>
  <c r="BF594" i="2"/>
  <c r="BE594" i="2"/>
  <c r="BD594" i="2"/>
  <c r="BC594" i="2"/>
  <c r="BH593" i="2"/>
  <c r="BF593" i="2"/>
  <c r="BE593" i="2"/>
  <c r="BD593" i="2"/>
  <c r="BC593" i="2"/>
  <c r="BF582" i="2"/>
  <c r="BE582" i="2"/>
  <c r="BD582" i="2"/>
  <c r="BC582" i="2"/>
  <c r="BF581" i="2"/>
  <c r="BE581" i="2"/>
  <c r="BD581" i="2"/>
  <c r="BC581" i="2"/>
  <c r="BF580" i="2"/>
  <c r="BE580" i="2"/>
  <c r="BD580" i="2"/>
  <c r="BC580" i="2"/>
  <c r="BF579" i="2"/>
  <c r="BE579" i="2"/>
  <c r="BD579" i="2"/>
  <c r="BC579" i="2"/>
  <c r="BF568" i="2"/>
  <c r="BE568" i="2"/>
  <c r="BD568" i="2"/>
  <c r="BC568" i="2"/>
  <c r="BH568" i="2" s="1"/>
  <c r="BF567" i="2"/>
  <c r="BE567" i="2"/>
  <c r="BD567" i="2"/>
  <c r="BC567" i="2"/>
  <c r="BF566" i="2"/>
  <c r="BE566" i="2"/>
  <c r="BD566" i="2"/>
  <c r="BC566" i="2"/>
  <c r="BF565" i="2"/>
  <c r="BE565" i="2"/>
  <c r="BD565" i="2"/>
  <c r="BC565" i="2"/>
  <c r="BH565" i="2" s="1"/>
  <c r="BF554" i="2"/>
  <c r="BE554" i="2"/>
  <c r="BD554" i="2"/>
  <c r="BC554" i="2"/>
  <c r="BF553" i="2"/>
  <c r="BE553" i="2"/>
  <c r="BD553" i="2"/>
  <c r="BC553" i="2"/>
  <c r="BF552" i="2"/>
  <c r="BE552" i="2"/>
  <c r="BD552" i="2"/>
  <c r="BC552" i="2"/>
  <c r="BH552" i="2" s="1"/>
  <c r="BF551" i="2"/>
  <c r="BE551" i="2"/>
  <c r="BD551" i="2"/>
  <c r="BC551" i="2"/>
  <c r="BF525" i="2"/>
  <c r="BE525" i="2"/>
  <c r="BD525" i="2"/>
  <c r="BC525" i="2"/>
  <c r="BF524" i="2"/>
  <c r="BE524" i="2"/>
  <c r="BD524" i="2"/>
  <c r="BC524" i="2"/>
  <c r="BF523" i="2"/>
  <c r="BE523" i="2"/>
  <c r="BD523" i="2"/>
  <c r="BC523" i="2"/>
  <c r="BH523" i="2" s="1"/>
  <c r="BF522" i="2"/>
  <c r="BE522" i="2"/>
  <c r="BD522" i="2"/>
  <c r="BC522" i="2"/>
  <c r="BH522" i="2" s="1"/>
  <c r="BF511" i="2"/>
  <c r="BE511" i="2"/>
  <c r="BD511" i="2"/>
  <c r="BC511" i="2"/>
  <c r="BH511" i="2" s="1"/>
  <c r="BF510" i="2"/>
  <c r="BE510" i="2"/>
  <c r="BD510" i="2"/>
  <c r="BC510" i="2"/>
  <c r="BF509" i="2"/>
  <c r="BE509" i="2"/>
  <c r="BD509" i="2"/>
  <c r="BC509" i="2"/>
  <c r="BH508" i="2"/>
  <c r="BF508" i="2"/>
  <c r="BE508" i="2"/>
  <c r="BD508" i="2"/>
  <c r="BC508" i="2"/>
  <c r="BF497" i="2"/>
  <c r="BE497" i="2"/>
  <c r="BD497" i="2"/>
  <c r="BC497" i="2"/>
  <c r="BF496" i="2"/>
  <c r="BE496" i="2"/>
  <c r="BD496" i="2"/>
  <c r="BC496" i="2"/>
  <c r="BF495" i="2"/>
  <c r="BE495" i="2"/>
  <c r="BD495" i="2"/>
  <c r="BC495" i="2"/>
  <c r="BF494" i="2"/>
  <c r="BE494" i="2"/>
  <c r="BD494" i="2"/>
  <c r="BC494" i="2"/>
  <c r="BF469" i="2"/>
  <c r="BE469" i="2"/>
  <c r="BD469" i="2"/>
  <c r="BC469" i="2"/>
  <c r="BH469" i="2" s="1"/>
  <c r="BF468" i="2"/>
  <c r="BE468" i="2"/>
  <c r="BD468" i="2"/>
  <c r="BC468" i="2"/>
  <c r="BF467" i="2"/>
  <c r="BE467" i="2"/>
  <c r="BD467" i="2"/>
  <c r="BC467" i="2"/>
  <c r="BH467" i="2" s="1"/>
  <c r="BF466" i="2"/>
  <c r="BE466" i="2"/>
  <c r="BD466" i="2"/>
  <c r="BC466" i="2"/>
  <c r="BH466" i="2" s="1"/>
  <c r="BF455" i="2"/>
  <c r="BE455" i="2"/>
  <c r="BD455" i="2"/>
  <c r="BC455" i="2"/>
  <c r="BF454" i="2"/>
  <c r="BE454" i="2"/>
  <c r="BD454" i="2"/>
  <c r="BC454" i="2"/>
  <c r="BF453" i="2"/>
  <c r="BE453" i="2"/>
  <c r="BD453" i="2"/>
  <c r="BC453" i="2"/>
  <c r="BF452" i="2"/>
  <c r="BE452" i="2"/>
  <c r="BD452" i="2"/>
  <c r="BC452" i="2"/>
  <c r="BH452" i="2" s="1"/>
  <c r="BF441" i="2"/>
  <c r="BE441" i="2"/>
  <c r="BD441" i="2"/>
  <c r="BC441" i="2"/>
  <c r="BF440" i="2"/>
  <c r="BE440" i="2"/>
  <c r="BD440" i="2"/>
  <c r="BC440" i="2"/>
  <c r="BF439" i="2"/>
  <c r="BE439" i="2"/>
  <c r="BD439" i="2"/>
  <c r="BC439" i="2"/>
  <c r="BH439" i="2" s="1"/>
  <c r="BF438" i="2"/>
  <c r="BE438" i="2"/>
  <c r="BD438" i="2"/>
  <c r="BC438" i="2"/>
  <c r="BH438" i="2" s="1"/>
  <c r="BF427" i="2"/>
  <c r="BE427" i="2"/>
  <c r="BD427" i="2"/>
  <c r="BC427" i="2"/>
  <c r="BF426" i="2"/>
  <c r="BE426" i="2"/>
  <c r="BD426" i="2"/>
  <c r="BC426" i="2"/>
  <c r="BF425" i="2"/>
  <c r="BE425" i="2"/>
  <c r="BD425" i="2"/>
  <c r="BC425" i="2"/>
  <c r="BF424" i="2"/>
  <c r="BH424" i="2" s="1"/>
  <c r="BE424" i="2"/>
  <c r="BD424" i="2"/>
  <c r="BC424" i="2"/>
  <c r="AZ841" i="2"/>
  <c r="AY841" i="2"/>
  <c r="AX841" i="2"/>
  <c r="AW841" i="2"/>
  <c r="AV841" i="2"/>
  <c r="AU841" i="2"/>
  <c r="AT841" i="2"/>
  <c r="AS841" i="2"/>
  <c r="AQ841" i="2"/>
  <c r="AP841" i="2"/>
  <c r="AN841" i="2"/>
  <c r="AK841" i="2"/>
  <c r="AZ840" i="2"/>
  <c r="AY840" i="2"/>
  <c r="AX840" i="2"/>
  <c r="AW840" i="2"/>
  <c r="AV840" i="2"/>
  <c r="AU840" i="2"/>
  <c r="AT840" i="2"/>
  <c r="AS840" i="2"/>
  <c r="AQ840" i="2"/>
  <c r="AP840" i="2"/>
  <c r="AN840" i="2"/>
  <c r="AK840" i="2"/>
  <c r="AZ839" i="2"/>
  <c r="AY839" i="2"/>
  <c r="AX839" i="2"/>
  <c r="AW839" i="2"/>
  <c r="AV839" i="2"/>
  <c r="AU839" i="2"/>
  <c r="AT839" i="2"/>
  <c r="AS839" i="2"/>
  <c r="AQ839" i="2"/>
  <c r="AP839" i="2"/>
  <c r="AN839" i="2"/>
  <c r="AK839" i="2"/>
  <c r="AZ838" i="2"/>
  <c r="AY838" i="2"/>
  <c r="AX838" i="2"/>
  <c r="AW838" i="2"/>
  <c r="AV838" i="2"/>
  <c r="AU838" i="2"/>
  <c r="AT838" i="2"/>
  <c r="AS838" i="2"/>
  <c r="AQ838" i="2"/>
  <c r="AP838" i="2"/>
  <c r="AN838" i="2"/>
  <c r="AK838" i="2"/>
  <c r="AZ837" i="2"/>
  <c r="AY837" i="2"/>
  <c r="AX837" i="2"/>
  <c r="AW837" i="2"/>
  <c r="AV837" i="2"/>
  <c r="AU837" i="2"/>
  <c r="AT837" i="2"/>
  <c r="AS837" i="2"/>
  <c r="AQ837" i="2"/>
  <c r="AP837" i="2"/>
  <c r="AN837" i="2"/>
  <c r="AK837" i="2"/>
  <c r="AZ836" i="2"/>
  <c r="AY836" i="2"/>
  <c r="AX836" i="2"/>
  <c r="AW836" i="2"/>
  <c r="AV836" i="2"/>
  <c r="AU836" i="2"/>
  <c r="AT836" i="2"/>
  <c r="AS836" i="2"/>
  <c r="AQ836" i="2"/>
  <c r="AP836" i="2"/>
  <c r="AN836" i="2"/>
  <c r="AK836" i="2"/>
  <c r="AZ835" i="2"/>
  <c r="AY835" i="2"/>
  <c r="AX835" i="2"/>
  <c r="AW835" i="2"/>
  <c r="AV835" i="2"/>
  <c r="AU835" i="2"/>
  <c r="AT835" i="2"/>
  <c r="AS835" i="2"/>
  <c r="AQ835" i="2"/>
  <c r="AP835" i="2"/>
  <c r="AN835" i="2"/>
  <c r="AK835" i="2"/>
  <c r="AZ834" i="2"/>
  <c r="AY834" i="2"/>
  <c r="AX834" i="2"/>
  <c r="AW834" i="2"/>
  <c r="AV834" i="2"/>
  <c r="AU834" i="2"/>
  <c r="AT834" i="2"/>
  <c r="AS834" i="2"/>
  <c r="AQ834" i="2"/>
  <c r="AP834" i="2"/>
  <c r="AN834" i="2"/>
  <c r="AK834" i="2"/>
  <c r="AZ833" i="2"/>
  <c r="AY833" i="2"/>
  <c r="AX833" i="2"/>
  <c r="AW833" i="2"/>
  <c r="AV833" i="2"/>
  <c r="AU833" i="2"/>
  <c r="AT833" i="2"/>
  <c r="AS833" i="2"/>
  <c r="AQ833" i="2"/>
  <c r="AP833" i="2"/>
  <c r="AN833" i="2"/>
  <c r="AK833" i="2"/>
  <c r="AZ832" i="2"/>
  <c r="AY832" i="2"/>
  <c r="AX832" i="2"/>
  <c r="AW832" i="2"/>
  <c r="AV832" i="2"/>
  <c r="AU832" i="2"/>
  <c r="AT832" i="2"/>
  <c r="AS832" i="2"/>
  <c r="AQ832" i="2"/>
  <c r="AP832" i="2"/>
  <c r="AN832" i="2"/>
  <c r="AK832" i="2"/>
  <c r="AZ831" i="2"/>
  <c r="AY831" i="2"/>
  <c r="AX831" i="2"/>
  <c r="AW831" i="2"/>
  <c r="AV831" i="2"/>
  <c r="AU831" i="2"/>
  <c r="AT831" i="2"/>
  <c r="AS831" i="2"/>
  <c r="AR831" i="2"/>
  <c r="AQ831" i="2"/>
  <c r="AP831" i="2"/>
  <c r="AO831" i="2"/>
  <c r="AN831" i="2"/>
  <c r="AM831" i="2"/>
  <c r="AF841" i="2"/>
  <c r="AD841" i="2"/>
  <c r="Z841" i="2"/>
  <c r="W841" i="2"/>
  <c r="U841" i="2"/>
  <c r="T841" i="2"/>
  <c r="S841" i="2"/>
  <c r="AF840" i="2"/>
  <c r="AD840" i="2"/>
  <c r="Z840" i="2"/>
  <c r="W840" i="2"/>
  <c r="U840" i="2"/>
  <c r="T840" i="2"/>
  <c r="S840" i="2"/>
  <c r="AF839" i="2"/>
  <c r="AD839" i="2"/>
  <c r="Z839" i="2"/>
  <c r="W839" i="2"/>
  <c r="U839" i="2"/>
  <c r="T839" i="2"/>
  <c r="S839" i="2"/>
  <c r="AF838" i="2"/>
  <c r="AD838" i="2"/>
  <c r="Z838" i="2"/>
  <c r="W838" i="2"/>
  <c r="U838" i="2"/>
  <c r="T838" i="2"/>
  <c r="S838" i="2"/>
  <c r="AF837" i="2"/>
  <c r="AD837" i="2"/>
  <c r="Z837" i="2"/>
  <c r="W837" i="2"/>
  <c r="U837" i="2"/>
  <c r="T837" i="2"/>
  <c r="S837" i="2"/>
  <c r="AF836" i="2"/>
  <c r="AD836" i="2"/>
  <c r="Z836" i="2"/>
  <c r="W836" i="2"/>
  <c r="U836" i="2"/>
  <c r="T836" i="2"/>
  <c r="S836" i="2"/>
  <c r="AF835" i="2"/>
  <c r="AD835" i="2"/>
  <c r="Z835" i="2"/>
  <c r="W835" i="2"/>
  <c r="U835" i="2"/>
  <c r="T835" i="2"/>
  <c r="S835" i="2"/>
  <c r="AF834" i="2"/>
  <c r="AD834" i="2"/>
  <c r="Z834" i="2"/>
  <c r="W834" i="2"/>
  <c r="U834" i="2"/>
  <c r="T834" i="2"/>
  <c r="S834" i="2"/>
  <c r="AF833" i="2"/>
  <c r="AD833" i="2"/>
  <c r="Z833" i="2"/>
  <c r="W833" i="2"/>
  <c r="U833" i="2"/>
  <c r="T833" i="2"/>
  <c r="S833" i="2"/>
  <c r="AF832" i="2"/>
  <c r="AD832" i="2"/>
  <c r="Z832" i="2"/>
  <c r="W832" i="2"/>
  <c r="U832" i="2"/>
  <c r="T832" i="2"/>
  <c r="S832" i="2"/>
  <c r="AH831" i="2"/>
  <c r="AG831" i="2"/>
  <c r="AF831" i="2"/>
  <c r="AE831" i="2"/>
  <c r="AD831" i="2"/>
  <c r="AB831" i="2"/>
  <c r="AA831" i="2"/>
  <c r="Z831" i="2"/>
  <c r="Y831" i="2"/>
  <c r="X831" i="2"/>
  <c r="W831" i="2"/>
  <c r="V831" i="2"/>
  <c r="U831" i="2"/>
  <c r="T831" i="2"/>
  <c r="S831" i="2"/>
  <c r="AZ827" i="2"/>
  <c r="AY827" i="2"/>
  <c r="AX827" i="2"/>
  <c r="AW827" i="2"/>
  <c r="AV827" i="2"/>
  <c r="AU827" i="2"/>
  <c r="AT827" i="2"/>
  <c r="AQ827" i="2"/>
  <c r="AP827" i="2"/>
  <c r="AN827" i="2"/>
  <c r="AK827" i="2"/>
  <c r="AZ826" i="2"/>
  <c r="AY826" i="2"/>
  <c r="AX826" i="2"/>
  <c r="AW826" i="2"/>
  <c r="AV826" i="2"/>
  <c r="AU826" i="2"/>
  <c r="AT826" i="2"/>
  <c r="AQ826" i="2"/>
  <c r="AP826" i="2"/>
  <c r="AN826" i="2"/>
  <c r="AK826" i="2"/>
  <c r="AZ825" i="2"/>
  <c r="AY825" i="2"/>
  <c r="AX825" i="2"/>
  <c r="AW825" i="2"/>
  <c r="AV825" i="2"/>
  <c r="AU825" i="2"/>
  <c r="AT825" i="2"/>
  <c r="AQ825" i="2"/>
  <c r="AP825" i="2"/>
  <c r="AN825" i="2"/>
  <c r="AK825" i="2"/>
  <c r="AZ824" i="2"/>
  <c r="AY824" i="2"/>
  <c r="AX824" i="2"/>
  <c r="AW824" i="2"/>
  <c r="AV824" i="2"/>
  <c r="AU824" i="2"/>
  <c r="AT824" i="2"/>
  <c r="AQ824" i="2"/>
  <c r="AP824" i="2"/>
  <c r="AN824" i="2"/>
  <c r="AK824" i="2"/>
  <c r="AZ823" i="2"/>
  <c r="AY823" i="2"/>
  <c r="AX823" i="2"/>
  <c r="AW823" i="2"/>
  <c r="AV823" i="2"/>
  <c r="AU823" i="2"/>
  <c r="AT823" i="2"/>
  <c r="AQ823" i="2"/>
  <c r="AP823" i="2"/>
  <c r="AN823" i="2"/>
  <c r="AK823" i="2"/>
  <c r="AZ822" i="2"/>
  <c r="AY822" i="2"/>
  <c r="AX822" i="2"/>
  <c r="AW822" i="2"/>
  <c r="AV822" i="2"/>
  <c r="AU822" i="2"/>
  <c r="AT822" i="2"/>
  <c r="AQ822" i="2"/>
  <c r="AP822" i="2"/>
  <c r="AN822" i="2"/>
  <c r="AK822" i="2"/>
  <c r="AZ821" i="2"/>
  <c r="AY821" i="2"/>
  <c r="AX821" i="2"/>
  <c r="AW821" i="2"/>
  <c r="AV821" i="2"/>
  <c r="AU821" i="2"/>
  <c r="AT821" i="2"/>
  <c r="AQ821" i="2"/>
  <c r="AP821" i="2"/>
  <c r="AN821" i="2"/>
  <c r="AK821" i="2"/>
  <c r="AZ820" i="2"/>
  <c r="AY820" i="2"/>
  <c r="AX820" i="2"/>
  <c r="AW820" i="2"/>
  <c r="AV820" i="2"/>
  <c r="AU820" i="2"/>
  <c r="AT820" i="2"/>
  <c r="AQ820" i="2"/>
  <c r="AP820" i="2"/>
  <c r="AN820" i="2"/>
  <c r="AK820" i="2"/>
  <c r="AZ819" i="2"/>
  <c r="AY819" i="2"/>
  <c r="AX819" i="2"/>
  <c r="AW819" i="2"/>
  <c r="AV819" i="2"/>
  <c r="AU819" i="2"/>
  <c r="AT819" i="2"/>
  <c r="AQ819" i="2"/>
  <c r="AP819" i="2"/>
  <c r="AN819" i="2"/>
  <c r="AK819" i="2"/>
  <c r="AZ818" i="2"/>
  <c r="AY818" i="2"/>
  <c r="AX818" i="2"/>
  <c r="AW818" i="2"/>
  <c r="AV818" i="2"/>
  <c r="AU818" i="2"/>
  <c r="AT818" i="2"/>
  <c r="AQ818" i="2"/>
  <c r="AP818" i="2"/>
  <c r="AN818" i="2"/>
  <c r="AK818" i="2"/>
  <c r="AZ817" i="2"/>
  <c r="AY817" i="2"/>
  <c r="AX817" i="2"/>
  <c r="AW817" i="2"/>
  <c r="AV817" i="2"/>
  <c r="AU817" i="2"/>
  <c r="AT817" i="2"/>
  <c r="AS817" i="2"/>
  <c r="AR817" i="2"/>
  <c r="AQ817" i="2"/>
  <c r="AP817" i="2"/>
  <c r="AO817" i="2"/>
  <c r="AN817" i="2"/>
  <c r="AM817" i="2"/>
  <c r="AL817" i="2"/>
  <c r="AK817" i="2"/>
  <c r="AH827" i="2"/>
  <c r="AF827" i="2"/>
  <c r="AE827" i="2"/>
  <c r="AD827" i="2"/>
  <c r="AA827" i="2"/>
  <c r="Z827" i="2"/>
  <c r="W827" i="2"/>
  <c r="U827" i="2"/>
  <c r="T827" i="2"/>
  <c r="S827" i="2"/>
  <c r="AH826" i="2"/>
  <c r="AF826" i="2"/>
  <c r="AE826" i="2"/>
  <c r="AD826" i="2"/>
  <c r="AA826" i="2"/>
  <c r="Z826" i="2"/>
  <c r="W826" i="2"/>
  <c r="U826" i="2"/>
  <c r="T826" i="2"/>
  <c r="S826" i="2"/>
  <c r="AH825" i="2"/>
  <c r="AF825" i="2"/>
  <c r="AE825" i="2"/>
  <c r="AD825" i="2"/>
  <c r="AA825" i="2"/>
  <c r="Z825" i="2"/>
  <c r="W825" i="2"/>
  <c r="U825" i="2"/>
  <c r="T825" i="2"/>
  <c r="S825" i="2"/>
  <c r="AH824" i="2"/>
  <c r="AF824" i="2"/>
  <c r="AE824" i="2"/>
  <c r="AD824" i="2"/>
  <c r="AA824" i="2"/>
  <c r="Z824" i="2"/>
  <c r="W824" i="2"/>
  <c r="U824" i="2"/>
  <c r="T824" i="2"/>
  <c r="S824" i="2"/>
  <c r="AH823" i="2"/>
  <c r="AF823" i="2"/>
  <c r="AE823" i="2"/>
  <c r="AD823" i="2"/>
  <c r="AA823" i="2"/>
  <c r="Z823" i="2"/>
  <c r="W823" i="2"/>
  <c r="U823" i="2"/>
  <c r="T823" i="2"/>
  <c r="S823" i="2"/>
  <c r="AH822" i="2"/>
  <c r="AF822" i="2"/>
  <c r="AE822" i="2"/>
  <c r="AD822" i="2"/>
  <c r="AA822" i="2"/>
  <c r="Z822" i="2"/>
  <c r="W822" i="2"/>
  <c r="U822" i="2"/>
  <c r="T822" i="2"/>
  <c r="S822" i="2"/>
  <c r="AH821" i="2"/>
  <c r="AF821" i="2"/>
  <c r="AE821" i="2"/>
  <c r="AD821" i="2"/>
  <c r="AA821" i="2"/>
  <c r="Z821" i="2"/>
  <c r="W821" i="2"/>
  <c r="U821" i="2"/>
  <c r="T821" i="2"/>
  <c r="S821" i="2"/>
  <c r="AH820" i="2"/>
  <c r="AF820" i="2"/>
  <c r="AE820" i="2"/>
  <c r="AD820" i="2"/>
  <c r="AA820" i="2"/>
  <c r="Z820" i="2"/>
  <c r="W820" i="2"/>
  <c r="U820" i="2"/>
  <c r="T820" i="2"/>
  <c r="S820" i="2"/>
  <c r="AH819" i="2"/>
  <c r="AF819" i="2"/>
  <c r="AE819" i="2"/>
  <c r="AD819" i="2"/>
  <c r="AA819" i="2"/>
  <c r="Z819" i="2"/>
  <c r="W819" i="2"/>
  <c r="U819" i="2"/>
  <c r="T819" i="2"/>
  <c r="S819" i="2"/>
  <c r="AH818" i="2"/>
  <c r="AF818" i="2"/>
  <c r="AE818" i="2"/>
  <c r="AD818" i="2"/>
  <c r="AA818" i="2"/>
  <c r="Z818" i="2"/>
  <c r="W818" i="2"/>
  <c r="U818" i="2"/>
  <c r="T818" i="2"/>
  <c r="S818" i="2"/>
  <c r="AH817" i="2"/>
  <c r="AG817" i="2"/>
  <c r="AF817" i="2"/>
  <c r="AE817" i="2"/>
  <c r="AD817" i="2"/>
  <c r="AB817" i="2"/>
  <c r="AA817" i="2"/>
  <c r="Z817" i="2"/>
  <c r="Y817" i="2"/>
  <c r="X817" i="2"/>
  <c r="W817" i="2"/>
  <c r="V817" i="2"/>
  <c r="U817" i="2"/>
  <c r="T817" i="2"/>
  <c r="S817" i="2"/>
  <c r="AZ813" i="2"/>
  <c r="AY813" i="2"/>
  <c r="AX813" i="2"/>
  <c r="AW813" i="2"/>
  <c r="AV813" i="2"/>
  <c r="AQ813" i="2"/>
  <c r="AP813" i="2"/>
  <c r="AN813" i="2"/>
  <c r="AK813" i="2"/>
  <c r="AZ812" i="2"/>
  <c r="AY812" i="2"/>
  <c r="AX812" i="2"/>
  <c r="AW812" i="2"/>
  <c r="AV812" i="2"/>
  <c r="AQ812" i="2"/>
  <c r="AP812" i="2"/>
  <c r="AN812" i="2"/>
  <c r="AK812" i="2"/>
  <c r="AZ811" i="2"/>
  <c r="AY811" i="2"/>
  <c r="AX811" i="2"/>
  <c r="AW811" i="2"/>
  <c r="AV811" i="2"/>
  <c r="AQ811" i="2"/>
  <c r="AP811" i="2"/>
  <c r="AN811" i="2"/>
  <c r="AK811" i="2"/>
  <c r="AZ810" i="2"/>
  <c r="AY810" i="2"/>
  <c r="AX810" i="2"/>
  <c r="AW810" i="2"/>
  <c r="AV810" i="2"/>
  <c r="AQ810" i="2"/>
  <c r="AP810" i="2"/>
  <c r="AN810" i="2"/>
  <c r="AK810" i="2"/>
  <c r="AZ809" i="2"/>
  <c r="AY809" i="2"/>
  <c r="AX809" i="2"/>
  <c r="AW809" i="2"/>
  <c r="AV809" i="2"/>
  <c r="AQ809" i="2"/>
  <c r="AP809" i="2"/>
  <c r="AN809" i="2"/>
  <c r="AK809" i="2"/>
  <c r="AZ808" i="2"/>
  <c r="AY808" i="2"/>
  <c r="AX808" i="2"/>
  <c r="AW808" i="2"/>
  <c r="AV808" i="2"/>
  <c r="AQ808" i="2"/>
  <c r="AP808" i="2"/>
  <c r="AN808" i="2"/>
  <c r="AK808" i="2"/>
  <c r="AZ807" i="2"/>
  <c r="AY807" i="2"/>
  <c r="AX807" i="2"/>
  <c r="AW807" i="2"/>
  <c r="AV807" i="2"/>
  <c r="AQ807" i="2"/>
  <c r="AP807" i="2"/>
  <c r="AN807" i="2"/>
  <c r="AK807" i="2"/>
  <c r="AZ806" i="2"/>
  <c r="AY806" i="2"/>
  <c r="AX806" i="2"/>
  <c r="AW806" i="2"/>
  <c r="AV806" i="2"/>
  <c r="AQ806" i="2"/>
  <c r="AP806" i="2"/>
  <c r="AN806" i="2"/>
  <c r="AK806" i="2"/>
  <c r="AZ805" i="2"/>
  <c r="AY805" i="2"/>
  <c r="AX805" i="2"/>
  <c r="AW805" i="2"/>
  <c r="AV805" i="2"/>
  <c r="AQ805" i="2"/>
  <c r="AP805" i="2"/>
  <c r="AN805" i="2"/>
  <c r="AK805" i="2"/>
  <c r="AZ804" i="2"/>
  <c r="AY804" i="2"/>
  <c r="AX804" i="2"/>
  <c r="AW804" i="2"/>
  <c r="AV804" i="2"/>
  <c r="AQ804" i="2"/>
  <c r="AP804" i="2"/>
  <c r="AN804" i="2"/>
  <c r="AK804" i="2"/>
  <c r="AZ803" i="2"/>
  <c r="AY803" i="2"/>
  <c r="AX803" i="2"/>
  <c r="AW803" i="2"/>
  <c r="AV803" i="2"/>
  <c r="AT803" i="2"/>
  <c r="AS803" i="2"/>
  <c r="AR803" i="2"/>
  <c r="AQ803" i="2"/>
  <c r="AP803" i="2"/>
  <c r="AO803" i="2"/>
  <c r="AN803" i="2"/>
  <c r="AM803" i="2"/>
  <c r="AL803" i="2"/>
  <c r="AK803" i="2"/>
  <c r="AH813" i="2"/>
  <c r="AF813" i="2"/>
  <c r="AE813" i="2"/>
  <c r="AD813" i="2"/>
  <c r="AB813" i="2"/>
  <c r="AA813" i="2"/>
  <c r="Z813" i="2"/>
  <c r="W813" i="2"/>
  <c r="U813" i="2"/>
  <c r="T813" i="2"/>
  <c r="S813" i="2"/>
  <c r="AH812" i="2"/>
  <c r="AF812" i="2"/>
  <c r="AE812" i="2"/>
  <c r="AD812" i="2"/>
  <c r="AB812" i="2"/>
  <c r="AA812" i="2"/>
  <c r="Z812" i="2"/>
  <c r="W812" i="2"/>
  <c r="U812" i="2"/>
  <c r="T812" i="2"/>
  <c r="S812" i="2"/>
  <c r="AH811" i="2"/>
  <c r="AF811" i="2"/>
  <c r="AE811" i="2"/>
  <c r="AD811" i="2"/>
  <c r="AB811" i="2"/>
  <c r="AA811" i="2"/>
  <c r="Z811" i="2"/>
  <c r="W811" i="2"/>
  <c r="U811" i="2"/>
  <c r="T811" i="2"/>
  <c r="S811" i="2"/>
  <c r="AH810" i="2"/>
  <c r="AF810" i="2"/>
  <c r="AE810" i="2"/>
  <c r="AD810" i="2"/>
  <c r="AB810" i="2"/>
  <c r="AA810" i="2"/>
  <c r="Z810" i="2"/>
  <c r="W810" i="2"/>
  <c r="U810" i="2"/>
  <c r="T810" i="2"/>
  <c r="S810" i="2"/>
  <c r="AH809" i="2"/>
  <c r="AF809" i="2"/>
  <c r="AE809" i="2"/>
  <c r="AD809" i="2"/>
  <c r="AB809" i="2"/>
  <c r="AA809" i="2"/>
  <c r="Z809" i="2"/>
  <c r="W809" i="2"/>
  <c r="U809" i="2"/>
  <c r="T809" i="2"/>
  <c r="S809" i="2"/>
  <c r="AH808" i="2"/>
  <c r="AF808" i="2"/>
  <c r="AE808" i="2"/>
  <c r="AD808" i="2"/>
  <c r="AB808" i="2"/>
  <c r="AA808" i="2"/>
  <c r="Z808" i="2"/>
  <c r="W808" i="2"/>
  <c r="U808" i="2"/>
  <c r="T808" i="2"/>
  <c r="S808" i="2"/>
  <c r="AH807" i="2"/>
  <c r="AF807" i="2"/>
  <c r="AE807" i="2"/>
  <c r="AD807" i="2"/>
  <c r="AB807" i="2"/>
  <c r="AA807" i="2"/>
  <c r="Z807" i="2"/>
  <c r="W807" i="2"/>
  <c r="U807" i="2"/>
  <c r="T807" i="2"/>
  <c r="S807" i="2"/>
  <c r="AH806" i="2"/>
  <c r="AF806" i="2"/>
  <c r="AE806" i="2"/>
  <c r="AD806" i="2"/>
  <c r="AB806" i="2"/>
  <c r="AA806" i="2"/>
  <c r="Z806" i="2"/>
  <c r="W806" i="2"/>
  <c r="U806" i="2"/>
  <c r="T806" i="2"/>
  <c r="S806" i="2"/>
  <c r="AH805" i="2"/>
  <c r="AF805" i="2"/>
  <c r="AE805" i="2"/>
  <c r="AD805" i="2"/>
  <c r="AB805" i="2"/>
  <c r="AA805" i="2"/>
  <c r="Z805" i="2"/>
  <c r="W805" i="2"/>
  <c r="U805" i="2"/>
  <c r="T805" i="2"/>
  <c r="S805" i="2"/>
  <c r="AH804" i="2"/>
  <c r="AF804" i="2"/>
  <c r="AE804" i="2"/>
  <c r="AD804" i="2"/>
  <c r="AB804" i="2"/>
  <c r="AA804" i="2"/>
  <c r="Z804" i="2"/>
  <c r="W804" i="2"/>
  <c r="U804" i="2"/>
  <c r="T804" i="2"/>
  <c r="S804" i="2"/>
  <c r="AH803" i="2"/>
  <c r="AG803" i="2"/>
  <c r="AF803" i="2"/>
  <c r="AE803" i="2"/>
  <c r="AD803" i="2"/>
  <c r="AB803" i="2"/>
  <c r="AA803" i="2"/>
  <c r="Z803" i="2"/>
  <c r="Y803" i="2"/>
  <c r="X803" i="2"/>
  <c r="W803" i="2"/>
  <c r="V803" i="2"/>
  <c r="U803" i="2"/>
  <c r="T803" i="2"/>
  <c r="S803" i="2"/>
  <c r="AY799" i="2"/>
  <c r="AX799" i="2"/>
  <c r="AW799" i="2"/>
  <c r="AV799" i="2"/>
  <c r="AP799" i="2"/>
  <c r="AN799" i="2"/>
  <c r="AK799" i="2"/>
  <c r="AY798" i="2"/>
  <c r="AX798" i="2"/>
  <c r="AW798" i="2"/>
  <c r="AV798" i="2"/>
  <c r="AP798" i="2"/>
  <c r="AN798" i="2"/>
  <c r="AK798" i="2"/>
  <c r="AY797" i="2"/>
  <c r="AX797" i="2"/>
  <c r="AW797" i="2"/>
  <c r="AV797" i="2"/>
  <c r="AP797" i="2"/>
  <c r="AN797" i="2"/>
  <c r="AK797" i="2"/>
  <c r="AY796" i="2"/>
  <c r="AX796" i="2"/>
  <c r="AW796" i="2"/>
  <c r="AV796" i="2"/>
  <c r="AP796" i="2"/>
  <c r="AN796" i="2"/>
  <c r="AK796" i="2"/>
  <c r="AY795" i="2"/>
  <c r="AX795" i="2"/>
  <c r="AW795" i="2"/>
  <c r="AV795" i="2"/>
  <c r="AP795" i="2"/>
  <c r="AN795" i="2"/>
  <c r="AK795" i="2"/>
  <c r="AY794" i="2"/>
  <c r="AX794" i="2"/>
  <c r="AW794" i="2"/>
  <c r="AV794" i="2"/>
  <c r="AP794" i="2"/>
  <c r="AN794" i="2"/>
  <c r="AK794" i="2"/>
  <c r="AY793" i="2"/>
  <c r="AX793" i="2"/>
  <c r="AW793" i="2"/>
  <c r="AV793" i="2"/>
  <c r="AP793" i="2"/>
  <c r="AN793" i="2"/>
  <c r="AK793" i="2"/>
  <c r="AY792" i="2"/>
  <c r="AX792" i="2"/>
  <c r="AW792" i="2"/>
  <c r="AV792" i="2"/>
  <c r="AP792" i="2"/>
  <c r="AN792" i="2"/>
  <c r="AK792" i="2"/>
  <c r="AY791" i="2"/>
  <c r="AX791" i="2"/>
  <c r="AW791" i="2"/>
  <c r="AV791" i="2"/>
  <c r="AP791" i="2"/>
  <c r="AN791" i="2"/>
  <c r="AK791" i="2"/>
  <c r="AY790" i="2"/>
  <c r="AX790" i="2"/>
  <c r="AW790" i="2"/>
  <c r="AV790" i="2"/>
  <c r="AP790" i="2"/>
  <c r="AN790" i="2"/>
  <c r="AK790" i="2"/>
  <c r="AZ789" i="2"/>
  <c r="AY789" i="2"/>
  <c r="AX789" i="2"/>
  <c r="AW789" i="2"/>
  <c r="AV789" i="2"/>
  <c r="AT789" i="2"/>
  <c r="AS789" i="2"/>
  <c r="AR789" i="2"/>
  <c r="AQ789" i="2"/>
  <c r="AP789" i="2"/>
  <c r="AO789" i="2"/>
  <c r="AN789" i="2"/>
  <c r="AM789" i="2"/>
  <c r="AL789" i="2"/>
  <c r="AK789" i="2"/>
  <c r="AG799" i="2"/>
  <c r="AF799" i="2"/>
  <c r="AE799" i="2"/>
  <c r="AD799" i="2"/>
  <c r="AB799" i="2"/>
  <c r="AA799" i="2"/>
  <c r="Z799" i="2"/>
  <c r="Y799" i="2"/>
  <c r="W799" i="2"/>
  <c r="U799" i="2"/>
  <c r="T799" i="2"/>
  <c r="S799" i="2"/>
  <c r="AG798" i="2"/>
  <c r="AF798" i="2"/>
  <c r="AE798" i="2"/>
  <c r="AD798" i="2"/>
  <c r="AB798" i="2"/>
  <c r="AA798" i="2"/>
  <c r="Z798" i="2"/>
  <c r="Y798" i="2"/>
  <c r="W798" i="2"/>
  <c r="U798" i="2"/>
  <c r="T798" i="2"/>
  <c r="S798" i="2"/>
  <c r="AG797" i="2"/>
  <c r="AF797" i="2"/>
  <c r="AE797" i="2"/>
  <c r="AD797" i="2"/>
  <c r="AB797" i="2"/>
  <c r="AA797" i="2"/>
  <c r="Z797" i="2"/>
  <c r="Y797" i="2"/>
  <c r="W797" i="2"/>
  <c r="U797" i="2"/>
  <c r="T797" i="2"/>
  <c r="S797" i="2"/>
  <c r="AG796" i="2"/>
  <c r="AF796" i="2"/>
  <c r="AE796" i="2"/>
  <c r="AD796" i="2"/>
  <c r="AB796" i="2"/>
  <c r="AA796" i="2"/>
  <c r="Z796" i="2"/>
  <c r="Y796" i="2"/>
  <c r="W796" i="2"/>
  <c r="U796" i="2"/>
  <c r="T796" i="2"/>
  <c r="S796" i="2"/>
  <c r="AG795" i="2"/>
  <c r="AF795" i="2"/>
  <c r="AE795" i="2"/>
  <c r="AD795" i="2"/>
  <c r="AB795" i="2"/>
  <c r="AA795" i="2"/>
  <c r="Z795" i="2"/>
  <c r="Y795" i="2"/>
  <c r="W795" i="2"/>
  <c r="U795" i="2"/>
  <c r="T795" i="2"/>
  <c r="S795" i="2"/>
  <c r="AG794" i="2"/>
  <c r="AF794" i="2"/>
  <c r="AE794" i="2"/>
  <c r="AD794" i="2"/>
  <c r="AB794" i="2"/>
  <c r="AA794" i="2"/>
  <c r="Z794" i="2"/>
  <c r="Y794" i="2"/>
  <c r="W794" i="2"/>
  <c r="U794" i="2"/>
  <c r="T794" i="2"/>
  <c r="S794" i="2"/>
  <c r="AG793" i="2"/>
  <c r="AF793" i="2"/>
  <c r="AE793" i="2"/>
  <c r="AD793" i="2"/>
  <c r="AB793" i="2"/>
  <c r="AA793" i="2"/>
  <c r="Z793" i="2"/>
  <c r="Y793" i="2"/>
  <c r="W793" i="2"/>
  <c r="U793" i="2"/>
  <c r="T793" i="2"/>
  <c r="S793" i="2"/>
  <c r="AG792" i="2"/>
  <c r="AF792" i="2"/>
  <c r="AE792" i="2"/>
  <c r="AD792" i="2"/>
  <c r="AB792" i="2"/>
  <c r="AA792" i="2"/>
  <c r="Z792" i="2"/>
  <c r="Y792" i="2"/>
  <c r="W792" i="2"/>
  <c r="U792" i="2"/>
  <c r="T792" i="2"/>
  <c r="S792" i="2"/>
  <c r="AG791" i="2"/>
  <c r="AF791" i="2"/>
  <c r="AE791" i="2"/>
  <c r="AD791" i="2"/>
  <c r="AB791" i="2"/>
  <c r="AA791" i="2"/>
  <c r="Z791" i="2"/>
  <c r="Y791" i="2"/>
  <c r="W791" i="2"/>
  <c r="U791" i="2"/>
  <c r="T791" i="2"/>
  <c r="S791" i="2"/>
  <c r="AG790" i="2"/>
  <c r="AF790" i="2"/>
  <c r="AE790" i="2"/>
  <c r="AD790" i="2"/>
  <c r="AB790" i="2"/>
  <c r="AA790" i="2"/>
  <c r="Z790" i="2"/>
  <c r="Y790" i="2"/>
  <c r="W790" i="2"/>
  <c r="U790" i="2"/>
  <c r="T790" i="2"/>
  <c r="S790" i="2"/>
  <c r="AH789" i="2"/>
  <c r="AG789" i="2"/>
  <c r="AF789" i="2"/>
  <c r="AE789" i="2"/>
  <c r="AD789" i="2"/>
  <c r="AB789" i="2"/>
  <c r="AA789" i="2"/>
  <c r="Z789" i="2"/>
  <c r="Y789" i="2"/>
  <c r="X789" i="2"/>
  <c r="W789" i="2"/>
  <c r="V789" i="2"/>
  <c r="U789" i="2"/>
  <c r="T789" i="2"/>
  <c r="S789" i="2"/>
  <c r="AY770" i="2"/>
  <c r="AX770" i="2"/>
  <c r="AW770" i="2"/>
  <c r="AV770" i="2"/>
  <c r="AU770" i="2"/>
  <c r="AP770" i="2"/>
  <c r="AN770" i="2"/>
  <c r="AM770" i="2"/>
  <c r="AK770" i="2"/>
  <c r="AY769" i="2"/>
  <c r="AX769" i="2"/>
  <c r="AW769" i="2"/>
  <c r="AV769" i="2"/>
  <c r="AU769" i="2"/>
  <c r="AP769" i="2"/>
  <c r="AN769" i="2"/>
  <c r="AM769" i="2"/>
  <c r="AK769" i="2"/>
  <c r="AY768" i="2"/>
  <c r="AX768" i="2"/>
  <c r="AW768" i="2"/>
  <c r="AV768" i="2"/>
  <c r="AU768" i="2"/>
  <c r="AP768" i="2"/>
  <c r="AN768" i="2"/>
  <c r="AM768" i="2"/>
  <c r="AK768" i="2"/>
  <c r="AY767" i="2"/>
  <c r="AX767" i="2"/>
  <c r="AW767" i="2"/>
  <c r="AV767" i="2"/>
  <c r="AU767" i="2"/>
  <c r="AP767" i="2"/>
  <c r="AN767" i="2"/>
  <c r="AM767" i="2"/>
  <c r="AK767" i="2"/>
  <c r="AY766" i="2"/>
  <c r="AX766" i="2"/>
  <c r="AW766" i="2"/>
  <c r="AV766" i="2"/>
  <c r="AU766" i="2"/>
  <c r="AP766" i="2"/>
  <c r="AN766" i="2"/>
  <c r="AM766" i="2"/>
  <c r="AK766" i="2"/>
  <c r="AY765" i="2"/>
  <c r="AX765" i="2"/>
  <c r="AW765" i="2"/>
  <c r="AV765" i="2"/>
  <c r="AU765" i="2"/>
  <c r="AP765" i="2"/>
  <c r="AN765" i="2"/>
  <c r="AM765" i="2"/>
  <c r="AK765" i="2"/>
  <c r="AY764" i="2"/>
  <c r="AX764" i="2"/>
  <c r="AW764" i="2"/>
  <c r="AV764" i="2"/>
  <c r="AU764" i="2"/>
  <c r="AP764" i="2"/>
  <c r="AN764" i="2"/>
  <c r="AM764" i="2"/>
  <c r="AK764" i="2"/>
  <c r="AY763" i="2"/>
  <c r="AX763" i="2"/>
  <c r="AW763" i="2"/>
  <c r="AV763" i="2"/>
  <c r="AU763" i="2"/>
  <c r="AP763" i="2"/>
  <c r="AN763" i="2"/>
  <c r="AM763" i="2"/>
  <c r="AK763" i="2"/>
  <c r="AY762" i="2"/>
  <c r="AX762" i="2"/>
  <c r="AW762" i="2"/>
  <c r="AV762" i="2"/>
  <c r="AU762" i="2"/>
  <c r="AP762" i="2"/>
  <c r="AN762" i="2"/>
  <c r="AM762" i="2"/>
  <c r="AK762" i="2"/>
  <c r="AY761" i="2"/>
  <c r="AX761" i="2"/>
  <c r="AW761" i="2"/>
  <c r="AV761" i="2"/>
  <c r="AU761" i="2"/>
  <c r="AP761" i="2"/>
  <c r="AN761" i="2"/>
  <c r="AM761" i="2"/>
  <c r="AK761" i="2"/>
  <c r="AZ760" i="2"/>
  <c r="AY760" i="2"/>
  <c r="AX760" i="2"/>
  <c r="AW760" i="2"/>
  <c r="AV760" i="2"/>
  <c r="AU760" i="2"/>
  <c r="AT760" i="2"/>
  <c r="AS760" i="2"/>
  <c r="AR760" i="2"/>
  <c r="AQ760" i="2"/>
  <c r="AP760" i="2"/>
  <c r="AO760" i="2"/>
  <c r="AN760" i="2"/>
  <c r="AM760" i="2"/>
  <c r="AL760" i="2"/>
  <c r="AK760" i="2"/>
  <c r="AH770" i="2"/>
  <c r="AG770" i="2"/>
  <c r="AF770" i="2"/>
  <c r="AE770" i="2"/>
  <c r="AB770" i="2"/>
  <c r="AA770" i="2"/>
  <c r="Z770" i="2"/>
  <c r="Y770" i="2"/>
  <c r="W770" i="2"/>
  <c r="T770" i="2"/>
  <c r="S770" i="2"/>
  <c r="AH769" i="2"/>
  <c r="AG769" i="2"/>
  <c r="AF769" i="2"/>
  <c r="AE769" i="2"/>
  <c r="AB769" i="2"/>
  <c r="AA769" i="2"/>
  <c r="Z769" i="2"/>
  <c r="Y769" i="2"/>
  <c r="W769" i="2"/>
  <c r="T769" i="2"/>
  <c r="S769" i="2"/>
  <c r="AH768" i="2"/>
  <c r="AG768" i="2"/>
  <c r="AF768" i="2"/>
  <c r="AE768" i="2"/>
  <c r="AB768" i="2"/>
  <c r="AA768" i="2"/>
  <c r="Z768" i="2"/>
  <c r="Y768" i="2"/>
  <c r="W768" i="2"/>
  <c r="T768" i="2"/>
  <c r="S768" i="2"/>
  <c r="AH767" i="2"/>
  <c r="AG767" i="2"/>
  <c r="AF767" i="2"/>
  <c r="AE767" i="2"/>
  <c r="AB767" i="2"/>
  <c r="AA767" i="2"/>
  <c r="Z767" i="2"/>
  <c r="Y767" i="2"/>
  <c r="W767" i="2"/>
  <c r="T767" i="2"/>
  <c r="S767" i="2"/>
  <c r="AH766" i="2"/>
  <c r="AG766" i="2"/>
  <c r="AF766" i="2"/>
  <c r="AE766" i="2"/>
  <c r="AB766" i="2"/>
  <c r="AA766" i="2"/>
  <c r="Z766" i="2"/>
  <c r="Y766" i="2"/>
  <c r="W766" i="2"/>
  <c r="T766" i="2"/>
  <c r="S766" i="2"/>
  <c r="AH765" i="2"/>
  <c r="AG765" i="2"/>
  <c r="AF765" i="2"/>
  <c r="AE765" i="2"/>
  <c r="AB765" i="2"/>
  <c r="AA765" i="2"/>
  <c r="Z765" i="2"/>
  <c r="Y765" i="2"/>
  <c r="W765" i="2"/>
  <c r="T765" i="2"/>
  <c r="S765" i="2"/>
  <c r="AH764" i="2"/>
  <c r="AG764" i="2"/>
  <c r="AF764" i="2"/>
  <c r="AE764" i="2"/>
  <c r="AB764" i="2"/>
  <c r="AA764" i="2"/>
  <c r="Z764" i="2"/>
  <c r="Y764" i="2"/>
  <c r="W764" i="2"/>
  <c r="T764" i="2"/>
  <c r="S764" i="2"/>
  <c r="AH763" i="2"/>
  <c r="AG763" i="2"/>
  <c r="AF763" i="2"/>
  <c r="AE763" i="2"/>
  <c r="AB763" i="2"/>
  <c r="AA763" i="2"/>
  <c r="Z763" i="2"/>
  <c r="Y763" i="2"/>
  <c r="W763" i="2"/>
  <c r="T763" i="2"/>
  <c r="S763" i="2"/>
  <c r="AH762" i="2"/>
  <c r="AG762" i="2"/>
  <c r="AF762" i="2"/>
  <c r="AE762" i="2"/>
  <c r="AB762" i="2"/>
  <c r="AA762" i="2"/>
  <c r="Z762" i="2"/>
  <c r="Y762" i="2"/>
  <c r="W762" i="2"/>
  <c r="T762" i="2"/>
  <c r="S762" i="2"/>
  <c r="AH761" i="2"/>
  <c r="AG761" i="2"/>
  <c r="AF761" i="2"/>
  <c r="AE761" i="2"/>
  <c r="AB761" i="2"/>
  <c r="AA761" i="2"/>
  <c r="Z761" i="2"/>
  <c r="Y761" i="2"/>
  <c r="W761" i="2"/>
  <c r="T761" i="2"/>
  <c r="S761" i="2"/>
  <c r="AH760" i="2"/>
  <c r="AG760" i="2"/>
  <c r="AF760" i="2"/>
  <c r="AE760" i="2"/>
  <c r="AD760" i="2"/>
  <c r="AB760" i="2"/>
  <c r="AA760" i="2"/>
  <c r="Z760" i="2"/>
  <c r="Y760" i="2"/>
  <c r="X760" i="2"/>
  <c r="W760" i="2"/>
  <c r="V760" i="2"/>
  <c r="U760" i="2"/>
  <c r="T760" i="2"/>
  <c r="S760" i="2"/>
  <c r="AZ756" i="2"/>
  <c r="AY756" i="2"/>
  <c r="AX756" i="2"/>
  <c r="AW756" i="2"/>
  <c r="AV756" i="2"/>
  <c r="AQ756" i="2"/>
  <c r="AP756" i="2"/>
  <c r="AN756" i="2"/>
  <c r="AM756" i="2"/>
  <c r="AK756" i="2"/>
  <c r="AZ755" i="2"/>
  <c r="AY755" i="2"/>
  <c r="AX755" i="2"/>
  <c r="AW755" i="2"/>
  <c r="AV755" i="2"/>
  <c r="AQ755" i="2"/>
  <c r="AP755" i="2"/>
  <c r="AN755" i="2"/>
  <c r="AM755" i="2"/>
  <c r="AK755" i="2"/>
  <c r="AZ754" i="2"/>
  <c r="AY754" i="2"/>
  <c r="AX754" i="2"/>
  <c r="AW754" i="2"/>
  <c r="AV754" i="2"/>
  <c r="AQ754" i="2"/>
  <c r="AP754" i="2"/>
  <c r="AN754" i="2"/>
  <c r="AM754" i="2"/>
  <c r="AK754" i="2"/>
  <c r="AZ753" i="2"/>
  <c r="AY753" i="2"/>
  <c r="AX753" i="2"/>
  <c r="AW753" i="2"/>
  <c r="AV753" i="2"/>
  <c r="AQ753" i="2"/>
  <c r="AP753" i="2"/>
  <c r="AN753" i="2"/>
  <c r="AM753" i="2"/>
  <c r="AK753" i="2"/>
  <c r="AZ752" i="2"/>
  <c r="AY752" i="2"/>
  <c r="AX752" i="2"/>
  <c r="AW752" i="2"/>
  <c r="AV752" i="2"/>
  <c r="AQ752" i="2"/>
  <c r="AP752" i="2"/>
  <c r="AN752" i="2"/>
  <c r="AM752" i="2"/>
  <c r="AK752" i="2"/>
  <c r="AZ751" i="2"/>
  <c r="AY751" i="2"/>
  <c r="AX751" i="2"/>
  <c r="AW751" i="2"/>
  <c r="AV751" i="2"/>
  <c r="AQ751" i="2"/>
  <c r="AP751" i="2"/>
  <c r="AN751" i="2"/>
  <c r="AM751" i="2"/>
  <c r="AK751" i="2"/>
  <c r="AZ750" i="2"/>
  <c r="AY750" i="2"/>
  <c r="AX750" i="2"/>
  <c r="AW750" i="2"/>
  <c r="AV750" i="2"/>
  <c r="AQ750" i="2"/>
  <c r="AP750" i="2"/>
  <c r="AN750" i="2"/>
  <c r="AM750" i="2"/>
  <c r="AK750" i="2"/>
  <c r="AZ749" i="2"/>
  <c r="AY749" i="2"/>
  <c r="AX749" i="2"/>
  <c r="AW749" i="2"/>
  <c r="AV749" i="2"/>
  <c r="AQ749" i="2"/>
  <c r="AP749" i="2"/>
  <c r="AN749" i="2"/>
  <c r="AM749" i="2"/>
  <c r="AK749" i="2"/>
  <c r="AZ748" i="2"/>
  <c r="AY748" i="2"/>
  <c r="AX748" i="2"/>
  <c r="AW748" i="2"/>
  <c r="AV748" i="2"/>
  <c r="AQ748" i="2"/>
  <c r="AP748" i="2"/>
  <c r="AN748" i="2"/>
  <c r="AM748" i="2"/>
  <c r="AK748" i="2"/>
  <c r="AZ747" i="2"/>
  <c r="AY747" i="2"/>
  <c r="AX747" i="2"/>
  <c r="AW747" i="2"/>
  <c r="AV747" i="2"/>
  <c r="AQ747" i="2"/>
  <c r="AP747" i="2"/>
  <c r="AN747" i="2"/>
  <c r="AM747" i="2"/>
  <c r="AK747" i="2"/>
  <c r="AZ746" i="2"/>
  <c r="AY746" i="2"/>
  <c r="AX746" i="2"/>
  <c r="AW746" i="2"/>
  <c r="AV746" i="2"/>
  <c r="AT746" i="2"/>
  <c r="AS746" i="2"/>
  <c r="AR746" i="2"/>
  <c r="AQ746" i="2"/>
  <c r="AP746" i="2"/>
  <c r="AO746" i="2"/>
  <c r="AN746" i="2"/>
  <c r="AM746" i="2"/>
  <c r="AL746" i="2"/>
  <c r="AK746" i="2"/>
  <c r="AH756" i="2"/>
  <c r="AF756" i="2"/>
  <c r="AE756" i="2"/>
  <c r="AB756" i="2"/>
  <c r="AA756" i="2"/>
  <c r="Z756" i="2"/>
  <c r="W756" i="2"/>
  <c r="T756" i="2"/>
  <c r="S756" i="2"/>
  <c r="AH755" i="2"/>
  <c r="AF755" i="2"/>
  <c r="AE755" i="2"/>
  <c r="AB755" i="2"/>
  <c r="AA755" i="2"/>
  <c r="Z755" i="2"/>
  <c r="W755" i="2"/>
  <c r="T755" i="2"/>
  <c r="S755" i="2"/>
  <c r="AH754" i="2"/>
  <c r="AF754" i="2"/>
  <c r="AE754" i="2"/>
  <c r="AB754" i="2"/>
  <c r="AA754" i="2"/>
  <c r="Z754" i="2"/>
  <c r="W754" i="2"/>
  <c r="T754" i="2"/>
  <c r="S754" i="2"/>
  <c r="AH753" i="2"/>
  <c r="AF753" i="2"/>
  <c r="AE753" i="2"/>
  <c r="AB753" i="2"/>
  <c r="AA753" i="2"/>
  <c r="Z753" i="2"/>
  <c r="W753" i="2"/>
  <c r="T753" i="2"/>
  <c r="S753" i="2"/>
  <c r="AH752" i="2"/>
  <c r="AF752" i="2"/>
  <c r="AE752" i="2"/>
  <c r="AB752" i="2"/>
  <c r="AA752" i="2"/>
  <c r="Z752" i="2"/>
  <c r="W752" i="2"/>
  <c r="T752" i="2"/>
  <c r="S752" i="2"/>
  <c r="AH751" i="2"/>
  <c r="AF751" i="2"/>
  <c r="AE751" i="2"/>
  <c r="AB751" i="2"/>
  <c r="AA751" i="2"/>
  <c r="Z751" i="2"/>
  <c r="W751" i="2"/>
  <c r="T751" i="2"/>
  <c r="S751" i="2"/>
  <c r="AH750" i="2"/>
  <c r="AF750" i="2"/>
  <c r="AE750" i="2"/>
  <c r="AB750" i="2"/>
  <c r="AA750" i="2"/>
  <c r="Z750" i="2"/>
  <c r="W750" i="2"/>
  <c r="T750" i="2"/>
  <c r="S750" i="2"/>
  <c r="AH749" i="2"/>
  <c r="AF749" i="2"/>
  <c r="AE749" i="2"/>
  <c r="AB749" i="2"/>
  <c r="AA749" i="2"/>
  <c r="Z749" i="2"/>
  <c r="W749" i="2"/>
  <c r="T749" i="2"/>
  <c r="S749" i="2"/>
  <c r="AH748" i="2"/>
  <c r="AF748" i="2"/>
  <c r="AE748" i="2"/>
  <c r="AB748" i="2"/>
  <c r="AA748" i="2"/>
  <c r="Z748" i="2"/>
  <c r="W748" i="2"/>
  <c r="T748" i="2"/>
  <c r="S748" i="2"/>
  <c r="AH747" i="2"/>
  <c r="AF747" i="2"/>
  <c r="AE747" i="2"/>
  <c r="AB747" i="2"/>
  <c r="AA747" i="2"/>
  <c r="Z747" i="2"/>
  <c r="W747" i="2"/>
  <c r="T747" i="2"/>
  <c r="S747" i="2"/>
  <c r="AH746" i="2"/>
  <c r="AG746" i="2"/>
  <c r="AF746" i="2"/>
  <c r="AE746" i="2"/>
  <c r="AD746" i="2"/>
  <c r="AB746" i="2"/>
  <c r="AA746" i="2"/>
  <c r="Z746" i="2"/>
  <c r="Y746" i="2"/>
  <c r="X746" i="2"/>
  <c r="W746" i="2"/>
  <c r="V746" i="2"/>
  <c r="U746" i="2"/>
  <c r="T746" i="2"/>
  <c r="S746" i="2"/>
  <c r="AZ742" i="2"/>
  <c r="AY742" i="2"/>
  <c r="AX742" i="2"/>
  <c r="AW742" i="2"/>
  <c r="AV742" i="2"/>
  <c r="AT742" i="2"/>
  <c r="AQ742" i="2"/>
  <c r="AP742" i="2"/>
  <c r="AN742" i="2"/>
  <c r="AM742" i="2"/>
  <c r="AK742" i="2"/>
  <c r="AZ741" i="2"/>
  <c r="AY741" i="2"/>
  <c r="AX741" i="2"/>
  <c r="AW741" i="2"/>
  <c r="AV741" i="2"/>
  <c r="AT741" i="2"/>
  <c r="AQ741" i="2"/>
  <c r="AP741" i="2"/>
  <c r="AN741" i="2"/>
  <c r="AM741" i="2"/>
  <c r="AK741" i="2"/>
  <c r="AZ740" i="2"/>
  <c r="AY740" i="2"/>
  <c r="AX740" i="2"/>
  <c r="AW740" i="2"/>
  <c r="AV740" i="2"/>
  <c r="AT740" i="2"/>
  <c r="AQ740" i="2"/>
  <c r="AP740" i="2"/>
  <c r="AN740" i="2"/>
  <c r="AM740" i="2"/>
  <c r="AK740" i="2"/>
  <c r="AZ739" i="2"/>
  <c r="AY739" i="2"/>
  <c r="AX739" i="2"/>
  <c r="AW739" i="2"/>
  <c r="AV739" i="2"/>
  <c r="AT739" i="2"/>
  <c r="AQ739" i="2"/>
  <c r="AP739" i="2"/>
  <c r="AN739" i="2"/>
  <c r="AM739" i="2"/>
  <c r="AK739" i="2"/>
  <c r="AZ738" i="2"/>
  <c r="AY738" i="2"/>
  <c r="AX738" i="2"/>
  <c r="AW738" i="2"/>
  <c r="AV738" i="2"/>
  <c r="AT738" i="2"/>
  <c r="AQ738" i="2"/>
  <c r="AP738" i="2"/>
  <c r="AN738" i="2"/>
  <c r="AM738" i="2"/>
  <c r="AK738" i="2"/>
  <c r="AZ737" i="2"/>
  <c r="AY737" i="2"/>
  <c r="AX737" i="2"/>
  <c r="AW737" i="2"/>
  <c r="AV737" i="2"/>
  <c r="AT737" i="2"/>
  <c r="AQ737" i="2"/>
  <c r="AP737" i="2"/>
  <c r="AN737" i="2"/>
  <c r="AM737" i="2"/>
  <c r="AK737" i="2"/>
  <c r="AZ736" i="2"/>
  <c r="AY736" i="2"/>
  <c r="AX736" i="2"/>
  <c r="AW736" i="2"/>
  <c r="AV736" i="2"/>
  <c r="AT736" i="2"/>
  <c r="AQ736" i="2"/>
  <c r="AP736" i="2"/>
  <c r="AN736" i="2"/>
  <c r="AM736" i="2"/>
  <c r="AK736" i="2"/>
  <c r="AZ735" i="2"/>
  <c r="AY735" i="2"/>
  <c r="AX735" i="2"/>
  <c r="AW735" i="2"/>
  <c r="AV735" i="2"/>
  <c r="AT735" i="2"/>
  <c r="AQ735" i="2"/>
  <c r="AP735" i="2"/>
  <c r="AN735" i="2"/>
  <c r="AM735" i="2"/>
  <c r="AK735" i="2"/>
  <c r="AZ734" i="2"/>
  <c r="AY734" i="2"/>
  <c r="AX734" i="2"/>
  <c r="AW734" i="2"/>
  <c r="AV734" i="2"/>
  <c r="AT734" i="2"/>
  <c r="AQ734" i="2"/>
  <c r="AP734" i="2"/>
  <c r="AN734" i="2"/>
  <c r="AM734" i="2"/>
  <c r="AK734" i="2"/>
  <c r="AZ733" i="2"/>
  <c r="AY733" i="2"/>
  <c r="AX733" i="2"/>
  <c r="AW733" i="2"/>
  <c r="AV733" i="2"/>
  <c r="AT733" i="2"/>
  <c r="AQ733" i="2"/>
  <c r="AP733" i="2"/>
  <c r="AN733" i="2"/>
  <c r="AM733" i="2"/>
  <c r="AK733" i="2"/>
  <c r="AZ732" i="2"/>
  <c r="AY732" i="2"/>
  <c r="AX732" i="2"/>
  <c r="AW732" i="2"/>
  <c r="AV732" i="2"/>
  <c r="AT732" i="2"/>
  <c r="AS732" i="2"/>
  <c r="AR732" i="2"/>
  <c r="AQ732" i="2"/>
  <c r="AP732" i="2"/>
  <c r="AO732" i="2"/>
  <c r="AN732" i="2"/>
  <c r="AM732" i="2"/>
  <c r="AL732" i="2"/>
  <c r="AK732" i="2"/>
  <c r="AH742" i="2"/>
  <c r="AF742" i="2"/>
  <c r="AE742" i="2"/>
  <c r="AA742" i="2"/>
  <c r="Z742" i="2"/>
  <c r="W742" i="2"/>
  <c r="T742" i="2"/>
  <c r="S742" i="2"/>
  <c r="AH741" i="2"/>
  <c r="AF741" i="2"/>
  <c r="AE741" i="2"/>
  <c r="AA741" i="2"/>
  <c r="Z741" i="2"/>
  <c r="W741" i="2"/>
  <c r="T741" i="2"/>
  <c r="S741" i="2"/>
  <c r="AH740" i="2"/>
  <c r="AF740" i="2"/>
  <c r="AE740" i="2"/>
  <c r="AA740" i="2"/>
  <c r="Z740" i="2"/>
  <c r="W740" i="2"/>
  <c r="T740" i="2"/>
  <c r="S740" i="2"/>
  <c r="AH739" i="2"/>
  <c r="AF739" i="2"/>
  <c r="AE739" i="2"/>
  <c r="AA739" i="2"/>
  <c r="Z739" i="2"/>
  <c r="W739" i="2"/>
  <c r="T739" i="2"/>
  <c r="S739" i="2"/>
  <c r="AH738" i="2"/>
  <c r="AF738" i="2"/>
  <c r="AE738" i="2"/>
  <c r="AA738" i="2"/>
  <c r="Z738" i="2"/>
  <c r="W738" i="2"/>
  <c r="T738" i="2"/>
  <c r="S738" i="2"/>
  <c r="AH737" i="2"/>
  <c r="AF737" i="2"/>
  <c r="AE737" i="2"/>
  <c r="AA737" i="2"/>
  <c r="Z737" i="2"/>
  <c r="W737" i="2"/>
  <c r="T737" i="2"/>
  <c r="S737" i="2"/>
  <c r="AH736" i="2"/>
  <c r="AF736" i="2"/>
  <c r="AE736" i="2"/>
  <c r="AA736" i="2"/>
  <c r="Z736" i="2"/>
  <c r="W736" i="2"/>
  <c r="T736" i="2"/>
  <c r="S736" i="2"/>
  <c r="AH735" i="2"/>
  <c r="AF735" i="2"/>
  <c r="AE735" i="2"/>
  <c r="AA735" i="2"/>
  <c r="Z735" i="2"/>
  <c r="W735" i="2"/>
  <c r="T735" i="2"/>
  <c r="S735" i="2"/>
  <c r="AH734" i="2"/>
  <c r="AF734" i="2"/>
  <c r="AE734" i="2"/>
  <c r="AA734" i="2"/>
  <c r="Z734" i="2"/>
  <c r="W734" i="2"/>
  <c r="T734" i="2"/>
  <c r="S734" i="2"/>
  <c r="AH733" i="2"/>
  <c r="AF733" i="2"/>
  <c r="AE733" i="2"/>
  <c r="AA733" i="2"/>
  <c r="Z733" i="2"/>
  <c r="W733" i="2"/>
  <c r="T733" i="2"/>
  <c r="S733" i="2"/>
  <c r="AH732" i="2"/>
  <c r="AG732" i="2"/>
  <c r="AF732" i="2"/>
  <c r="AE732" i="2"/>
  <c r="AD732" i="2"/>
  <c r="AB732" i="2"/>
  <c r="AA732" i="2"/>
  <c r="Z732" i="2"/>
  <c r="Y732" i="2"/>
  <c r="X732" i="2"/>
  <c r="W732" i="2"/>
  <c r="V732" i="2"/>
  <c r="U732" i="2"/>
  <c r="T732" i="2"/>
  <c r="S732" i="2"/>
  <c r="AZ728" i="2"/>
  <c r="AY728" i="2"/>
  <c r="AX728" i="2"/>
  <c r="AW728" i="2"/>
  <c r="AV728" i="2"/>
  <c r="AT728" i="2"/>
  <c r="AS728" i="2"/>
  <c r="AQ728" i="2"/>
  <c r="AP728" i="2"/>
  <c r="AN728" i="2"/>
  <c r="AM728" i="2"/>
  <c r="AK728" i="2"/>
  <c r="AZ727" i="2"/>
  <c r="AY727" i="2"/>
  <c r="AX727" i="2"/>
  <c r="AW727" i="2"/>
  <c r="AV727" i="2"/>
  <c r="AT727" i="2"/>
  <c r="AS727" i="2"/>
  <c r="AQ727" i="2"/>
  <c r="AP727" i="2"/>
  <c r="AN727" i="2"/>
  <c r="AM727" i="2"/>
  <c r="AK727" i="2"/>
  <c r="AZ726" i="2"/>
  <c r="AY726" i="2"/>
  <c r="AX726" i="2"/>
  <c r="AW726" i="2"/>
  <c r="AV726" i="2"/>
  <c r="AT726" i="2"/>
  <c r="AS726" i="2"/>
  <c r="AQ726" i="2"/>
  <c r="AP726" i="2"/>
  <c r="AN726" i="2"/>
  <c r="AM726" i="2"/>
  <c r="AK726" i="2"/>
  <c r="AZ725" i="2"/>
  <c r="AY725" i="2"/>
  <c r="AX725" i="2"/>
  <c r="AW725" i="2"/>
  <c r="AV725" i="2"/>
  <c r="AT725" i="2"/>
  <c r="AS725" i="2"/>
  <c r="AQ725" i="2"/>
  <c r="AP725" i="2"/>
  <c r="AN725" i="2"/>
  <c r="AM725" i="2"/>
  <c r="AK725" i="2"/>
  <c r="AZ724" i="2"/>
  <c r="AY724" i="2"/>
  <c r="AX724" i="2"/>
  <c r="AW724" i="2"/>
  <c r="AV724" i="2"/>
  <c r="AT724" i="2"/>
  <c r="AS724" i="2"/>
  <c r="AQ724" i="2"/>
  <c r="AP724" i="2"/>
  <c r="AN724" i="2"/>
  <c r="AM724" i="2"/>
  <c r="AK724" i="2"/>
  <c r="AZ723" i="2"/>
  <c r="AY723" i="2"/>
  <c r="AX723" i="2"/>
  <c r="AW723" i="2"/>
  <c r="AV723" i="2"/>
  <c r="AT723" i="2"/>
  <c r="AS723" i="2"/>
  <c r="AQ723" i="2"/>
  <c r="AP723" i="2"/>
  <c r="AN723" i="2"/>
  <c r="AM723" i="2"/>
  <c r="AK723" i="2"/>
  <c r="AZ722" i="2"/>
  <c r="AY722" i="2"/>
  <c r="AX722" i="2"/>
  <c r="AW722" i="2"/>
  <c r="AV722" i="2"/>
  <c r="AT722" i="2"/>
  <c r="AS722" i="2"/>
  <c r="AQ722" i="2"/>
  <c r="AP722" i="2"/>
  <c r="AN722" i="2"/>
  <c r="AM722" i="2"/>
  <c r="AK722" i="2"/>
  <c r="AZ721" i="2"/>
  <c r="AY721" i="2"/>
  <c r="AX721" i="2"/>
  <c r="AW721" i="2"/>
  <c r="AV721" i="2"/>
  <c r="AT721" i="2"/>
  <c r="AS721" i="2"/>
  <c r="AQ721" i="2"/>
  <c r="AP721" i="2"/>
  <c r="AN721" i="2"/>
  <c r="AM721" i="2"/>
  <c r="AK721" i="2"/>
  <c r="AZ720" i="2"/>
  <c r="AY720" i="2"/>
  <c r="AX720" i="2"/>
  <c r="AW720" i="2"/>
  <c r="AV720" i="2"/>
  <c r="AT720" i="2"/>
  <c r="AS720" i="2"/>
  <c r="AQ720" i="2"/>
  <c r="AP720" i="2"/>
  <c r="AN720" i="2"/>
  <c r="AM720" i="2"/>
  <c r="AK720" i="2"/>
  <c r="AZ719" i="2"/>
  <c r="AY719" i="2"/>
  <c r="AX719" i="2"/>
  <c r="AW719" i="2"/>
  <c r="AV719" i="2"/>
  <c r="AT719" i="2"/>
  <c r="AS719" i="2"/>
  <c r="AQ719" i="2"/>
  <c r="AP719" i="2"/>
  <c r="AN719" i="2"/>
  <c r="AM719" i="2"/>
  <c r="AK719" i="2"/>
  <c r="AZ718" i="2"/>
  <c r="AY718" i="2"/>
  <c r="AX718" i="2"/>
  <c r="AW718" i="2"/>
  <c r="AV718" i="2"/>
  <c r="AT718" i="2"/>
  <c r="AS718" i="2"/>
  <c r="AR718" i="2"/>
  <c r="AQ718" i="2"/>
  <c r="AP718" i="2"/>
  <c r="AO718" i="2"/>
  <c r="AN718" i="2"/>
  <c r="AM718" i="2"/>
  <c r="AL718" i="2"/>
  <c r="AK718" i="2"/>
  <c r="AF728" i="2"/>
  <c r="Z728" i="2"/>
  <c r="W728" i="2"/>
  <c r="T728" i="2"/>
  <c r="S728" i="2"/>
  <c r="AF727" i="2"/>
  <c r="Z727" i="2"/>
  <c r="W727" i="2"/>
  <c r="T727" i="2"/>
  <c r="S727" i="2"/>
  <c r="AF726" i="2"/>
  <c r="Z726" i="2"/>
  <c r="W726" i="2"/>
  <c r="T726" i="2"/>
  <c r="S726" i="2"/>
  <c r="AF725" i="2"/>
  <c r="Z725" i="2"/>
  <c r="W725" i="2"/>
  <c r="T725" i="2"/>
  <c r="S725" i="2"/>
  <c r="AF724" i="2"/>
  <c r="Z724" i="2"/>
  <c r="W724" i="2"/>
  <c r="T724" i="2"/>
  <c r="S724" i="2"/>
  <c r="AF723" i="2"/>
  <c r="Z723" i="2"/>
  <c r="W723" i="2"/>
  <c r="T723" i="2"/>
  <c r="S723" i="2"/>
  <c r="AF722" i="2"/>
  <c r="Z722" i="2"/>
  <c r="W722" i="2"/>
  <c r="T722" i="2"/>
  <c r="S722" i="2"/>
  <c r="AF721" i="2"/>
  <c r="Z721" i="2"/>
  <c r="W721" i="2"/>
  <c r="T721" i="2"/>
  <c r="S721" i="2"/>
  <c r="AF720" i="2"/>
  <c r="Z720" i="2"/>
  <c r="W720" i="2"/>
  <c r="T720" i="2"/>
  <c r="S720" i="2"/>
  <c r="AF719" i="2"/>
  <c r="Z719" i="2"/>
  <c r="W719" i="2"/>
  <c r="T719" i="2"/>
  <c r="S719" i="2"/>
  <c r="AH718" i="2"/>
  <c r="AG718" i="2"/>
  <c r="AF718" i="2"/>
  <c r="AE718" i="2"/>
  <c r="AD718" i="2"/>
  <c r="AB718" i="2"/>
  <c r="AA718" i="2"/>
  <c r="Z718" i="2"/>
  <c r="Y718" i="2"/>
  <c r="X718" i="2"/>
  <c r="W718" i="2"/>
  <c r="V718" i="2"/>
  <c r="U718" i="2"/>
  <c r="T718" i="2"/>
  <c r="S718" i="2"/>
  <c r="AY686" i="2"/>
  <c r="AX686" i="2"/>
  <c r="AW686" i="2"/>
  <c r="AV686" i="2"/>
  <c r="AP686" i="2"/>
  <c r="AK686" i="2"/>
  <c r="AY685" i="2"/>
  <c r="AX685" i="2"/>
  <c r="AW685" i="2"/>
  <c r="AV685" i="2"/>
  <c r="AP685" i="2"/>
  <c r="AK685" i="2"/>
  <c r="AY684" i="2"/>
  <c r="AX684" i="2"/>
  <c r="AW684" i="2"/>
  <c r="AV684" i="2"/>
  <c r="AP684" i="2"/>
  <c r="AK684" i="2"/>
  <c r="AY683" i="2"/>
  <c r="AX683" i="2"/>
  <c r="AW683" i="2"/>
  <c r="AV683" i="2"/>
  <c r="AP683" i="2"/>
  <c r="AK683" i="2"/>
  <c r="AY682" i="2"/>
  <c r="AX682" i="2"/>
  <c r="AW682" i="2"/>
  <c r="AV682" i="2"/>
  <c r="AP682" i="2"/>
  <c r="AK682" i="2"/>
  <c r="AY681" i="2"/>
  <c r="AX681" i="2"/>
  <c r="AW681" i="2"/>
  <c r="AV681" i="2"/>
  <c r="AP681" i="2"/>
  <c r="AK681" i="2"/>
  <c r="AY680" i="2"/>
  <c r="AX680" i="2"/>
  <c r="AW680" i="2"/>
  <c r="AV680" i="2"/>
  <c r="AP680" i="2"/>
  <c r="AK680" i="2"/>
  <c r="AY679" i="2"/>
  <c r="AX679" i="2"/>
  <c r="AW679" i="2"/>
  <c r="AV679" i="2"/>
  <c r="AP679" i="2"/>
  <c r="AK679" i="2"/>
  <c r="AY678" i="2"/>
  <c r="AX678" i="2"/>
  <c r="AW678" i="2"/>
  <c r="AV678" i="2"/>
  <c r="AP678" i="2"/>
  <c r="AK678" i="2"/>
  <c r="AY677" i="2"/>
  <c r="AX677" i="2"/>
  <c r="AW677" i="2"/>
  <c r="AV677" i="2"/>
  <c r="AP677" i="2"/>
  <c r="AK677" i="2"/>
  <c r="AZ676" i="2"/>
  <c r="AY676" i="2"/>
  <c r="AX676" i="2"/>
  <c r="AW676" i="2"/>
  <c r="AV676" i="2"/>
  <c r="AT676" i="2"/>
  <c r="AS676" i="2"/>
  <c r="AR676" i="2"/>
  <c r="AQ676" i="2"/>
  <c r="AP676" i="2"/>
  <c r="AO676" i="2"/>
  <c r="AN676" i="2"/>
  <c r="AM676" i="2"/>
  <c r="AL676" i="2"/>
  <c r="AK676" i="2"/>
  <c r="AH686" i="2"/>
  <c r="AG686" i="2"/>
  <c r="AF686" i="2"/>
  <c r="AE686" i="2"/>
  <c r="AD686" i="2"/>
  <c r="AB686" i="2"/>
  <c r="AA686" i="2"/>
  <c r="Z686" i="2"/>
  <c r="Y686" i="2"/>
  <c r="W686" i="2"/>
  <c r="V686" i="2"/>
  <c r="U686" i="2"/>
  <c r="T686" i="2"/>
  <c r="S686" i="2"/>
  <c r="AH685" i="2"/>
  <c r="AG685" i="2"/>
  <c r="AF685" i="2"/>
  <c r="AE685" i="2"/>
  <c r="AD685" i="2"/>
  <c r="AB685" i="2"/>
  <c r="AA685" i="2"/>
  <c r="Z685" i="2"/>
  <c r="Y685" i="2"/>
  <c r="W685" i="2"/>
  <c r="V685" i="2"/>
  <c r="U685" i="2"/>
  <c r="T685" i="2"/>
  <c r="S685" i="2"/>
  <c r="AH684" i="2"/>
  <c r="AG684" i="2"/>
  <c r="AF684" i="2"/>
  <c r="AE684" i="2"/>
  <c r="AD684" i="2"/>
  <c r="AB684" i="2"/>
  <c r="AA684" i="2"/>
  <c r="Z684" i="2"/>
  <c r="Y684" i="2"/>
  <c r="W684" i="2"/>
  <c r="V684" i="2"/>
  <c r="U684" i="2"/>
  <c r="T684" i="2"/>
  <c r="S684" i="2"/>
  <c r="AH683" i="2"/>
  <c r="AG683" i="2"/>
  <c r="AF683" i="2"/>
  <c r="AE683" i="2"/>
  <c r="AD683" i="2"/>
  <c r="AB683" i="2"/>
  <c r="AA683" i="2"/>
  <c r="Z683" i="2"/>
  <c r="Y683" i="2"/>
  <c r="W683" i="2"/>
  <c r="V683" i="2"/>
  <c r="U683" i="2"/>
  <c r="T683" i="2"/>
  <c r="S683" i="2"/>
  <c r="AH682" i="2"/>
  <c r="AG682" i="2"/>
  <c r="AF682" i="2"/>
  <c r="AE682" i="2"/>
  <c r="AD682" i="2"/>
  <c r="AB682" i="2"/>
  <c r="AA682" i="2"/>
  <c r="Z682" i="2"/>
  <c r="Y682" i="2"/>
  <c r="W682" i="2"/>
  <c r="V682" i="2"/>
  <c r="U682" i="2"/>
  <c r="T682" i="2"/>
  <c r="S682" i="2"/>
  <c r="AH681" i="2"/>
  <c r="AG681" i="2"/>
  <c r="AF681" i="2"/>
  <c r="AE681" i="2"/>
  <c r="AD681" i="2"/>
  <c r="AB681" i="2"/>
  <c r="AA681" i="2"/>
  <c r="Z681" i="2"/>
  <c r="Y681" i="2"/>
  <c r="W681" i="2"/>
  <c r="V681" i="2"/>
  <c r="U681" i="2"/>
  <c r="T681" i="2"/>
  <c r="S681" i="2"/>
  <c r="AH680" i="2"/>
  <c r="AG680" i="2"/>
  <c r="AF680" i="2"/>
  <c r="AE680" i="2"/>
  <c r="AD680" i="2"/>
  <c r="AB680" i="2"/>
  <c r="AA680" i="2"/>
  <c r="Z680" i="2"/>
  <c r="Y680" i="2"/>
  <c r="W680" i="2"/>
  <c r="V680" i="2"/>
  <c r="U680" i="2"/>
  <c r="T680" i="2"/>
  <c r="S680" i="2"/>
  <c r="AH679" i="2"/>
  <c r="AG679" i="2"/>
  <c r="AF679" i="2"/>
  <c r="AE679" i="2"/>
  <c r="AD679" i="2"/>
  <c r="AB679" i="2"/>
  <c r="AA679" i="2"/>
  <c r="Z679" i="2"/>
  <c r="Y679" i="2"/>
  <c r="W679" i="2"/>
  <c r="V679" i="2"/>
  <c r="U679" i="2"/>
  <c r="T679" i="2"/>
  <c r="S679" i="2"/>
  <c r="AH678" i="2"/>
  <c r="AG678" i="2"/>
  <c r="AF678" i="2"/>
  <c r="AE678" i="2"/>
  <c r="AD678" i="2"/>
  <c r="AB678" i="2"/>
  <c r="AA678" i="2"/>
  <c r="Z678" i="2"/>
  <c r="Y678" i="2"/>
  <c r="W678" i="2"/>
  <c r="V678" i="2"/>
  <c r="U678" i="2"/>
  <c r="T678" i="2"/>
  <c r="S678" i="2"/>
  <c r="AH677" i="2"/>
  <c r="AG677" i="2"/>
  <c r="AF677" i="2"/>
  <c r="AE677" i="2"/>
  <c r="AD677" i="2"/>
  <c r="AB677" i="2"/>
  <c r="AA677" i="2"/>
  <c r="Z677" i="2"/>
  <c r="Y677" i="2"/>
  <c r="W677" i="2"/>
  <c r="V677" i="2"/>
  <c r="U677" i="2"/>
  <c r="T677" i="2"/>
  <c r="S677" i="2"/>
  <c r="AH676" i="2"/>
  <c r="AG676" i="2"/>
  <c r="AF676" i="2"/>
  <c r="AE676" i="2"/>
  <c r="AD676" i="2"/>
  <c r="AB676" i="2"/>
  <c r="AA676" i="2"/>
  <c r="Z676" i="2"/>
  <c r="Y676" i="2"/>
  <c r="X676" i="2"/>
  <c r="W676" i="2"/>
  <c r="V676" i="2"/>
  <c r="U676" i="2"/>
  <c r="T676" i="2"/>
  <c r="S676" i="2"/>
  <c r="AY658" i="2"/>
  <c r="AX658" i="2"/>
  <c r="AW658" i="2"/>
  <c r="AV658" i="2"/>
  <c r="AU658" i="2"/>
  <c r="AP658" i="2"/>
  <c r="AL658" i="2"/>
  <c r="AK658" i="2"/>
  <c r="AY657" i="2"/>
  <c r="AX657" i="2"/>
  <c r="AW657" i="2"/>
  <c r="AV657" i="2"/>
  <c r="AU657" i="2"/>
  <c r="AP657" i="2"/>
  <c r="AL657" i="2"/>
  <c r="AK657" i="2"/>
  <c r="AY656" i="2"/>
  <c r="AX656" i="2"/>
  <c r="AW656" i="2"/>
  <c r="AV656" i="2"/>
  <c r="AU656" i="2"/>
  <c r="AP656" i="2"/>
  <c r="AL656" i="2"/>
  <c r="AK656" i="2"/>
  <c r="AY655" i="2"/>
  <c r="AX655" i="2"/>
  <c r="AW655" i="2"/>
  <c r="AV655" i="2"/>
  <c r="AU655" i="2"/>
  <c r="AP655" i="2"/>
  <c r="AL655" i="2"/>
  <c r="AK655" i="2"/>
  <c r="AY654" i="2"/>
  <c r="AX654" i="2"/>
  <c r="AW654" i="2"/>
  <c r="AV654" i="2"/>
  <c r="AU654" i="2"/>
  <c r="AP654" i="2"/>
  <c r="AL654" i="2"/>
  <c r="AK654" i="2"/>
  <c r="AY653" i="2"/>
  <c r="AX653" i="2"/>
  <c r="AW653" i="2"/>
  <c r="AV653" i="2"/>
  <c r="AU653" i="2"/>
  <c r="AP653" i="2"/>
  <c r="AL653" i="2"/>
  <c r="AK653" i="2"/>
  <c r="AY652" i="2"/>
  <c r="AX652" i="2"/>
  <c r="AW652" i="2"/>
  <c r="AV652" i="2"/>
  <c r="AU652" i="2"/>
  <c r="AP652" i="2"/>
  <c r="AL652" i="2"/>
  <c r="AK652" i="2"/>
  <c r="AY651" i="2"/>
  <c r="AX651" i="2"/>
  <c r="AW651" i="2"/>
  <c r="AV651" i="2"/>
  <c r="AU651" i="2"/>
  <c r="AP651" i="2"/>
  <c r="AL651" i="2"/>
  <c r="AK651" i="2"/>
  <c r="AY650" i="2"/>
  <c r="AX650" i="2"/>
  <c r="AW650" i="2"/>
  <c r="AV650" i="2"/>
  <c r="AU650" i="2"/>
  <c r="AP650" i="2"/>
  <c r="AL650" i="2"/>
  <c r="AK650" i="2"/>
  <c r="AY649" i="2"/>
  <c r="AX649" i="2"/>
  <c r="AW649" i="2"/>
  <c r="AV649" i="2"/>
  <c r="AU649" i="2"/>
  <c r="AP649" i="2"/>
  <c r="AL649" i="2"/>
  <c r="AK649" i="2"/>
  <c r="AZ648" i="2"/>
  <c r="AY648" i="2"/>
  <c r="AX648" i="2"/>
  <c r="AW648" i="2"/>
  <c r="AV648" i="2"/>
  <c r="AU648" i="2"/>
  <c r="AT648" i="2"/>
  <c r="AS648" i="2"/>
  <c r="AR648" i="2"/>
  <c r="AQ648" i="2"/>
  <c r="AP648" i="2"/>
  <c r="AO648" i="2"/>
  <c r="AN648" i="2"/>
  <c r="AM648" i="2"/>
  <c r="AL648" i="2"/>
  <c r="AK648" i="2"/>
  <c r="AH658" i="2"/>
  <c r="AG658" i="2"/>
  <c r="AF658" i="2"/>
  <c r="AE658" i="2"/>
  <c r="AD658" i="2"/>
  <c r="AB658" i="2"/>
  <c r="AA658" i="2"/>
  <c r="Z658" i="2"/>
  <c r="Y658" i="2"/>
  <c r="W658" i="2"/>
  <c r="V658" i="2"/>
  <c r="U658" i="2"/>
  <c r="S658" i="2"/>
  <c r="AH657" i="2"/>
  <c r="AG657" i="2"/>
  <c r="AF657" i="2"/>
  <c r="AE657" i="2"/>
  <c r="AD657" i="2"/>
  <c r="AB657" i="2"/>
  <c r="AA657" i="2"/>
  <c r="Z657" i="2"/>
  <c r="Y657" i="2"/>
  <c r="W657" i="2"/>
  <c r="V657" i="2"/>
  <c r="U657" i="2"/>
  <c r="S657" i="2"/>
  <c r="AH656" i="2"/>
  <c r="AG656" i="2"/>
  <c r="AF656" i="2"/>
  <c r="AE656" i="2"/>
  <c r="AD656" i="2"/>
  <c r="AB656" i="2"/>
  <c r="AA656" i="2"/>
  <c r="Z656" i="2"/>
  <c r="Y656" i="2"/>
  <c r="W656" i="2"/>
  <c r="V656" i="2"/>
  <c r="U656" i="2"/>
  <c r="S656" i="2"/>
  <c r="AH655" i="2"/>
  <c r="AG655" i="2"/>
  <c r="AF655" i="2"/>
  <c r="AE655" i="2"/>
  <c r="AD655" i="2"/>
  <c r="AB655" i="2"/>
  <c r="AA655" i="2"/>
  <c r="Z655" i="2"/>
  <c r="Y655" i="2"/>
  <c r="W655" i="2"/>
  <c r="V655" i="2"/>
  <c r="U655" i="2"/>
  <c r="S655" i="2"/>
  <c r="AH654" i="2"/>
  <c r="AG654" i="2"/>
  <c r="AF654" i="2"/>
  <c r="AE654" i="2"/>
  <c r="AD654" i="2"/>
  <c r="AB654" i="2"/>
  <c r="AA654" i="2"/>
  <c r="Z654" i="2"/>
  <c r="Y654" i="2"/>
  <c r="W654" i="2"/>
  <c r="V654" i="2"/>
  <c r="U654" i="2"/>
  <c r="S654" i="2"/>
  <c r="AH653" i="2"/>
  <c r="AG653" i="2"/>
  <c r="AF653" i="2"/>
  <c r="AE653" i="2"/>
  <c r="AD653" i="2"/>
  <c r="AB653" i="2"/>
  <c r="AA653" i="2"/>
  <c r="Z653" i="2"/>
  <c r="Y653" i="2"/>
  <c r="W653" i="2"/>
  <c r="V653" i="2"/>
  <c r="U653" i="2"/>
  <c r="S653" i="2"/>
  <c r="AH652" i="2"/>
  <c r="AG652" i="2"/>
  <c r="AF652" i="2"/>
  <c r="AE652" i="2"/>
  <c r="AD652" i="2"/>
  <c r="AB652" i="2"/>
  <c r="AA652" i="2"/>
  <c r="Z652" i="2"/>
  <c r="Y652" i="2"/>
  <c r="W652" i="2"/>
  <c r="V652" i="2"/>
  <c r="U652" i="2"/>
  <c r="S652" i="2"/>
  <c r="AH651" i="2"/>
  <c r="AG651" i="2"/>
  <c r="AF651" i="2"/>
  <c r="AE651" i="2"/>
  <c r="AD651" i="2"/>
  <c r="AB651" i="2"/>
  <c r="AA651" i="2"/>
  <c r="Z651" i="2"/>
  <c r="Y651" i="2"/>
  <c r="W651" i="2"/>
  <c r="V651" i="2"/>
  <c r="U651" i="2"/>
  <c r="S651" i="2"/>
  <c r="AH650" i="2"/>
  <c r="AG650" i="2"/>
  <c r="AF650" i="2"/>
  <c r="AE650" i="2"/>
  <c r="AD650" i="2"/>
  <c r="AB650" i="2"/>
  <c r="AA650" i="2"/>
  <c r="Z650" i="2"/>
  <c r="Y650" i="2"/>
  <c r="W650" i="2"/>
  <c r="V650" i="2"/>
  <c r="U650" i="2"/>
  <c r="S650" i="2"/>
  <c r="AH649" i="2"/>
  <c r="AG649" i="2"/>
  <c r="AF649" i="2"/>
  <c r="AE649" i="2"/>
  <c r="AD649" i="2"/>
  <c r="AB649" i="2"/>
  <c r="AA649" i="2"/>
  <c r="Z649" i="2"/>
  <c r="Y649" i="2"/>
  <c r="W649" i="2"/>
  <c r="V649" i="2"/>
  <c r="U649" i="2"/>
  <c r="S649" i="2"/>
  <c r="AH648" i="2"/>
  <c r="AG648" i="2"/>
  <c r="AF648" i="2"/>
  <c r="AE648" i="2"/>
  <c r="AD648" i="2"/>
  <c r="AB648" i="2"/>
  <c r="AA648" i="2"/>
  <c r="Z648" i="2"/>
  <c r="Y648" i="2"/>
  <c r="X648" i="2"/>
  <c r="W648" i="2"/>
  <c r="V648" i="2"/>
  <c r="U648" i="2"/>
  <c r="T648" i="2"/>
  <c r="S648" i="2"/>
  <c r="AY630" i="2"/>
  <c r="AX630" i="2"/>
  <c r="AW630" i="2"/>
  <c r="AV630" i="2"/>
  <c r="AP630" i="2"/>
  <c r="AM630" i="2"/>
  <c r="AL630" i="2"/>
  <c r="AK630" i="2"/>
  <c r="AY629" i="2"/>
  <c r="AX629" i="2"/>
  <c r="AW629" i="2"/>
  <c r="AV629" i="2"/>
  <c r="AP629" i="2"/>
  <c r="AM629" i="2"/>
  <c r="AL629" i="2"/>
  <c r="AK629" i="2"/>
  <c r="AY628" i="2"/>
  <c r="AX628" i="2"/>
  <c r="AW628" i="2"/>
  <c r="AV628" i="2"/>
  <c r="AP628" i="2"/>
  <c r="AM628" i="2"/>
  <c r="AL628" i="2"/>
  <c r="AK628" i="2"/>
  <c r="AY627" i="2"/>
  <c r="AX627" i="2"/>
  <c r="AW627" i="2"/>
  <c r="AV627" i="2"/>
  <c r="AP627" i="2"/>
  <c r="AM627" i="2"/>
  <c r="AL627" i="2"/>
  <c r="AK627" i="2"/>
  <c r="AY626" i="2"/>
  <c r="AX626" i="2"/>
  <c r="AW626" i="2"/>
  <c r="AV626" i="2"/>
  <c r="AP626" i="2"/>
  <c r="AM626" i="2"/>
  <c r="AL626" i="2"/>
  <c r="AK626" i="2"/>
  <c r="AY625" i="2"/>
  <c r="AX625" i="2"/>
  <c r="AW625" i="2"/>
  <c r="AV625" i="2"/>
  <c r="AP625" i="2"/>
  <c r="AM625" i="2"/>
  <c r="AL625" i="2"/>
  <c r="AK625" i="2"/>
  <c r="AY624" i="2"/>
  <c r="AX624" i="2"/>
  <c r="AW624" i="2"/>
  <c r="AV624" i="2"/>
  <c r="AP624" i="2"/>
  <c r="AM624" i="2"/>
  <c r="AL624" i="2"/>
  <c r="AK624" i="2"/>
  <c r="AY623" i="2"/>
  <c r="AX623" i="2"/>
  <c r="AW623" i="2"/>
  <c r="AV623" i="2"/>
  <c r="AP623" i="2"/>
  <c r="AM623" i="2"/>
  <c r="AL623" i="2"/>
  <c r="AK623" i="2"/>
  <c r="AY622" i="2"/>
  <c r="AX622" i="2"/>
  <c r="AW622" i="2"/>
  <c r="AV622" i="2"/>
  <c r="AP622" i="2"/>
  <c r="AM622" i="2"/>
  <c r="AL622" i="2"/>
  <c r="AK622" i="2"/>
  <c r="AY621" i="2"/>
  <c r="AX621" i="2"/>
  <c r="AW621" i="2"/>
  <c r="AV621" i="2"/>
  <c r="AP621" i="2"/>
  <c r="AM621" i="2"/>
  <c r="AL621" i="2"/>
  <c r="AK621" i="2"/>
  <c r="AZ620" i="2"/>
  <c r="AY620" i="2"/>
  <c r="AX620" i="2"/>
  <c r="AW620" i="2"/>
  <c r="AV620" i="2"/>
  <c r="AT620" i="2"/>
  <c r="AS620" i="2"/>
  <c r="AR620" i="2"/>
  <c r="AQ620" i="2"/>
  <c r="AP620" i="2"/>
  <c r="AO620" i="2"/>
  <c r="AN620" i="2"/>
  <c r="AM620" i="2"/>
  <c r="AL620" i="2"/>
  <c r="AK620" i="2"/>
  <c r="AH630" i="2"/>
  <c r="AG630" i="2"/>
  <c r="AF630" i="2"/>
  <c r="AE630" i="2"/>
  <c r="AB630" i="2"/>
  <c r="AA630" i="2"/>
  <c r="Z630" i="2"/>
  <c r="Y630" i="2"/>
  <c r="W630" i="2"/>
  <c r="V630" i="2"/>
  <c r="S630" i="2"/>
  <c r="AH629" i="2"/>
  <c r="AG629" i="2"/>
  <c r="AF629" i="2"/>
  <c r="AE629" i="2"/>
  <c r="AB629" i="2"/>
  <c r="AA629" i="2"/>
  <c r="Z629" i="2"/>
  <c r="Y629" i="2"/>
  <c r="W629" i="2"/>
  <c r="V629" i="2"/>
  <c r="S629" i="2"/>
  <c r="AH628" i="2"/>
  <c r="AG628" i="2"/>
  <c r="AF628" i="2"/>
  <c r="AE628" i="2"/>
  <c r="AB628" i="2"/>
  <c r="AA628" i="2"/>
  <c r="Z628" i="2"/>
  <c r="Y628" i="2"/>
  <c r="W628" i="2"/>
  <c r="V628" i="2"/>
  <c r="S628" i="2"/>
  <c r="AH627" i="2"/>
  <c r="AG627" i="2"/>
  <c r="AF627" i="2"/>
  <c r="AE627" i="2"/>
  <c r="AB627" i="2"/>
  <c r="AA627" i="2"/>
  <c r="Z627" i="2"/>
  <c r="Y627" i="2"/>
  <c r="W627" i="2"/>
  <c r="V627" i="2"/>
  <c r="S627" i="2"/>
  <c r="AH626" i="2"/>
  <c r="AG626" i="2"/>
  <c r="AF626" i="2"/>
  <c r="AE626" i="2"/>
  <c r="AB626" i="2"/>
  <c r="AA626" i="2"/>
  <c r="Z626" i="2"/>
  <c r="Y626" i="2"/>
  <c r="W626" i="2"/>
  <c r="V626" i="2"/>
  <c r="S626" i="2"/>
  <c r="AH625" i="2"/>
  <c r="AG625" i="2"/>
  <c r="AF625" i="2"/>
  <c r="AE625" i="2"/>
  <c r="AB625" i="2"/>
  <c r="AA625" i="2"/>
  <c r="Z625" i="2"/>
  <c r="Y625" i="2"/>
  <c r="W625" i="2"/>
  <c r="V625" i="2"/>
  <c r="S625" i="2"/>
  <c r="AH624" i="2"/>
  <c r="AG624" i="2"/>
  <c r="AF624" i="2"/>
  <c r="AE624" i="2"/>
  <c r="AB624" i="2"/>
  <c r="AA624" i="2"/>
  <c r="Z624" i="2"/>
  <c r="Y624" i="2"/>
  <c r="W624" i="2"/>
  <c r="V624" i="2"/>
  <c r="S624" i="2"/>
  <c r="AH623" i="2"/>
  <c r="AG623" i="2"/>
  <c r="AF623" i="2"/>
  <c r="AE623" i="2"/>
  <c r="AB623" i="2"/>
  <c r="AA623" i="2"/>
  <c r="Z623" i="2"/>
  <c r="Y623" i="2"/>
  <c r="W623" i="2"/>
  <c r="V623" i="2"/>
  <c r="S623" i="2"/>
  <c r="AH622" i="2"/>
  <c r="AG622" i="2"/>
  <c r="AF622" i="2"/>
  <c r="AE622" i="2"/>
  <c r="AB622" i="2"/>
  <c r="AA622" i="2"/>
  <c r="Z622" i="2"/>
  <c r="Y622" i="2"/>
  <c r="W622" i="2"/>
  <c r="V622" i="2"/>
  <c r="S622" i="2"/>
  <c r="AH621" i="2"/>
  <c r="AG621" i="2"/>
  <c r="AF621" i="2"/>
  <c r="AE621" i="2"/>
  <c r="AB621" i="2"/>
  <c r="AA621" i="2"/>
  <c r="Z621" i="2"/>
  <c r="Y621" i="2"/>
  <c r="W621" i="2"/>
  <c r="V621" i="2"/>
  <c r="S621" i="2"/>
  <c r="AH620" i="2"/>
  <c r="AG620" i="2"/>
  <c r="AF620" i="2"/>
  <c r="AE620" i="2"/>
  <c r="AD620" i="2"/>
  <c r="AB620" i="2"/>
  <c r="AA620" i="2"/>
  <c r="Z620" i="2"/>
  <c r="Y620" i="2"/>
  <c r="X620" i="2"/>
  <c r="W620" i="2"/>
  <c r="V620" i="2"/>
  <c r="U620" i="2"/>
  <c r="T620" i="2"/>
  <c r="S620" i="2"/>
  <c r="AY602" i="2"/>
  <c r="AX602" i="2"/>
  <c r="AW602" i="2"/>
  <c r="AV602" i="2"/>
  <c r="AP602" i="2"/>
  <c r="AN602" i="2"/>
  <c r="AM602" i="2"/>
  <c r="AL602" i="2"/>
  <c r="AK602" i="2"/>
  <c r="AY601" i="2"/>
  <c r="AX601" i="2"/>
  <c r="AW601" i="2"/>
  <c r="AV601" i="2"/>
  <c r="AP601" i="2"/>
  <c r="AN601" i="2"/>
  <c r="AM601" i="2"/>
  <c r="AL601" i="2"/>
  <c r="AK601" i="2"/>
  <c r="AY600" i="2"/>
  <c r="AX600" i="2"/>
  <c r="AW600" i="2"/>
  <c r="AV600" i="2"/>
  <c r="AP600" i="2"/>
  <c r="AN600" i="2"/>
  <c r="AM600" i="2"/>
  <c r="AL600" i="2"/>
  <c r="AK600" i="2"/>
  <c r="AY599" i="2"/>
  <c r="AX599" i="2"/>
  <c r="AW599" i="2"/>
  <c r="AV599" i="2"/>
  <c r="AP599" i="2"/>
  <c r="AN599" i="2"/>
  <c r="AM599" i="2"/>
  <c r="AL599" i="2"/>
  <c r="AK599" i="2"/>
  <c r="AY598" i="2"/>
  <c r="AX598" i="2"/>
  <c r="AW598" i="2"/>
  <c r="AV598" i="2"/>
  <c r="AP598" i="2"/>
  <c r="AN598" i="2"/>
  <c r="AM598" i="2"/>
  <c r="AL598" i="2"/>
  <c r="AK598" i="2"/>
  <c r="AY597" i="2"/>
  <c r="AX597" i="2"/>
  <c r="AW597" i="2"/>
  <c r="AV597" i="2"/>
  <c r="AP597" i="2"/>
  <c r="AN597" i="2"/>
  <c r="AM597" i="2"/>
  <c r="AL597" i="2"/>
  <c r="AK597" i="2"/>
  <c r="AY596" i="2"/>
  <c r="AX596" i="2"/>
  <c r="AW596" i="2"/>
  <c r="AV596" i="2"/>
  <c r="AP596" i="2"/>
  <c r="AN596" i="2"/>
  <c r="AM596" i="2"/>
  <c r="AL596" i="2"/>
  <c r="AK596" i="2"/>
  <c r="AY595" i="2"/>
  <c r="AX595" i="2"/>
  <c r="AW595" i="2"/>
  <c r="AV595" i="2"/>
  <c r="AP595" i="2"/>
  <c r="AN595" i="2"/>
  <c r="AM595" i="2"/>
  <c r="AL595" i="2"/>
  <c r="AK595" i="2"/>
  <c r="AY594" i="2"/>
  <c r="AX594" i="2"/>
  <c r="AW594" i="2"/>
  <c r="AV594" i="2"/>
  <c r="AP594" i="2"/>
  <c r="AN594" i="2"/>
  <c r="AM594" i="2"/>
  <c r="AL594" i="2"/>
  <c r="AK594" i="2"/>
  <c r="AY593" i="2"/>
  <c r="AX593" i="2"/>
  <c r="AW593" i="2"/>
  <c r="AV593" i="2"/>
  <c r="AP593" i="2"/>
  <c r="AN593" i="2"/>
  <c r="AM593" i="2"/>
  <c r="AL593" i="2"/>
  <c r="AK593" i="2"/>
  <c r="AZ592" i="2"/>
  <c r="AY592" i="2"/>
  <c r="AX592" i="2"/>
  <c r="AW592" i="2"/>
  <c r="AV592" i="2"/>
  <c r="AT592" i="2"/>
  <c r="AS592" i="2"/>
  <c r="AR592" i="2"/>
  <c r="AQ592" i="2"/>
  <c r="AP592" i="2"/>
  <c r="AO592" i="2"/>
  <c r="AN592" i="2"/>
  <c r="AM592" i="2"/>
  <c r="AL592" i="2"/>
  <c r="AK592" i="2"/>
  <c r="AH602" i="2"/>
  <c r="AG602" i="2"/>
  <c r="AF602" i="2"/>
  <c r="AE602" i="2"/>
  <c r="AB602" i="2"/>
  <c r="AA602" i="2"/>
  <c r="Z602" i="2"/>
  <c r="Y602" i="2"/>
  <c r="W602" i="2"/>
  <c r="S602" i="2"/>
  <c r="AH601" i="2"/>
  <c r="AG601" i="2"/>
  <c r="AF601" i="2"/>
  <c r="AE601" i="2"/>
  <c r="AB601" i="2"/>
  <c r="AA601" i="2"/>
  <c r="Z601" i="2"/>
  <c r="Y601" i="2"/>
  <c r="W601" i="2"/>
  <c r="S601" i="2"/>
  <c r="AH600" i="2"/>
  <c r="AG600" i="2"/>
  <c r="AF600" i="2"/>
  <c r="AE600" i="2"/>
  <c r="AB600" i="2"/>
  <c r="AA600" i="2"/>
  <c r="Z600" i="2"/>
  <c r="Y600" i="2"/>
  <c r="W600" i="2"/>
  <c r="S600" i="2"/>
  <c r="AH599" i="2"/>
  <c r="AG599" i="2"/>
  <c r="AF599" i="2"/>
  <c r="AE599" i="2"/>
  <c r="AB599" i="2"/>
  <c r="AA599" i="2"/>
  <c r="Z599" i="2"/>
  <c r="Y599" i="2"/>
  <c r="W599" i="2"/>
  <c r="S599" i="2"/>
  <c r="AH598" i="2"/>
  <c r="AG598" i="2"/>
  <c r="AF598" i="2"/>
  <c r="AE598" i="2"/>
  <c r="AB598" i="2"/>
  <c r="AA598" i="2"/>
  <c r="Z598" i="2"/>
  <c r="Y598" i="2"/>
  <c r="W598" i="2"/>
  <c r="S598" i="2"/>
  <c r="AH597" i="2"/>
  <c r="AG597" i="2"/>
  <c r="AF597" i="2"/>
  <c r="AE597" i="2"/>
  <c r="AB597" i="2"/>
  <c r="AA597" i="2"/>
  <c r="Z597" i="2"/>
  <c r="Y597" i="2"/>
  <c r="W597" i="2"/>
  <c r="S597" i="2"/>
  <c r="AH596" i="2"/>
  <c r="AG596" i="2"/>
  <c r="AF596" i="2"/>
  <c r="AE596" i="2"/>
  <c r="AB596" i="2"/>
  <c r="AA596" i="2"/>
  <c r="Z596" i="2"/>
  <c r="Y596" i="2"/>
  <c r="W596" i="2"/>
  <c r="S596" i="2"/>
  <c r="AH595" i="2"/>
  <c r="AG595" i="2"/>
  <c r="AF595" i="2"/>
  <c r="AE595" i="2"/>
  <c r="AB595" i="2"/>
  <c r="AA595" i="2"/>
  <c r="Z595" i="2"/>
  <c r="Y595" i="2"/>
  <c r="W595" i="2"/>
  <c r="S595" i="2"/>
  <c r="AH594" i="2"/>
  <c r="AG594" i="2"/>
  <c r="AF594" i="2"/>
  <c r="AE594" i="2"/>
  <c r="AB594" i="2"/>
  <c r="AA594" i="2"/>
  <c r="Z594" i="2"/>
  <c r="Y594" i="2"/>
  <c r="W594" i="2"/>
  <c r="S594" i="2"/>
  <c r="AH593" i="2"/>
  <c r="AG593" i="2"/>
  <c r="AF593" i="2"/>
  <c r="AE593" i="2"/>
  <c r="AB593" i="2"/>
  <c r="AA593" i="2"/>
  <c r="Z593" i="2"/>
  <c r="Y593" i="2"/>
  <c r="W593" i="2"/>
  <c r="S593" i="2"/>
  <c r="AH592" i="2"/>
  <c r="AG592" i="2"/>
  <c r="AF592" i="2"/>
  <c r="AE592" i="2"/>
  <c r="AD592" i="2"/>
  <c r="AB592" i="2"/>
  <c r="AA592" i="2"/>
  <c r="Z592" i="2"/>
  <c r="Y592" i="2"/>
  <c r="X592" i="2"/>
  <c r="W592" i="2"/>
  <c r="V592" i="2"/>
  <c r="U592" i="2"/>
  <c r="T592" i="2"/>
  <c r="S592" i="2"/>
  <c r="AZ588" i="2"/>
  <c r="AY588" i="2"/>
  <c r="AX588" i="2"/>
  <c r="AW588" i="2"/>
  <c r="AV588" i="2"/>
  <c r="AQ588" i="2"/>
  <c r="AP588" i="2"/>
  <c r="AN588" i="2"/>
  <c r="AM588" i="2"/>
  <c r="AL588" i="2"/>
  <c r="AK588" i="2"/>
  <c r="AZ587" i="2"/>
  <c r="AY587" i="2"/>
  <c r="AX587" i="2"/>
  <c r="AW587" i="2"/>
  <c r="AV587" i="2"/>
  <c r="AQ587" i="2"/>
  <c r="AP587" i="2"/>
  <c r="AN587" i="2"/>
  <c r="AM587" i="2"/>
  <c r="AL587" i="2"/>
  <c r="AK587" i="2"/>
  <c r="AZ586" i="2"/>
  <c r="AY586" i="2"/>
  <c r="AX586" i="2"/>
  <c r="AW586" i="2"/>
  <c r="AV586" i="2"/>
  <c r="AQ586" i="2"/>
  <c r="AP586" i="2"/>
  <c r="AN586" i="2"/>
  <c r="AM586" i="2"/>
  <c r="AL586" i="2"/>
  <c r="AK586" i="2"/>
  <c r="AZ585" i="2"/>
  <c r="AY585" i="2"/>
  <c r="AX585" i="2"/>
  <c r="AW585" i="2"/>
  <c r="AV585" i="2"/>
  <c r="AQ585" i="2"/>
  <c r="AP585" i="2"/>
  <c r="AN585" i="2"/>
  <c r="AM585" i="2"/>
  <c r="AL585" i="2"/>
  <c r="AK585" i="2"/>
  <c r="AZ584" i="2"/>
  <c r="AY584" i="2"/>
  <c r="AX584" i="2"/>
  <c r="AW584" i="2"/>
  <c r="AV584" i="2"/>
  <c r="AQ584" i="2"/>
  <c r="AP584" i="2"/>
  <c r="AN584" i="2"/>
  <c r="AM584" i="2"/>
  <c r="AL584" i="2"/>
  <c r="AK584" i="2"/>
  <c r="AZ583" i="2"/>
  <c r="AY583" i="2"/>
  <c r="AX583" i="2"/>
  <c r="AW583" i="2"/>
  <c r="AV583" i="2"/>
  <c r="AQ583" i="2"/>
  <c r="AP583" i="2"/>
  <c r="AN583" i="2"/>
  <c r="AM583" i="2"/>
  <c r="AL583" i="2"/>
  <c r="AK583" i="2"/>
  <c r="AZ582" i="2"/>
  <c r="AY582" i="2"/>
  <c r="AX582" i="2"/>
  <c r="AW582" i="2"/>
  <c r="AV582" i="2"/>
  <c r="AQ582" i="2"/>
  <c r="AP582" i="2"/>
  <c r="AN582" i="2"/>
  <c r="AM582" i="2"/>
  <c r="AL582" i="2"/>
  <c r="AK582" i="2"/>
  <c r="AZ581" i="2"/>
  <c r="AY581" i="2"/>
  <c r="AX581" i="2"/>
  <c r="AW581" i="2"/>
  <c r="AV581" i="2"/>
  <c r="AQ581" i="2"/>
  <c r="AP581" i="2"/>
  <c r="AN581" i="2"/>
  <c r="AM581" i="2"/>
  <c r="AL581" i="2"/>
  <c r="AK581" i="2"/>
  <c r="AZ580" i="2"/>
  <c r="AY580" i="2"/>
  <c r="AX580" i="2"/>
  <c r="AW580" i="2"/>
  <c r="AV580" i="2"/>
  <c r="AQ580" i="2"/>
  <c r="AP580" i="2"/>
  <c r="AN580" i="2"/>
  <c r="AM580" i="2"/>
  <c r="AL580" i="2"/>
  <c r="AK580" i="2"/>
  <c r="AZ579" i="2"/>
  <c r="AY579" i="2"/>
  <c r="AX579" i="2"/>
  <c r="AW579" i="2"/>
  <c r="AV579" i="2"/>
  <c r="AQ579" i="2"/>
  <c r="AP579" i="2"/>
  <c r="AN579" i="2"/>
  <c r="AM579" i="2"/>
  <c r="AL579" i="2"/>
  <c r="AK579" i="2"/>
  <c r="AZ578" i="2"/>
  <c r="AY578" i="2"/>
  <c r="AX578" i="2"/>
  <c r="AW578" i="2"/>
  <c r="AV578" i="2"/>
  <c r="AT578" i="2"/>
  <c r="AS578" i="2"/>
  <c r="AR578" i="2"/>
  <c r="AQ578" i="2"/>
  <c r="AP578" i="2"/>
  <c r="AO578" i="2"/>
  <c r="AN578" i="2"/>
  <c r="AM578" i="2"/>
  <c r="AL578" i="2"/>
  <c r="AK578" i="2"/>
  <c r="AH588" i="2"/>
  <c r="AF588" i="2"/>
  <c r="AE588" i="2"/>
  <c r="AB588" i="2"/>
  <c r="AA588" i="2"/>
  <c r="Z588" i="2"/>
  <c r="W588" i="2"/>
  <c r="S588" i="2"/>
  <c r="AH587" i="2"/>
  <c r="AF587" i="2"/>
  <c r="AE587" i="2"/>
  <c r="AB587" i="2"/>
  <c r="AA587" i="2"/>
  <c r="Z587" i="2"/>
  <c r="W587" i="2"/>
  <c r="S587" i="2"/>
  <c r="AH586" i="2"/>
  <c r="AF586" i="2"/>
  <c r="AE586" i="2"/>
  <c r="AB586" i="2"/>
  <c r="AA586" i="2"/>
  <c r="Z586" i="2"/>
  <c r="W586" i="2"/>
  <c r="S586" i="2"/>
  <c r="AH585" i="2"/>
  <c r="AF585" i="2"/>
  <c r="AE585" i="2"/>
  <c r="AB585" i="2"/>
  <c r="AA585" i="2"/>
  <c r="Z585" i="2"/>
  <c r="W585" i="2"/>
  <c r="S585" i="2"/>
  <c r="AH584" i="2"/>
  <c r="AF584" i="2"/>
  <c r="AE584" i="2"/>
  <c r="AB584" i="2"/>
  <c r="AA584" i="2"/>
  <c r="Z584" i="2"/>
  <c r="W584" i="2"/>
  <c r="S584" i="2"/>
  <c r="AH583" i="2"/>
  <c r="AF583" i="2"/>
  <c r="AE583" i="2"/>
  <c r="AB583" i="2"/>
  <c r="AA583" i="2"/>
  <c r="Z583" i="2"/>
  <c r="W583" i="2"/>
  <c r="S583" i="2"/>
  <c r="AH582" i="2"/>
  <c r="AF582" i="2"/>
  <c r="AE582" i="2"/>
  <c r="AB582" i="2"/>
  <c r="AA582" i="2"/>
  <c r="Z582" i="2"/>
  <c r="W582" i="2"/>
  <c r="S582" i="2"/>
  <c r="AH581" i="2"/>
  <c r="AF581" i="2"/>
  <c r="AE581" i="2"/>
  <c r="AB581" i="2"/>
  <c r="AA581" i="2"/>
  <c r="Z581" i="2"/>
  <c r="W581" i="2"/>
  <c r="S581" i="2"/>
  <c r="AH580" i="2"/>
  <c r="AF580" i="2"/>
  <c r="AE580" i="2"/>
  <c r="AB580" i="2"/>
  <c r="AA580" i="2"/>
  <c r="Z580" i="2"/>
  <c r="W580" i="2"/>
  <c r="S580" i="2"/>
  <c r="AH579" i="2"/>
  <c r="AF579" i="2"/>
  <c r="AE579" i="2"/>
  <c r="AB579" i="2"/>
  <c r="AA579" i="2"/>
  <c r="Z579" i="2"/>
  <c r="W579" i="2"/>
  <c r="S579" i="2"/>
  <c r="AH578" i="2"/>
  <c r="AG578" i="2"/>
  <c r="AF578" i="2"/>
  <c r="AE578" i="2"/>
  <c r="AD578" i="2"/>
  <c r="AB578" i="2"/>
  <c r="AA578" i="2"/>
  <c r="Z578" i="2"/>
  <c r="Y578" i="2"/>
  <c r="X578" i="2"/>
  <c r="W578" i="2"/>
  <c r="V578" i="2"/>
  <c r="U578" i="2"/>
  <c r="T578" i="2"/>
  <c r="S578" i="2"/>
  <c r="AZ574" i="2"/>
  <c r="AY574" i="2"/>
  <c r="AX574" i="2"/>
  <c r="AW574" i="2"/>
  <c r="AV574" i="2"/>
  <c r="AT574" i="2"/>
  <c r="AQ574" i="2"/>
  <c r="AP574" i="2"/>
  <c r="AN574" i="2"/>
  <c r="AM574" i="2"/>
  <c r="AL574" i="2"/>
  <c r="AK574" i="2"/>
  <c r="AZ573" i="2"/>
  <c r="AY573" i="2"/>
  <c r="AX573" i="2"/>
  <c r="AW573" i="2"/>
  <c r="AV573" i="2"/>
  <c r="AT573" i="2"/>
  <c r="AQ573" i="2"/>
  <c r="AP573" i="2"/>
  <c r="AN573" i="2"/>
  <c r="AM573" i="2"/>
  <c r="AL573" i="2"/>
  <c r="AK573" i="2"/>
  <c r="AZ572" i="2"/>
  <c r="AY572" i="2"/>
  <c r="AX572" i="2"/>
  <c r="AW572" i="2"/>
  <c r="AV572" i="2"/>
  <c r="AT572" i="2"/>
  <c r="AQ572" i="2"/>
  <c r="AP572" i="2"/>
  <c r="AN572" i="2"/>
  <c r="AM572" i="2"/>
  <c r="AL572" i="2"/>
  <c r="AK572" i="2"/>
  <c r="AZ571" i="2"/>
  <c r="AY571" i="2"/>
  <c r="AX571" i="2"/>
  <c r="AW571" i="2"/>
  <c r="AV571" i="2"/>
  <c r="AT571" i="2"/>
  <c r="AQ571" i="2"/>
  <c r="AP571" i="2"/>
  <c r="AN571" i="2"/>
  <c r="AM571" i="2"/>
  <c r="AL571" i="2"/>
  <c r="AK571" i="2"/>
  <c r="AZ570" i="2"/>
  <c r="AY570" i="2"/>
  <c r="AX570" i="2"/>
  <c r="AW570" i="2"/>
  <c r="AV570" i="2"/>
  <c r="AT570" i="2"/>
  <c r="AQ570" i="2"/>
  <c r="AP570" i="2"/>
  <c r="AN570" i="2"/>
  <c r="AM570" i="2"/>
  <c r="AL570" i="2"/>
  <c r="AK570" i="2"/>
  <c r="AZ569" i="2"/>
  <c r="AY569" i="2"/>
  <c r="AX569" i="2"/>
  <c r="AW569" i="2"/>
  <c r="AV569" i="2"/>
  <c r="AT569" i="2"/>
  <c r="AQ569" i="2"/>
  <c r="AP569" i="2"/>
  <c r="AN569" i="2"/>
  <c r="AM569" i="2"/>
  <c r="AL569" i="2"/>
  <c r="AK569" i="2"/>
  <c r="AZ568" i="2"/>
  <c r="AY568" i="2"/>
  <c r="AX568" i="2"/>
  <c r="AW568" i="2"/>
  <c r="AV568" i="2"/>
  <c r="AT568" i="2"/>
  <c r="AQ568" i="2"/>
  <c r="AP568" i="2"/>
  <c r="AN568" i="2"/>
  <c r="AM568" i="2"/>
  <c r="AL568" i="2"/>
  <c r="AK568" i="2"/>
  <c r="AZ567" i="2"/>
  <c r="AY567" i="2"/>
  <c r="AX567" i="2"/>
  <c r="AW567" i="2"/>
  <c r="AV567" i="2"/>
  <c r="AT567" i="2"/>
  <c r="AQ567" i="2"/>
  <c r="AP567" i="2"/>
  <c r="AN567" i="2"/>
  <c r="AM567" i="2"/>
  <c r="AL567" i="2"/>
  <c r="AK567" i="2"/>
  <c r="AZ566" i="2"/>
  <c r="AY566" i="2"/>
  <c r="AX566" i="2"/>
  <c r="AW566" i="2"/>
  <c r="AV566" i="2"/>
  <c r="AT566" i="2"/>
  <c r="AQ566" i="2"/>
  <c r="AP566" i="2"/>
  <c r="AN566" i="2"/>
  <c r="AM566" i="2"/>
  <c r="AL566" i="2"/>
  <c r="AK566" i="2"/>
  <c r="AZ565" i="2"/>
  <c r="AY565" i="2"/>
  <c r="AX565" i="2"/>
  <c r="AW565" i="2"/>
  <c r="AV565" i="2"/>
  <c r="AT565" i="2"/>
  <c r="AQ565" i="2"/>
  <c r="AP565" i="2"/>
  <c r="AN565" i="2"/>
  <c r="AM565" i="2"/>
  <c r="AL565" i="2"/>
  <c r="AK565" i="2"/>
  <c r="AZ564" i="2"/>
  <c r="AY564" i="2"/>
  <c r="AX564" i="2"/>
  <c r="AW564" i="2"/>
  <c r="AV564" i="2"/>
  <c r="AT564" i="2"/>
  <c r="AS564" i="2"/>
  <c r="AR564" i="2"/>
  <c r="AQ564" i="2"/>
  <c r="AP564" i="2"/>
  <c r="AO564" i="2"/>
  <c r="AN564" i="2"/>
  <c r="AM564" i="2"/>
  <c r="AL564" i="2"/>
  <c r="AK564" i="2"/>
  <c r="AH574" i="2"/>
  <c r="AF574" i="2"/>
  <c r="AA574" i="2"/>
  <c r="Z574" i="2"/>
  <c r="W574" i="2"/>
  <c r="S574" i="2"/>
  <c r="AH573" i="2"/>
  <c r="AF573" i="2"/>
  <c r="AA573" i="2"/>
  <c r="Z573" i="2"/>
  <c r="W573" i="2"/>
  <c r="S573" i="2"/>
  <c r="AH572" i="2"/>
  <c r="AF572" i="2"/>
  <c r="AA572" i="2"/>
  <c r="Z572" i="2"/>
  <c r="W572" i="2"/>
  <c r="S572" i="2"/>
  <c r="AH571" i="2"/>
  <c r="AF571" i="2"/>
  <c r="AA571" i="2"/>
  <c r="Z571" i="2"/>
  <c r="W571" i="2"/>
  <c r="S571" i="2"/>
  <c r="AH570" i="2"/>
  <c r="AF570" i="2"/>
  <c r="AA570" i="2"/>
  <c r="Z570" i="2"/>
  <c r="W570" i="2"/>
  <c r="S570" i="2"/>
  <c r="AH569" i="2"/>
  <c r="AF569" i="2"/>
  <c r="AA569" i="2"/>
  <c r="Z569" i="2"/>
  <c r="W569" i="2"/>
  <c r="S569" i="2"/>
  <c r="AH568" i="2"/>
  <c r="AF568" i="2"/>
  <c r="AA568" i="2"/>
  <c r="Z568" i="2"/>
  <c r="W568" i="2"/>
  <c r="S568" i="2"/>
  <c r="AH567" i="2"/>
  <c r="AF567" i="2"/>
  <c r="AA567" i="2"/>
  <c r="Z567" i="2"/>
  <c r="W567" i="2"/>
  <c r="S567" i="2"/>
  <c r="AH566" i="2"/>
  <c r="AF566" i="2"/>
  <c r="AA566" i="2"/>
  <c r="Z566" i="2"/>
  <c r="W566" i="2"/>
  <c r="S566" i="2"/>
  <c r="AH565" i="2"/>
  <c r="AF565" i="2"/>
  <c r="AA565" i="2"/>
  <c r="Z565" i="2"/>
  <c r="W565" i="2"/>
  <c r="S565" i="2"/>
  <c r="AH564" i="2"/>
  <c r="AG564" i="2"/>
  <c r="AF564" i="2"/>
  <c r="AE564" i="2"/>
  <c r="AD564" i="2"/>
  <c r="AB564" i="2"/>
  <c r="AA564" i="2"/>
  <c r="Z564" i="2"/>
  <c r="Y564" i="2"/>
  <c r="X564" i="2"/>
  <c r="W564" i="2"/>
  <c r="V564" i="2"/>
  <c r="U564" i="2"/>
  <c r="T564" i="2"/>
  <c r="S564" i="2"/>
  <c r="AZ560" i="2"/>
  <c r="AY560" i="2"/>
  <c r="AX560" i="2"/>
  <c r="AW560" i="2"/>
  <c r="AV560" i="2"/>
  <c r="AT560" i="2"/>
  <c r="AS560" i="2"/>
  <c r="AQ560" i="2"/>
  <c r="AP560" i="2"/>
  <c r="AN560" i="2"/>
  <c r="AM560" i="2"/>
  <c r="AL560" i="2"/>
  <c r="AK560" i="2"/>
  <c r="AZ559" i="2"/>
  <c r="AY559" i="2"/>
  <c r="AX559" i="2"/>
  <c r="AW559" i="2"/>
  <c r="AV559" i="2"/>
  <c r="AT559" i="2"/>
  <c r="AS559" i="2"/>
  <c r="AQ559" i="2"/>
  <c r="AP559" i="2"/>
  <c r="AN559" i="2"/>
  <c r="AM559" i="2"/>
  <c r="AL559" i="2"/>
  <c r="AK559" i="2"/>
  <c r="AZ558" i="2"/>
  <c r="AY558" i="2"/>
  <c r="AX558" i="2"/>
  <c r="AW558" i="2"/>
  <c r="AV558" i="2"/>
  <c r="AT558" i="2"/>
  <c r="AS558" i="2"/>
  <c r="AQ558" i="2"/>
  <c r="AP558" i="2"/>
  <c r="AN558" i="2"/>
  <c r="AM558" i="2"/>
  <c r="AL558" i="2"/>
  <c r="AK558" i="2"/>
  <c r="AZ557" i="2"/>
  <c r="AY557" i="2"/>
  <c r="AX557" i="2"/>
  <c r="AW557" i="2"/>
  <c r="AV557" i="2"/>
  <c r="AT557" i="2"/>
  <c r="AS557" i="2"/>
  <c r="AQ557" i="2"/>
  <c r="AP557" i="2"/>
  <c r="AN557" i="2"/>
  <c r="AM557" i="2"/>
  <c r="AL557" i="2"/>
  <c r="AK557" i="2"/>
  <c r="AZ556" i="2"/>
  <c r="AY556" i="2"/>
  <c r="AX556" i="2"/>
  <c r="AW556" i="2"/>
  <c r="AV556" i="2"/>
  <c r="AT556" i="2"/>
  <c r="AS556" i="2"/>
  <c r="AQ556" i="2"/>
  <c r="AP556" i="2"/>
  <c r="AN556" i="2"/>
  <c r="AM556" i="2"/>
  <c r="AL556" i="2"/>
  <c r="AK556" i="2"/>
  <c r="AZ555" i="2"/>
  <c r="AY555" i="2"/>
  <c r="AX555" i="2"/>
  <c r="AW555" i="2"/>
  <c r="AV555" i="2"/>
  <c r="AT555" i="2"/>
  <c r="AS555" i="2"/>
  <c r="AQ555" i="2"/>
  <c r="AP555" i="2"/>
  <c r="AN555" i="2"/>
  <c r="AM555" i="2"/>
  <c r="AL555" i="2"/>
  <c r="AK555" i="2"/>
  <c r="AZ554" i="2"/>
  <c r="AY554" i="2"/>
  <c r="AX554" i="2"/>
  <c r="AW554" i="2"/>
  <c r="AV554" i="2"/>
  <c r="AT554" i="2"/>
  <c r="AS554" i="2"/>
  <c r="AQ554" i="2"/>
  <c r="AP554" i="2"/>
  <c r="AN554" i="2"/>
  <c r="AM554" i="2"/>
  <c r="AL554" i="2"/>
  <c r="AK554" i="2"/>
  <c r="AZ553" i="2"/>
  <c r="AY553" i="2"/>
  <c r="AX553" i="2"/>
  <c r="AW553" i="2"/>
  <c r="AV553" i="2"/>
  <c r="AT553" i="2"/>
  <c r="AS553" i="2"/>
  <c r="AQ553" i="2"/>
  <c r="AP553" i="2"/>
  <c r="AN553" i="2"/>
  <c r="AM553" i="2"/>
  <c r="AL553" i="2"/>
  <c r="AK553" i="2"/>
  <c r="AZ552" i="2"/>
  <c r="AY552" i="2"/>
  <c r="AX552" i="2"/>
  <c r="AW552" i="2"/>
  <c r="AV552" i="2"/>
  <c r="AT552" i="2"/>
  <c r="AS552" i="2"/>
  <c r="AQ552" i="2"/>
  <c r="AP552" i="2"/>
  <c r="AN552" i="2"/>
  <c r="AM552" i="2"/>
  <c r="AL552" i="2"/>
  <c r="AK552" i="2"/>
  <c r="AZ551" i="2"/>
  <c r="AY551" i="2"/>
  <c r="AX551" i="2"/>
  <c r="AW551" i="2"/>
  <c r="AV551" i="2"/>
  <c r="AT551" i="2"/>
  <c r="AS551" i="2"/>
  <c r="AQ551" i="2"/>
  <c r="AP551" i="2"/>
  <c r="AN551" i="2"/>
  <c r="AM551" i="2"/>
  <c r="AL551" i="2"/>
  <c r="AK551" i="2"/>
  <c r="AZ550" i="2"/>
  <c r="AY550" i="2"/>
  <c r="AX550" i="2"/>
  <c r="AW550" i="2"/>
  <c r="AV550" i="2"/>
  <c r="AT550" i="2"/>
  <c r="AS550" i="2"/>
  <c r="AR550" i="2"/>
  <c r="AQ550" i="2"/>
  <c r="AP550" i="2"/>
  <c r="AO550" i="2"/>
  <c r="AN550" i="2"/>
  <c r="AM550" i="2"/>
  <c r="AL550" i="2"/>
  <c r="AK550" i="2"/>
  <c r="AF560" i="2"/>
  <c r="Z560" i="2"/>
  <c r="W560" i="2"/>
  <c r="S560" i="2"/>
  <c r="AF559" i="2"/>
  <c r="Z559" i="2"/>
  <c r="W559" i="2"/>
  <c r="S559" i="2"/>
  <c r="AF558" i="2"/>
  <c r="Z558" i="2"/>
  <c r="W558" i="2"/>
  <c r="S558" i="2"/>
  <c r="AF557" i="2"/>
  <c r="Z557" i="2"/>
  <c r="W557" i="2"/>
  <c r="S557" i="2"/>
  <c r="AF556" i="2"/>
  <c r="Z556" i="2"/>
  <c r="W556" i="2"/>
  <c r="S556" i="2"/>
  <c r="AF555" i="2"/>
  <c r="Z555" i="2"/>
  <c r="W555" i="2"/>
  <c r="S555" i="2"/>
  <c r="AF554" i="2"/>
  <c r="Z554" i="2"/>
  <c r="W554" i="2"/>
  <c r="S554" i="2"/>
  <c r="AF553" i="2"/>
  <c r="Z553" i="2"/>
  <c r="W553" i="2"/>
  <c r="S553" i="2"/>
  <c r="AF552" i="2"/>
  <c r="Z552" i="2"/>
  <c r="W552" i="2"/>
  <c r="S552" i="2"/>
  <c r="AF551" i="2"/>
  <c r="Z551" i="2"/>
  <c r="W551" i="2"/>
  <c r="S551" i="2"/>
  <c r="AH550" i="2"/>
  <c r="AG550" i="2"/>
  <c r="AF550" i="2"/>
  <c r="AE550" i="2"/>
  <c r="AD550" i="2"/>
  <c r="AB550" i="2"/>
  <c r="AA550" i="2"/>
  <c r="Z550" i="2"/>
  <c r="Y550" i="2"/>
  <c r="X550" i="2"/>
  <c r="W550" i="2"/>
  <c r="V550" i="2"/>
  <c r="U550" i="2"/>
  <c r="T550" i="2"/>
  <c r="S550" i="2"/>
  <c r="AY531" i="2"/>
  <c r="AX531" i="2"/>
  <c r="AW531" i="2"/>
  <c r="AV531" i="2"/>
  <c r="AP531" i="2"/>
  <c r="AK531" i="2"/>
  <c r="AY530" i="2"/>
  <c r="AX530" i="2"/>
  <c r="AW530" i="2"/>
  <c r="AV530" i="2"/>
  <c r="AP530" i="2"/>
  <c r="AK530" i="2"/>
  <c r="AY529" i="2"/>
  <c r="AX529" i="2"/>
  <c r="AW529" i="2"/>
  <c r="AV529" i="2"/>
  <c r="AP529" i="2"/>
  <c r="AK529" i="2"/>
  <c r="AY528" i="2"/>
  <c r="AX528" i="2"/>
  <c r="AW528" i="2"/>
  <c r="AV528" i="2"/>
  <c r="AP528" i="2"/>
  <c r="AK528" i="2"/>
  <c r="AY527" i="2"/>
  <c r="AX527" i="2"/>
  <c r="AW527" i="2"/>
  <c r="AV527" i="2"/>
  <c r="AP527" i="2"/>
  <c r="AK527" i="2"/>
  <c r="AY526" i="2"/>
  <c r="AX526" i="2"/>
  <c r="AW526" i="2"/>
  <c r="AV526" i="2"/>
  <c r="AP526" i="2"/>
  <c r="AK526" i="2"/>
  <c r="AY525" i="2"/>
  <c r="AX525" i="2"/>
  <c r="AW525" i="2"/>
  <c r="AV525" i="2"/>
  <c r="AP525" i="2"/>
  <c r="AK525" i="2"/>
  <c r="AY524" i="2"/>
  <c r="AX524" i="2"/>
  <c r="AW524" i="2"/>
  <c r="AV524" i="2"/>
  <c r="AP524" i="2"/>
  <c r="AK524" i="2"/>
  <c r="AY523" i="2"/>
  <c r="AX523" i="2"/>
  <c r="AW523" i="2"/>
  <c r="AV523" i="2"/>
  <c r="AP523" i="2"/>
  <c r="AK523" i="2"/>
  <c r="AY522" i="2"/>
  <c r="AX522" i="2"/>
  <c r="AW522" i="2"/>
  <c r="AV522" i="2"/>
  <c r="AP522" i="2"/>
  <c r="AK522" i="2"/>
  <c r="AZ521" i="2"/>
  <c r="AY521" i="2"/>
  <c r="AX521" i="2"/>
  <c r="AW521" i="2"/>
  <c r="AV521" i="2"/>
  <c r="AT521" i="2"/>
  <c r="AS521" i="2"/>
  <c r="AR521" i="2"/>
  <c r="AQ521" i="2"/>
  <c r="AP521" i="2"/>
  <c r="AO521" i="2"/>
  <c r="AN521" i="2"/>
  <c r="AM521" i="2"/>
  <c r="AL521" i="2"/>
  <c r="AK521" i="2"/>
  <c r="AH531" i="2"/>
  <c r="AG531" i="2"/>
  <c r="AF531" i="2"/>
  <c r="AE531" i="2"/>
  <c r="AD531" i="2"/>
  <c r="AB531" i="2"/>
  <c r="AA531" i="2"/>
  <c r="Z531" i="2"/>
  <c r="Y531" i="2"/>
  <c r="W531" i="2"/>
  <c r="V531" i="2"/>
  <c r="U531" i="2"/>
  <c r="T531" i="2"/>
  <c r="S531" i="2"/>
  <c r="AH530" i="2"/>
  <c r="AG530" i="2"/>
  <c r="AF530" i="2"/>
  <c r="AE530" i="2"/>
  <c r="AD530" i="2"/>
  <c r="AB530" i="2"/>
  <c r="AA530" i="2"/>
  <c r="Z530" i="2"/>
  <c r="Y530" i="2"/>
  <c r="W530" i="2"/>
  <c r="V530" i="2"/>
  <c r="U530" i="2"/>
  <c r="T530" i="2"/>
  <c r="S530" i="2"/>
  <c r="AH529" i="2"/>
  <c r="AG529" i="2"/>
  <c r="AF529" i="2"/>
  <c r="AE529" i="2"/>
  <c r="AD529" i="2"/>
  <c r="AB529" i="2"/>
  <c r="AA529" i="2"/>
  <c r="Z529" i="2"/>
  <c r="Y529" i="2"/>
  <c r="W529" i="2"/>
  <c r="V529" i="2"/>
  <c r="U529" i="2"/>
  <c r="T529" i="2"/>
  <c r="S529" i="2"/>
  <c r="AH528" i="2"/>
  <c r="AG528" i="2"/>
  <c r="AF528" i="2"/>
  <c r="AE528" i="2"/>
  <c r="AD528" i="2"/>
  <c r="AB528" i="2"/>
  <c r="AA528" i="2"/>
  <c r="Z528" i="2"/>
  <c r="Y528" i="2"/>
  <c r="W528" i="2"/>
  <c r="V528" i="2"/>
  <c r="U528" i="2"/>
  <c r="T528" i="2"/>
  <c r="S528" i="2"/>
  <c r="AH527" i="2"/>
  <c r="AG527" i="2"/>
  <c r="AF527" i="2"/>
  <c r="AE527" i="2"/>
  <c r="AD527" i="2"/>
  <c r="AB527" i="2"/>
  <c r="AA527" i="2"/>
  <c r="Z527" i="2"/>
  <c r="Y527" i="2"/>
  <c r="W527" i="2"/>
  <c r="V527" i="2"/>
  <c r="U527" i="2"/>
  <c r="T527" i="2"/>
  <c r="S527" i="2"/>
  <c r="AH526" i="2"/>
  <c r="AG526" i="2"/>
  <c r="AF526" i="2"/>
  <c r="AE526" i="2"/>
  <c r="AD526" i="2"/>
  <c r="AB526" i="2"/>
  <c r="AA526" i="2"/>
  <c r="Z526" i="2"/>
  <c r="Y526" i="2"/>
  <c r="W526" i="2"/>
  <c r="V526" i="2"/>
  <c r="U526" i="2"/>
  <c r="T526" i="2"/>
  <c r="S526" i="2"/>
  <c r="AH525" i="2"/>
  <c r="AG525" i="2"/>
  <c r="AF525" i="2"/>
  <c r="AE525" i="2"/>
  <c r="AD525" i="2"/>
  <c r="AB525" i="2"/>
  <c r="AA525" i="2"/>
  <c r="Z525" i="2"/>
  <c r="Y525" i="2"/>
  <c r="W525" i="2"/>
  <c r="V525" i="2"/>
  <c r="U525" i="2"/>
  <c r="T525" i="2"/>
  <c r="S525" i="2"/>
  <c r="AH524" i="2"/>
  <c r="AG524" i="2"/>
  <c r="AF524" i="2"/>
  <c r="AE524" i="2"/>
  <c r="AD524" i="2"/>
  <c r="AB524" i="2"/>
  <c r="AA524" i="2"/>
  <c r="Z524" i="2"/>
  <c r="Y524" i="2"/>
  <c r="W524" i="2"/>
  <c r="V524" i="2"/>
  <c r="U524" i="2"/>
  <c r="T524" i="2"/>
  <c r="S524" i="2"/>
  <c r="AH523" i="2"/>
  <c r="AG523" i="2"/>
  <c r="AF523" i="2"/>
  <c r="AE523" i="2"/>
  <c r="AD523" i="2"/>
  <c r="AB523" i="2"/>
  <c r="AA523" i="2"/>
  <c r="Z523" i="2"/>
  <c r="Y523" i="2"/>
  <c r="W523" i="2"/>
  <c r="V523" i="2"/>
  <c r="U523" i="2"/>
  <c r="T523" i="2"/>
  <c r="S523" i="2"/>
  <c r="AH522" i="2"/>
  <c r="AG522" i="2"/>
  <c r="AF522" i="2"/>
  <c r="AE522" i="2"/>
  <c r="AD522" i="2"/>
  <c r="AB522" i="2"/>
  <c r="AA522" i="2"/>
  <c r="Z522" i="2"/>
  <c r="Y522" i="2"/>
  <c r="W522" i="2"/>
  <c r="V522" i="2"/>
  <c r="U522" i="2"/>
  <c r="T522" i="2"/>
  <c r="S522" i="2"/>
  <c r="AH521" i="2"/>
  <c r="AG521" i="2"/>
  <c r="AF521" i="2"/>
  <c r="AE521" i="2"/>
  <c r="AD521" i="2"/>
  <c r="AB521" i="2"/>
  <c r="AA521" i="2"/>
  <c r="Z521" i="2"/>
  <c r="Y521" i="2"/>
  <c r="X521" i="2"/>
  <c r="W521" i="2"/>
  <c r="V521" i="2"/>
  <c r="U521" i="2"/>
  <c r="T521" i="2"/>
  <c r="S521" i="2"/>
  <c r="AY517" i="2"/>
  <c r="AX517" i="2"/>
  <c r="AW517" i="2"/>
  <c r="AV517" i="2"/>
  <c r="AP517" i="2"/>
  <c r="AO517" i="2"/>
  <c r="AL517" i="2"/>
  <c r="AK517" i="2"/>
  <c r="AY516" i="2"/>
  <c r="AX516" i="2"/>
  <c r="AW516" i="2"/>
  <c r="AV516" i="2"/>
  <c r="AP516" i="2"/>
  <c r="AO516" i="2"/>
  <c r="AL516" i="2"/>
  <c r="AK516" i="2"/>
  <c r="AY515" i="2"/>
  <c r="AX515" i="2"/>
  <c r="AW515" i="2"/>
  <c r="AV515" i="2"/>
  <c r="AP515" i="2"/>
  <c r="AO515" i="2"/>
  <c r="AL515" i="2"/>
  <c r="AK515" i="2"/>
  <c r="AY514" i="2"/>
  <c r="AX514" i="2"/>
  <c r="AW514" i="2"/>
  <c r="AV514" i="2"/>
  <c r="AP514" i="2"/>
  <c r="AO514" i="2"/>
  <c r="AL514" i="2"/>
  <c r="AK514" i="2"/>
  <c r="AY513" i="2"/>
  <c r="AX513" i="2"/>
  <c r="AW513" i="2"/>
  <c r="AV513" i="2"/>
  <c r="AP513" i="2"/>
  <c r="AO513" i="2"/>
  <c r="AL513" i="2"/>
  <c r="AK513" i="2"/>
  <c r="AY512" i="2"/>
  <c r="AX512" i="2"/>
  <c r="AW512" i="2"/>
  <c r="AV512" i="2"/>
  <c r="AP512" i="2"/>
  <c r="AO512" i="2"/>
  <c r="AL512" i="2"/>
  <c r="AK512" i="2"/>
  <c r="AY511" i="2"/>
  <c r="AX511" i="2"/>
  <c r="AW511" i="2"/>
  <c r="AV511" i="2"/>
  <c r="AP511" i="2"/>
  <c r="AO511" i="2"/>
  <c r="AL511" i="2"/>
  <c r="AK511" i="2"/>
  <c r="AY510" i="2"/>
  <c r="AX510" i="2"/>
  <c r="AW510" i="2"/>
  <c r="AV510" i="2"/>
  <c r="AP510" i="2"/>
  <c r="AO510" i="2"/>
  <c r="AL510" i="2"/>
  <c r="AK510" i="2"/>
  <c r="AY509" i="2"/>
  <c r="AX509" i="2"/>
  <c r="AW509" i="2"/>
  <c r="AV509" i="2"/>
  <c r="AP509" i="2"/>
  <c r="AO509" i="2"/>
  <c r="AL509" i="2"/>
  <c r="AK509" i="2"/>
  <c r="AY508" i="2"/>
  <c r="AX508" i="2"/>
  <c r="AW508" i="2"/>
  <c r="AV508" i="2"/>
  <c r="AP508" i="2"/>
  <c r="AO508" i="2"/>
  <c r="AL508" i="2"/>
  <c r="AK508" i="2"/>
  <c r="AZ507" i="2"/>
  <c r="AY507" i="2"/>
  <c r="AX507" i="2"/>
  <c r="AW507" i="2"/>
  <c r="AV507" i="2"/>
  <c r="AT507" i="2"/>
  <c r="AS507" i="2"/>
  <c r="AR507" i="2"/>
  <c r="AQ507" i="2"/>
  <c r="AP507" i="2"/>
  <c r="AO507" i="2"/>
  <c r="AN507" i="2"/>
  <c r="AM507" i="2"/>
  <c r="AL507" i="2"/>
  <c r="AK507" i="2"/>
  <c r="AH517" i="2"/>
  <c r="AG517" i="2"/>
  <c r="AE517" i="2"/>
  <c r="AD517" i="2"/>
  <c r="AB517" i="2"/>
  <c r="AA517" i="2"/>
  <c r="Z517" i="2"/>
  <c r="Y517" i="2"/>
  <c r="V517" i="2"/>
  <c r="U517" i="2"/>
  <c r="S517" i="2"/>
  <c r="AH516" i="2"/>
  <c r="AG516" i="2"/>
  <c r="AE516" i="2"/>
  <c r="AD516" i="2"/>
  <c r="AB516" i="2"/>
  <c r="AA516" i="2"/>
  <c r="Z516" i="2"/>
  <c r="Y516" i="2"/>
  <c r="V516" i="2"/>
  <c r="U516" i="2"/>
  <c r="S516" i="2"/>
  <c r="AH515" i="2"/>
  <c r="AG515" i="2"/>
  <c r="AE515" i="2"/>
  <c r="AD515" i="2"/>
  <c r="AB515" i="2"/>
  <c r="AA515" i="2"/>
  <c r="Z515" i="2"/>
  <c r="Y515" i="2"/>
  <c r="V515" i="2"/>
  <c r="U515" i="2"/>
  <c r="S515" i="2"/>
  <c r="AH514" i="2"/>
  <c r="AG514" i="2"/>
  <c r="AE514" i="2"/>
  <c r="AD514" i="2"/>
  <c r="AB514" i="2"/>
  <c r="AA514" i="2"/>
  <c r="Z514" i="2"/>
  <c r="Y514" i="2"/>
  <c r="V514" i="2"/>
  <c r="U514" i="2"/>
  <c r="S514" i="2"/>
  <c r="AH513" i="2"/>
  <c r="AG513" i="2"/>
  <c r="AE513" i="2"/>
  <c r="AD513" i="2"/>
  <c r="AB513" i="2"/>
  <c r="AA513" i="2"/>
  <c r="Z513" i="2"/>
  <c r="Y513" i="2"/>
  <c r="V513" i="2"/>
  <c r="U513" i="2"/>
  <c r="S513" i="2"/>
  <c r="AH512" i="2"/>
  <c r="AG512" i="2"/>
  <c r="AE512" i="2"/>
  <c r="AD512" i="2"/>
  <c r="AB512" i="2"/>
  <c r="AA512" i="2"/>
  <c r="Z512" i="2"/>
  <c r="Y512" i="2"/>
  <c r="V512" i="2"/>
  <c r="U512" i="2"/>
  <c r="S512" i="2"/>
  <c r="AH511" i="2"/>
  <c r="AG511" i="2"/>
  <c r="AE511" i="2"/>
  <c r="AD511" i="2"/>
  <c r="AB511" i="2"/>
  <c r="AA511" i="2"/>
  <c r="Z511" i="2"/>
  <c r="Y511" i="2"/>
  <c r="V511" i="2"/>
  <c r="U511" i="2"/>
  <c r="S511" i="2"/>
  <c r="AH510" i="2"/>
  <c r="AG510" i="2"/>
  <c r="AE510" i="2"/>
  <c r="AD510" i="2"/>
  <c r="AB510" i="2"/>
  <c r="AA510" i="2"/>
  <c r="Z510" i="2"/>
  <c r="Y510" i="2"/>
  <c r="V510" i="2"/>
  <c r="U510" i="2"/>
  <c r="S510" i="2"/>
  <c r="AH509" i="2"/>
  <c r="AG509" i="2"/>
  <c r="AE509" i="2"/>
  <c r="AD509" i="2"/>
  <c r="AB509" i="2"/>
  <c r="AA509" i="2"/>
  <c r="Z509" i="2"/>
  <c r="Y509" i="2"/>
  <c r="V509" i="2"/>
  <c r="U509" i="2"/>
  <c r="S509" i="2"/>
  <c r="AH508" i="2"/>
  <c r="AG508" i="2"/>
  <c r="AE508" i="2"/>
  <c r="AD508" i="2"/>
  <c r="AB508" i="2"/>
  <c r="AA508" i="2"/>
  <c r="Z508" i="2"/>
  <c r="Y508" i="2"/>
  <c r="V508" i="2"/>
  <c r="U508" i="2"/>
  <c r="S508" i="2"/>
  <c r="AH507" i="2"/>
  <c r="AG507" i="2"/>
  <c r="AF507" i="2"/>
  <c r="AE507" i="2"/>
  <c r="AD507" i="2"/>
  <c r="AB507" i="2"/>
  <c r="AA507" i="2"/>
  <c r="Z507" i="2"/>
  <c r="Y507" i="2"/>
  <c r="X507" i="2"/>
  <c r="W507" i="2"/>
  <c r="V507" i="2"/>
  <c r="U507" i="2"/>
  <c r="T507" i="2"/>
  <c r="S507" i="2"/>
  <c r="AY503" i="2"/>
  <c r="AX503" i="2"/>
  <c r="AW503" i="2"/>
  <c r="AV503" i="2"/>
  <c r="AP503" i="2"/>
  <c r="AO503" i="2"/>
  <c r="AM503" i="2"/>
  <c r="AL503" i="2"/>
  <c r="AK503" i="2"/>
  <c r="AY502" i="2"/>
  <c r="AX502" i="2"/>
  <c r="AW502" i="2"/>
  <c r="AV502" i="2"/>
  <c r="AP502" i="2"/>
  <c r="AO502" i="2"/>
  <c r="AM502" i="2"/>
  <c r="AL502" i="2"/>
  <c r="AK502" i="2"/>
  <c r="AY501" i="2"/>
  <c r="AX501" i="2"/>
  <c r="AW501" i="2"/>
  <c r="AV501" i="2"/>
  <c r="AP501" i="2"/>
  <c r="AO501" i="2"/>
  <c r="AM501" i="2"/>
  <c r="AL501" i="2"/>
  <c r="AK501" i="2"/>
  <c r="AY500" i="2"/>
  <c r="AX500" i="2"/>
  <c r="AW500" i="2"/>
  <c r="AV500" i="2"/>
  <c r="AP500" i="2"/>
  <c r="AO500" i="2"/>
  <c r="AM500" i="2"/>
  <c r="AL500" i="2"/>
  <c r="AK500" i="2"/>
  <c r="AY499" i="2"/>
  <c r="AX499" i="2"/>
  <c r="AW499" i="2"/>
  <c r="AV499" i="2"/>
  <c r="AP499" i="2"/>
  <c r="AO499" i="2"/>
  <c r="AM499" i="2"/>
  <c r="AL499" i="2"/>
  <c r="AK499" i="2"/>
  <c r="AY498" i="2"/>
  <c r="AX498" i="2"/>
  <c r="AW498" i="2"/>
  <c r="AV498" i="2"/>
  <c r="AP498" i="2"/>
  <c r="AO498" i="2"/>
  <c r="AM498" i="2"/>
  <c r="AL498" i="2"/>
  <c r="AK498" i="2"/>
  <c r="AY497" i="2"/>
  <c r="AX497" i="2"/>
  <c r="AW497" i="2"/>
  <c r="AV497" i="2"/>
  <c r="AP497" i="2"/>
  <c r="AO497" i="2"/>
  <c r="AM497" i="2"/>
  <c r="AL497" i="2"/>
  <c r="AK497" i="2"/>
  <c r="AY496" i="2"/>
  <c r="AX496" i="2"/>
  <c r="AW496" i="2"/>
  <c r="AV496" i="2"/>
  <c r="AP496" i="2"/>
  <c r="AO496" i="2"/>
  <c r="AM496" i="2"/>
  <c r="AL496" i="2"/>
  <c r="AK496" i="2"/>
  <c r="AY495" i="2"/>
  <c r="AX495" i="2"/>
  <c r="AW495" i="2"/>
  <c r="AV495" i="2"/>
  <c r="AP495" i="2"/>
  <c r="AO495" i="2"/>
  <c r="AM495" i="2"/>
  <c r="AL495" i="2"/>
  <c r="AK495" i="2"/>
  <c r="AY494" i="2"/>
  <c r="AX494" i="2"/>
  <c r="AW494" i="2"/>
  <c r="AV494" i="2"/>
  <c r="AP494" i="2"/>
  <c r="AO494" i="2"/>
  <c r="AM494" i="2"/>
  <c r="AL494" i="2"/>
  <c r="AK494" i="2"/>
  <c r="AZ493" i="2"/>
  <c r="AY493" i="2"/>
  <c r="AX493" i="2"/>
  <c r="AW493" i="2"/>
  <c r="AV493" i="2"/>
  <c r="AT493" i="2"/>
  <c r="AS493" i="2"/>
  <c r="AR493" i="2"/>
  <c r="AQ493" i="2"/>
  <c r="AP493" i="2"/>
  <c r="AO493" i="2"/>
  <c r="AN493" i="2"/>
  <c r="AM493" i="2"/>
  <c r="AL493" i="2"/>
  <c r="AK493" i="2"/>
  <c r="AH503" i="2"/>
  <c r="AG503" i="2"/>
  <c r="AE503" i="2"/>
  <c r="AB503" i="2"/>
  <c r="AA503" i="2"/>
  <c r="Z503" i="2"/>
  <c r="Y503" i="2"/>
  <c r="V503" i="2"/>
  <c r="S503" i="2"/>
  <c r="AH502" i="2"/>
  <c r="AG502" i="2"/>
  <c r="AE502" i="2"/>
  <c r="AB502" i="2"/>
  <c r="AA502" i="2"/>
  <c r="Z502" i="2"/>
  <c r="Y502" i="2"/>
  <c r="V502" i="2"/>
  <c r="S502" i="2"/>
  <c r="AH501" i="2"/>
  <c r="AG501" i="2"/>
  <c r="AE501" i="2"/>
  <c r="AB501" i="2"/>
  <c r="AA501" i="2"/>
  <c r="Z501" i="2"/>
  <c r="Y501" i="2"/>
  <c r="V501" i="2"/>
  <c r="S501" i="2"/>
  <c r="AH500" i="2"/>
  <c r="AG500" i="2"/>
  <c r="AE500" i="2"/>
  <c r="AB500" i="2"/>
  <c r="AA500" i="2"/>
  <c r="Z500" i="2"/>
  <c r="Y500" i="2"/>
  <c r="V500" i="2"/>
  <c r="S500" i="2"/>
  <c r="AH499" i="2"/>
  <c r="AG499" i="2"/>
  <c r="AE499" i="2"/>
  <c r="AB499" i="2"/>
  <c r="AA499" i="2"/>
  <c r="Z499" i="2"/>
  <c r="Y499" i="2"/>
  <c r="V499" i="2"/>
  <c r="S499" i="2"/>
  <c r="AH498" i="2"/>
  <c r="AG498" i="2"/>
  <c r="AE498" i="2"/>
  <c r="AB498" i="2"/>
  <c r="AA498" i="2"/>
  <c r="Z498" i="2"/>
  <c r="Y498" i="2"/>
  <c r="V498" i="2"/>
  <c r="S498" i="2"/>
  <c r="AH497" i="2"/>
  <c r="AG497" i="2"/>
  <c r="AE497" i="2"/>
  <c r="AB497" i="2"/>
  <c r="AA497" i="2"/>
  <c r="Z497" i="2"/>
  <c r="Y497" i="2"/>
  <c r="V497" i="2"/>
  <c r="S497" i="2"/>
  <c r="AH496" i="2"/>
  <c r="AG496" i="2"/>
  <c r="AE496" i="2"/>
  <c r="AB496" i="2"/>
  <c r="AA496" i="2"/>
  <c r="Z496" i="2"/>
  <c r="Y496" i="2"/>
  <c r="V496" i="2"/>
  <c r="S496" i="2"/>
  <c r="AH495" i="2"/>
  <c r="AG495" i="2"/>
  <c r="AE495" i="2"/>
  <c r="AB495" i="2"/>
  <c r="AA495" i="2"/>
  <c r="Z495" i="2"/>
  <c r="Y495" i="2"/>
  <c r="V495" i="2"/>
  <c r="S495" i="2"/>
  <c r="AH494" i="2"/>
  <c r="AG494" i="2"/>
  <c r="AE494" i="2"/>
  <c r="AB494" i="2"/>
  <c r="AA494" i="2"/>
  <c r="Z494" i="2"/>
  <c r="Y494" i="2"/>
  <c r="V494" i="2"/>
  <c r="S494" i="2"/>
  <c r="AH493" i="2"/>
  <c r="AG493" i="2"/>
  <c r="AF493" i="2"/>
  <c r="AE493" i="2"/>
  <c r="AD493" i="2"/>
  <c r="AB493" i="2"/>
  <c r="AA493" i="2"/>
  <c r="Z493" i="2"/>
  <c r="Y493" i="2"/>
  <c r="X493" i="2"/>
  <c r="W493" i="2"/>
  <c r="V493" i="2"/>
  <c r="U493" i="2"/>
  <c r="T493" i="2"/>
  <c r="S493" i="2"/>
  <c r="AY475" i="2"/>
  <c r="AX475" i="2"/>
  <c r="AW475" i="2"/>
  <c r="AV475" i="2"/>
  <c r="AU475" i="2"/>
  <c r="AP475" i="2"/>
  <c r="AO475" i="2"/>
  <c r="AN475" i="2"/>
  <c r="AM475" i="2"/>
  <c r="AL475" i="2"/>
  <c r="AK475" i="2"/>
  <c r="AY474" i="2"/>
  <c r="AX474" i="2"/>
  <c r="AW474" i="2"/>
  <c r="AV474" i="2"/>
  <c r="AU474" i="2"/>
  <c r="AP474" i="2"/>
  <c r="AO474" i="2"/>
  <c r="AN474" i="2"/>
  <c r="AM474" i="2"/>
  <c r="AL474" i="2"/>
  <c r="AK474" i="2"/>
  <c r="AY473" i="2"/>
  <c r="AX473" i="2"/>
  <c r="AW473" i="2"/>
  <c r="AV473" i="2"/>
  <c r="AU473" i="2"/>
  <c r="AP473" i="2"/>
  <c r="AO473" i="2"/>
  <c r="AN473" i="2"/>
  <c r="AM473" i="2"/>
  <c r="AL473" i="2"/>
  <c r="AK473" i="2"/>
  <c r="AY472" i="2"/>
  <c r="AX472" i="2"/>
  <c r="AW472" i="2"/>
  <c r="AV472" i="2"/>
  <c r="AU472" i="2"/>
  <c r="AP472" i="2"/>
  <c r="AO472" i="2"/>
  <c r="AN472" i="2"/>
  <c r="AM472" i="2"/>
  <c r="AL472" i="2"/>
  <c r="AK472" i="2"/>
  <c r="AY471" i="2"/>
  <c r="AX471" i="2"/>
  <c r="AW471" i="2"/>
  <c r="AV471" i="2"/>
  <c r="AU471" i="2"/>
  <c r="AP471" i="2"/>
  <c r="AO471" i="2"/>
  <c r="AN471" i="2"/>
  <c r="AM471" i="2"/>
  <c r="AL471" i="2"/>
  <c r="AK471" i="2"/>
  <c r="AY470" i="2"/>
  <c r="AX470" i="2"/>
  <c r="AW470" i="2"/>
  <c r="AV470" i="2"/>
  <c r="AU470" i="2"/>
  <c r="AP470" i="2"/>
  <c r="AO470" i="2"/>
  <c r="AN470" i="2"/>
  <c r="AM470" i="2"/>
  <c r="AL470" i="2"/>
  <c r="AK470" i="2"/>
  <c r="AY469" i="2"/>
  <c r="AX469" i="2"/>
  <c r="AW469" i="2"/>
  <c r="AV469" i="2"/>
  <c r="AU469" i="2"/>
  <c r="AP469" i="2"/>
  <c r="AO469" i="2"/>
  <c r="AN469" i="2"/>
  <c r="AM469" i="2"/>
  <c r="AL469" i="2"/>
  <c r="AK469" i="2"/>
  <c r="AY468" i="2"/>
  <c r="AX468" i="2"/>
  <c r="AW468" i="2"/>
  <c r="AV468" i="2"/>
  <c r="AU468" i="2"/>
  <c r="AP468" i="2"/>
  <c r="AO468" i="2"/>
  <c r="AN468" i="2"/>
  <c r="AM468" i="2"/>
  <c r="AL468" i="2"/>
  <c r="AK468" i="2"/>
  <c r="AY467" i="2"/>
  <c r="AX467" i="2"/>
  <c r="AW467" i="2"/>
  <c r="AV467" i="2"/>
  <c r="AU467" i="2"/>
  <c r="AP467" i="2"/>
  <c r="AO467" i="2"/>
  <c r="AN467" i="2"/>
  <c r="AM467" i="2"/>
  <c r="AL467" i="2"/>
  <c r="AK467" i="2"/>
  <c r="AY466" i="2"/>
  <c r="AX466" i="2"/>
  <c r="AW466" i="2"/>
  <c r="AV466" i="2"/>
  <c r="AU466" i="2"/>
  <c r="AP466" i="2"/>
  <c r="AO466" i="2"/>
  <c r="AN466" i="2"/>
  <c r="AM466" i="2"/>
  <c r="AL466" i="2"/>
  <c r="AK466" i="2"/>
  <c r="AZ465" i="2"/>
  <c r="AY465" i="2"/>
  <c r="AX465" i="2"/>
  <c r="AW465" i="2"/>
  <c r="AV465" i="2"/>
  <c r="AU465" i="2"/>
  <c r="AT465" i="2"/>
  <c r="AS465" i="2"/>
  <c r="AR465" i="2"/>
  <c r="AQ465" i="2"/>
  <c r="AP465" i="2"/>
  <c r="AO465" i="2"/>
  <c r="AN465" i="2"/>
  <c r="AM465" i="2"/>
  <c r="AL465" i="2"/>
  <c r="AK465" i="2"/>
  <c r="AH475" i="2"/>
  <c r="AG475" i="2"/>
  <c r="AF475" i="2"/>
  <c r="AE475" i="2"/>
  <c r="AD475" i="2"/>
  <c r="AC475" i="2"/>
  <c r="AB475" i="2"/>
  <c r="AA475" i="2"/>
  <c r="Z475" i="2"/>
  <c r="Y475" i="2"/>
  <c r="S475" i="2"/>
  <c r="AH474" i="2"/>
  <c r="AG474" i="2"/>
  <c r="AF474" i="2"/>
  <c r="AE474" i="2"/>
  <c r="AD474" i="2"/>
  <c r="AC474" i="2"/>
  <c r="AB474" i="2"/>
  <c r="AA474" i="2"/>
  <c r="Z474" i="2"/>
  <c r="Y474" i="2"/>
  <c r="S474" i="2"/>
  <c r="AH473" i="2"/>
  <c r="AG473" i="2"/>
  <c r="AF473" i="2"/>
  <c r="AE473" i="2"/>
  <c r="AD473" i="2"/>
  <c r="AC473" i="2"/>
  <c r="AB473" i="2"/>
  <c r="AA473" i="2"/>
  <c r="Z473" i="2"/>
  <c r="Y473" i="2"/>
  <c r="S473" i="2"/>
  <c r="AH472" i="2"/>
  <c r="AG472" i="2"/>
  <c r="AF472" i="2"/>
  <c r="AE472" i="2"/>
  <c r="AD472" i="2"/>
  <c r="AC472" i="2"/>
  <c r="AB472" i="2"/>
  <c r="AA472" i="2"/>
  <c r="Z472" i="2"/>
  <c r="Y472" i="2"/>
  <c r="S472" i="2"/>
  <c r="AH471" i="2"/>
  <c r="AG471" i="2"/>
  <c r="AF471" i="2"/>
  <c r="AE471" i="2"/>
  <c r="AD471" i="2"/>
  <c r="AC471" i="2"/>
  <c r="AB471" i="2"/>
  <c r="AA471" i="2"/>
  <c r="Z471" i="2"/>
  <c r="Y471" i="2"/>
  <c r="S471" i="2"/>
  <c r="AH470" i="2"/>
  <c r="AG470" i="2"/>
  <c r="AF470" i="2"/>
  <c r="AE470" i="2"/>
  <c r="AD470" i="2"/>
  <c r="AC470" i="2"/>
  <c r="AB470" i="2"/>
  <c r="AA470" i="2"/>
  <c r="Z470" i="2"/>
  <c r="Y470" i="2"/>
  <c r="S470" i="2"/>
  <c r="AH469" i="2"/>
  <c r="AG469" i="2"/>
  <c r="AF469" i="2"/>
  <c r="AE469" i="2"/>
  <c r="AD469" i="2"/>
  <c r="AC469" i="2"/>
  <c r="AB469" i="2"/>
  <c r="AA469" i="2"/>
  <c r="Z469" i="2"/>
  <c r="Y469" i="2"/>
  <c r="S469" i="2"/>
  <c r="AH468" i="2"/>
  <c r="AG468" i="2"/>
  <c r="AF468" i="2"/>
  <c r="AE468" i="2"/>
  <c r="AD468" i="2"/>
  <c r="AC468" i="2"/>
  <c r="AB468" i="2"/>
  <c r="AA468" i="2"/>
  <c r="Z468" i="2"/>
  <c r="Y468" i="2"/>
  <c r="S468" i="2"/>
  <c r="AH467" i="2"/>
  <c r="AG467" i="2"/>
  <c r="AF467" i="2"/>
  <c r="AE467" i="2"/>
  <c r="AD467" i="2"/>
  <c r="AC467" i="2"/>
  <c r="AB467" i="2"/>
  <c r="AA467" i="2"/>
  <c r="Z467" i="2"/>
  <c r="Y467" i="2"/>
  <c r="S467" i="2"/>
  <c r="AH466" i="2"/>
  <c r="AG466" i="2"/>
  <c r="AF466" i="2"/>
  <c r="AE466" i="2"/>
  <c r="AD466" i="2"/>
  <c r="AC466" i="2"/>
  <c r="AB466" i="2"/>
  <c r="AA466" i="2"/>
  <c r="Z466" i="2"/>
  <c r="Y466" i="2"/>
  <c r="S466" i="2"/>
  <c r="AH465" i="2"/>
  <c r="AG465" i="2"/>
  <c r="AF465" i="2"/>
  <c r="AE465" i="2"/>
  <c r="AD465" i="2"/>
  <c r="AC465" i="2"/>
  <c r="AB465" i="2"/>
  <c r="AA465" i="2"/>
  <c r="Z465" i="2"/>
  <c r="Y465" i="2"/>
  <c r="X465" i="2"/>
  <c r="W465" i="2"/>
  <c r="V465" i="2"/>
  <c r="U465" i="2"/>
  <c r="T465" i="2"/>
  <c r="S465" i="2"/>
  <c r="AZ461" i="2"/>
  <c r="AY461" i="2"/>
  <c r="AX461" i="2"/>
  <c r="AW461" i="2"/>
  <c r="AV461" i="2"/>
  <c r="AU461" i="2"/>
  <c r="AQ461" i="2"/>
  <c r="AP461" i="2"/>
  <c r="AO461" i="2"/>
  <c r="AN461" i="2"/>
  <c r="AM461" i="2"/>
  <c r="AL461" i="2"/>
  <c r="AK461" i="2"/>
  <c r="AZ460" i="2"/>
  <c r="AY460" i="2"/>
  <c r="AX460" i="2"/>
  <c r="AW460" i="2"/>
  <c r="AV460" i="2"/>
  <c r="AU460" i="2"/>
  <c r="AQ460" i="2"/>
  <c r="AP460" i="2"/>
  <c r="AO460" i="2"/>
  <c r="AN460" i="2"/>
  <c r="AM460" i="2"/>
  <c r="AL460" i="2"/>
  <c r="AK460" i="2"/>
  <c r="AZ459" i="2"/>
  <c r="AY459" i="2"/>
  <c r="AX459" i="2"/>
  <c r="AW459" i="2"/>
  <c r="AV459" i="2"/>
  <c r="AU459" i="2"/>
  <c r="AQ459" i="2"/>
  <c r="AP459" i="2"/>
  <c r="AO459" i="2"/>
  <c r="AN459" i="2"/>
  <c r="AM459" i="2"/>
  <c r="AL459" i="2"/>
  <c r="AK459" i="2"/>
  <c r="AZ458" i="2"/>
  <c r="AY458" i="2"/>
  <c r="AX458" i="2"/>
  <c r="AW458" i="2"/>
  <c r="AV458" i="2"/>
  <c r="AU458" i="2"/>
  <c r="AQ458" i="2"/>
  <c r="AP458" i="2"/>
  <c r="AO458" i="2"/>
  <c r="AN458" i="2"/>
  <c r="AM458" i="2"/>
  <c r="AL458" i="2"/>
  <c r="AK458" i="2"/>
  <c r="AZ457" i="2"/>
  <c r="AY457" i="2"/>
  <c r="AX457" i="2"/>
  <c r="AW457" i="2"/>
  <c r="AV457" i="2"/>
  <c r="AU457" i="2"/>
  <c r="AQ457" i="2"/>
  <c r="AP457" i="2"/>
  <c r="AO457" i="2"/>
  <c r="AN457" i="2"/>
  <c r="AM457" i="2"/>
  <c r="AL457" i="2"/>
  <c r="AK457" i="2"/>
  <c r="AZ456" i="2"/>
  <c r="AY456" i="2"/>
  <c r="AX456" i="2"/>
  <c r="AW456" i="2"/>
  <c r="AV456" i="2"/>
  <c r="AU456" i="2"/>
  <c r="AQ456" i="2"/>
  <c r="AP456" i="2"/>
  <c r="AO456" i="2"/>
  <c r="AN456" i="2"/>
  <c r="AM456" i="2"/>
  <c r="AL456" i="2"/>
  <c r="AK456" i="2"/>
  <c r="AZ455" i="2"/>
  <c r="AY455" i="2"/>
  <c r="AX455" i="2"/>
  <c r="AW455" i="2"/>
  <c r="AV455" i="2"/>
  <c r="AU455" i="2"/>
  <c r="AQ455" i="2"/>
  <c r="AP455" i="2"/>
  <c r="AO455" i="2"/>
  <c r="AN455" i="2"/>
  <c r="AM455" i="2"/>
  <c r="AL455" i="2"/>
  <c r="AK455" i="2"/>
  <c r="AZ454" i="2"/>
  <c r="AY454" i="2"/>
  <c r="AX454" i="2"/>
  <c r="AW454" i="2"/>
  <c r="AV454" i="2"/>
  <c r="AU454" i="2"/>
  <c r="AQ454" i="2"/>
  <c r="AP454" i="2"/>
  <c r="AO454" i="2"/>
  <c r="AN454" i="2"/>
  <c r="AM454" i="2"/>
  <c r="AL454" i="2"/>
  <c r="AK454" i="2"/>
  <c r="AZ453" i="2"/>
  <c r="AY453" i="2"/>
  <c r="AX453" i="2"/>
  <c r="AW453" i="2"/>
  <c r="AV453" i="2"/>
  <c r="AU453" i="2"/>
  <c r="AQ453" i="2"/>
  <c r="AP453" i="2"/>
  <c r="AO453" i="2"/>
  <c r="AN453" i="2"/>
  <c r="AM453" i="2"/>
  <c r="AL453" i="2"/>
  <c r="AK453" i="2"/>
  <c r="AZ452" i="2"/>
  <c r="AY452" i="2"/>
  <c r="AX452" i="2"/>
  <c r="AW452" i="2"/>
  <c r="AV452" i="2"/>
  <c r="AU452" i="2"/>
  <c r="AQ452" i="2"/>
  <c r="AP452" i="2"/>
  <c r="AO452" i="2"/>
  <c r="AN452" i="2"/>
  <c r="AM452" i="2"/>
  <c r="AL452" i="2"/>
  <c r="AK452" i="2"/>
  <c r="AZ451" i="2"/>
  <c r="AY451" i="2"/>
  <c r="AX451" i="2"/>
  <c r="AW451" i="2"/>
  <c r="AV451" i="2"/>
  <c r="AU451" i="2"/>
  <c r="AT451" i="2"/>
  <c r="AS451" i="2"/>
  <c r="AR451" i="2"/>
  <c r="AQ451" i="2"/>
  <c r="AP451" i="2"/>
  <c r="AO451" i="2"/>
  <c r="AN451" i="2"/>
  <c r="AM451" i="2"/>
  <c r="AL451" i="2"/>
  <c r="AK451" i="2"/>
  <c r="AH461" i="2"/>
  <c r="AE461" i="2"/>
  <c r="AB461" i="2"/>
  <c r="AA461" i="2"/>
  <c r="Z461" i="2"/>
  <c r="S461" i="2"/>
  <c r="AH460" i="2"/>
  <c r="AE460" i="2"/>
  <c r="AB460" i="2"/>
  <c r="AA460" i="2"/>
  <c r="Z460" i="2"/>
  <c r="S460" i="2"/>
  <c r="AH459" i="2"/>
  <c r="AE459" i="2"/>
  <c r="AB459" i="2"/>
  <c r="AA459" i="2"/>
  <c r="Z459" i="2"/>
  <c r="S459" i="2"/>
  <c r="AH458" i="2"/>
  <c r="AE458" i="2"/>
  <c r="AB458" i="2"/>
  <c r="AA458" i="2"/>
  <c r="Z458" i="2"/>
  <c r="S458" i="2"/>
  <c r="AH457" i="2"/>
  <c r="AE457" i="2"/>
  <c r="AB457" i="2"/>
  <c r="AA457" i="2"/>
  <c r="Z457" i="2"/>
  <c r="S457" i="2"/>
  <c r="AH456" i="2"/>
  <c r="AE456" i="2"/>
  <c r="AB456" i="2"/>
  <c r="AA456" i="2"/>
  <c r="Z456" i="2"/>
  <c r="S456" i="2"/>
  <c r="AH455" i="2"/>
  <c r="AE455" i="2"/>
  <c r="AB455" i="2"/>
  <c r="AA455" i="2"/>
  <c r="Z455" i="2"/>
  <c r="S455" i="2"/>
  <c r="AH454" i="2"/>
  <c r="AE454" i="2"/>
  <c r="AB454" i="2"/>
  <c r="AA454" i="2"/>
  <c r="Z454" i="2"/>
  <c r="S454" i="2"/>
  <c r="AH453" i="2"/>
  <c r="AE453" i="2"/>
  <c r="AB453" i="2"/>
  <c r="AA453" i="2"/>
  <c r="Z453" i="2"/>
  <c r="S453" i="2"/>
  <c r="AH452" i="2"/>
  <c r="AE452" i="2"/>
  <c r="AB452" i="2"/>
  <c r="AA452" i="2"/>
  <c r="Z452" i="2"/>
  <c r="S452" i="2"/>
  <c r="AH451" i="2"/>
  <c r="AG451" i="2"/>
  <c r="AF451" i="2"/>
  <c r="AE451" i="2"/>
  <c r="AD451" i="2"/>
  <c r="AB451" i="2"/>
  <c r="AA451" i="2"/>
  <c r="Z451" i="2"/>
  <c r="Y451" i="2"/>
  <c r="X451" i="2"/>
  <c r="W451" i="2"/>
  <c r="V451" i="2"/>
  <c r="U451" i="2"/>
  <c r="T451" i="2"/>
  <c r="S451" i="2"/>
  <c r="AZ447" i="2"/>
  <c r="AY447" i="2"/>
  <c r="AX447" i="2"/>
  <c r="AW447" i="2"/>
  <c r="AV447" i="2"/>
  <c r="AU447" i="2"/>
  <c r="AT447" i="2"/>
  <c r="AQ447" i="2"/>
  <c r="AP447" i="2"/>
  <c r="AO447" i="2"/>
  <c r="AN447" i="2"/>
  <c r="AM447" i="2"/>
  <c r="AL447" i="2"/>
  <c r="AK447" i="2"/>
  <c r="AZ446" i="2"/>
  <c r="AY446" i="2"/>
  <c r="AX446" i="2"/>
  <c r="AW446" i="2"/>
  <c r="AV446" i="2"/>
  <c r="AU446" i="2"/>
  <c r="AT446" i="2"/>
  <c r="AQ446" i="2"/>
  <c r="AP446" i="2"/>
  <c r="AO446" i="2"/>
  <c r="AN446" i="2"/>
  <c r="AM446" i="2"/>
  <c r="AL446" i="2"/>
  <c r="AK446" i="2"/>
  <c r="AZ445" i="2"/>
  <c r="AY445" i="2"/>
  <c r="AX445" i="2"/>
  <c r="AW445" i="2"/>
  <c r="AV445" i="2"/>
  <c r="AU445" i="2"/>
  <c r="AT445" i="2"/>
  <c r="AQ445" i="2"/>
  <c r="AP445" i="2"/>
  <c r="AO445" i="2"/>
  <c r="AN445" i="2"/>
  <c r="AM445" i="2"/>
  <c r="AL445" i="2"/>
  <c r="AK445" i="2"/>
  <c r="AZ444" i="2"/>
  <c r="AY444" i="2"/>
  <c r="AX444" i="2"/>
  <c r="AW444" i="2"/>
  <c r="AV444" i="2"/>
  <c r="AU444" i="2"/>
  <c r="AT444" i="2"/>
  <c r="AQ444" i="2"/>
  <c r="AP444" i="2"/>
  <c r="AO444" i="2"/>
  <c r="AN444" i="2"/>
  <c r="AM444" i="2"/>
  <c r="AL444" i="2"/>
  <c r="AK444" i="2"/>
  <c r="AZ443" i="2"/>
  <c r="AY443" i="2"/>
  <c r="AX443" i="2"/>
  <c r="AW443" i="2"/>
  <c r="AV443" i="2"/>
  <c r="AU443" i="2"/>
  <c r="AT443" i="2"/>
  <c r="AQ443" i="2"/>
  <c r="AP443" i="2"/>
  <c r="AO443" i="2"/>
  <c r="AN443" i="2"/>
  <c r="AM443" i="2"/>
  <c r="AL443" i="2"/>
  <c r="AK443" i="2"/>
  <c r="AZ442" i="2"/>
  <c r="AY442" i="2"/>
  <c r="AX442" i="2"/>
  <c r="AW442" i="2"/>
  <c r="AV442" i="2"/>
  <c r="AU442" i="2"/>
  <c r="AT442" i="2"/>
  <c r="AQ442" i="2"/>
  <c r="AP442" i="2"/>
  <c r="AO442" i="2"/>
  <c r="AN442" i="2"/>
  <c r="AM442" i="2"/>
  <c r="AL442" i="2"/>
  <c r="AK442" i="2"/>
  <c r="AZ441" i="2"/>
  <c r="AY441" i="2"/>
  <c r="AX441" i="2"/>
  <c r="AW441" i="2"/>
  <c r="AV441" i="2"/>
  <c r="AU441" i="2"/>
  <c r="AT441" i="2"/>
  <c r="AQ441" i="2"/>
  <c r="AP441" i="2"/>
  <c r="AO441" i="2"/>
  <c r="AN441" i="2"/>
  <c r="AM441" i="2"/>
  <c r="AL441" i="2"/>
  <c r="AK441" i="2"/>
  <c r="AZ440" i="2"/>
  <c r="AY440" i="2"/>
  <c r="AX440" i="2"/>
  <c r="AW440" i="2"/>
  <c r="AV440" i="2"/>
  <c r="AU440" i="2"/>
  <c r="AT440" i="2"/>
  <c r="AQ440" i="2"/>
  <c r="AP440" i="2"/>
  <c r="AO440" i="2"/>
  <c r="AN440" i="2"/>
  <c r="AM440" i="2"/>
  <c r="AL440" i="2"/>
  <c r="AK440" i="2"/>
  <c r="AZ439" i="2"/>
  <c r="AY439" i="2"/>
  <c r="AX439" i="2"/>
  <c r="AW439" i="2"/>
  <c r="AV439" i="2"/>
  <c r="AU439" i="2"/>
  <c r="AT439" i="2"/>
  <c r="AQ439" i="2"/>
  <c r="AP439" i="2"/>
  <c r="AO439" i="2"/>
  <c r="AN439" i="2"/>
  <c r="AM439" i="2"/>
  <c r="AL439" i="2"/>
  <c r="AK439" i="2"/>
  <c r="AZ438" i="2"/>
  <c r="AY438" i="2"/>
  <c r="AX438" i="2"/>
  <c r="AW438" i="2"/>
  <c r="AV438" i="2"/>
  <c r="AU438" i="2"/>
  <c r="AT438" i="2"/>
  <c r="AQ438" i="2"/>
  <c r="AP438" i="2"/>
  <c r="AO438" i="2"/>
  <c r="AN438" i="2"/>
  <c r="AM438" i="2"/>
  <c r="AL438" i="2"/>
  <c r="AK438" i="2"/>
  <c r="AZ437" i="2"/>
  <c r="AY437" i="2"/>
  <c r="AX437" i="2"/>
  <c r="AW437" i="2"/>
  <c r="AV437" i="2"/>
  <c r="AU437" i="2"/>
  <c r="AT437" i="2"/>
  <c r="AS437" i="2"/>
  <c r="AR437" i="2"/>
  <c r="AQ437" i="2"/>
  <c r="AP437" i="2"/>
  <c r="AO437" i="2"/>
  <c r="AN437" i="2"/>
  <c r="AM437" i="2"/>
  <c r="AL437" i="2"/>
  <c r="AK437" i="2"/>
  <c r="AH447" i="2"/>
  <c r="AE447" i="2"/>
  <c r="AA447" i="2"/>
  <c r="Z447" i="2"/>
  <c r="S447" i="2"/>
  <c r="AH446" i="2"/>
  <c r="AE446" i="2"/>
  <c r="AA446" i="2"/>
  <c r="Z446" i="2"/>
  <c r="S446" i="2"/>
  <c r="AH445" i="2"/>
  <c r="AE445" i="2"/>
  <c r="AA445" i="2"/>
  <c r="Z445" i="2"/>
  <c r="S445" i="2"/>
  <c r="AH444" i="2"/>
  <c r="AE444" i="2"/>
  <c r="AA444" i="2"/>
  <c r="Z444" i="2"/>
  <c r="S444" i="2"/>
  <c r="AH443" i="2"/>
  <c r="AE443" i="2"/>
  <c r="AA443" i="2"/>
  <c r="Z443" i="2"/>
  <c r="S443" i="2"/>
  <c r="AH442" i="2"/>
  <c r="AE442" i="2"/>
  <c r="AA442" i="2"/>
  <c r="Z442" i="2"/>
  <c r="S442" i="2"/>
  <c r="AH441" i="2"/>
  <c r="AE441" i="2"/>
  <c r="AA441" i="2"/>
  <c r="Z441" i="2"/>
  <c r="S441" i="2"/>
  <c r="AH440" i="2"/>
  <c r="AE440" i="2"/>
  <c r="AA440" i="2"/>
  <c r="Z440" i="2"/>
  <c r="S440" i="2"/>
  <c r="AH439" i="2"/>
  <c r="AE439" i="2"/>
  <c r="AA439" i="2"/>
  <c r="Z439" i="2"/>
  <c r="S439" i="2"/>
  <c r="AH438" i="2"/>
  <c r="AE438" i="2"/>
  <c r="AA438" i="2"/>
  <c r="Z438" i="2"/>
  <c r="S438" i="2"/>
  <c r="AH437" i="2"/>
  <c r="AG437" i="2"/>
  <c r="AF437" i="2"/>
  <c r="AE437" i="2"/>
  <c r="AD437" i="2"/>
  <c r="AB437" i="2"/>
  <c r="AA437" i="2"/>
  <c r="Z437" i="2"/>
  <c r="Y437" i="2"/>
  <c r="X437" i="2"/>
  <c r="W437" i="2"/>
  <c r="V437" i="2"/>
  <c r="U437" i="2"/>
  <c r="T437" i="2"/>
  <c r="S437" i="2"/>
  <c r="S423" i="2"/>
  <c r="AZ433" i="2"/>
  <c r="AY433" i="2"/>
  <c r="AX433" i="2"/>
  <c r="AW433" i="2"/>
  <c r="AV433" i="2"/>
  <c r="AT433" i="2"/>
  <c r="AS433" i="2"/>
  <c r="AQ433" i="2"/>
  <c r="AP433" i="2"/>
  <c r="AO433" i="2"/>
  <c r="AN433" i="2"/>
  <c r="AM433" i="2"/>
  <c r="AL433" i="2"/>
  <c r="AK433" i="2"/>
  <c r="AZ432" i="2"/>
  <c r="AY432" i="2"/>
  <c r="AX432" i="2"/>
  <c r="AW432" i="2"/>
  <c r="AV432" i="2"/>
  <c r="AT432" i="2"/>
  <c r="AS432" i="2"/>
  <c r="AQ432" i="2"/>
  <c r="AP432" i="2"/>
  <c r="AO432" i="2"/>
  <c r="AN432" i="2"/>
  <c r="AM432" i="2"/>
  <c r="AL432" i="2"/>
  <c r="AK432" i="2"/>
  <c r="AZ431" i="2"/>
  <c r="AY431" i="2"/>
  <c r="AX431" i="2"/>
  <c r="AW431" i="2"/>
  <c r="AV431" i="2"/>
  <c r="AT431" i="2"/>
  <c r="AS431" i="2"/>
  <c r="AQ431" i="2"/>
  <c r="AP431" i="2"/>
  <c r="AO431" i="2"/>
  <c r="AN431" i="2"/>
  <c r="AM431" i="2"/>
  <c r="AL431" i="2"/>
  <c r="AK431" i="2"/>
  <c r="AZ430" i="2"/>
  <c r="AY430" i="2"/>
  <c r="AX430" i="2"/>
  <c r="AW430" i="2"/>
  <c r="AV430" i="2"/>
  <c r="AT430" i="2"/>
  <c r="AS430" i="2"/>
  <c r="AQ430" i="2"/>
  <c r="AP430" i="2"/>
  <c r="AO430" i="2"/>
  <c r="AN430" i="2"/>
  <c r="AM430" i="2"/>
  <c r="AL430" i="2"/>
  <c r="AK430" i="2"/>
  <c r="AK429" i="2"/>
  <c r="AZ427" i="2"/>
  <c r="AY427" i="2"/>
  <c r="AX427" i="2"/>
  <c r="AW427" i="2"/>
  <c r="AV427" i="2"/>
  <c r="AT427" i="2"/>
  <c r="AS427" i="2"/>
  <c r="AQ427" i="2"/>
  <c r="AP427" i="2"/>
  <c r="AO427" i="2"/>
  <c r="AN427" i="2"/>
  <c r="AM427" i="2"/>
  <c r="AL427" i="2"/>
  <c r="AK427" i="2"/>
  <c r="AZ426" i="2"/>
  <c r="AY426" i="2"/>
  <c r="AX426" i="2"/>
  <c r="AW426" i="2"/>
  <c r="AV426" i="2"/>
  <c r="AT426" i="2"/>
  <c r="AS426" i="2"/>
  <c r="AQ426" i="2"/>
  <c r="AP426" i="2"/>
  <c r="AO426" i="2"/>
  <c r="AN426" i="2"/>
  <c r="AM426" i="2"/>
  <c r="AL426" i="2"/>
  <c r="AK426" i="2"/>
  <c r="AZ425" i="2"/>
  <c r="AY425" i="2"/>
  <c r="AX425" i="2"/>
  <c r="AW425" i="2"/>
  <c r="AV425" i="2"/>
  <c r="AT425" i="2"/>
  <c r="AS425" i="2"/>
  <c r="AQ425" i="2"/>
  <c r="AP425" i="2"/>
  <c r="AO425" i="2"/>
  <c r="AN425" i="2"/>
  <c r="AM425" i="2"/>
  <c r="AL425" i="2"/>
  <c r="AK425" i="2"/>
  <c r="AZ424" i="2"/>
  <c r="AY424" i="2"/>
  <c r="AX424" i="2"/>
  <c r="AW424" i="2"/>
  <c r="AV424" i="2"/>
  <c r="AT424" i="2"/>
  <c r="AS424" i="2"/>
  <c r="AQ424" i="2"/>
  <c r="AP424" i="2"/>
  <c r="AO424" i="2"/>
  <c r="AN424" i="2"/>
  <c r="AM424" i="2"/>
  <c r="AL424" i="2"/>
  <c r="AK424" i="2"/>
  <c r="AZ423" i="2"/>
  <c r="AY423" i="2"/>
  <c r="AX423" i="2"/>
  <c r="AW423" i="2"/>
  <c r="AV423" i="2"/>
  <c r="AT423" i="2"/>
  <c r="AS423" i="2"/>
  <c r="AR423" i="2"/>
  <c r="AQ423" i="2"/>
  <c r="AP423" i="2"/>
  <c r="AO423" i="2"/>
  <c r="AN423" i="2"/>
  <c r="AM423" i="2"/>
  <c r="AL423" i="2"/>
  <c r="AK423" i="2"/>
  <c r="Z433" i="2"/>
  <c r="S433" i="2"/>
  <c r="Z432" i="2"/>
  <c r="S432" i="2"/>
  <c r="Z431" i="2"/>
  <c r="S431" i="2"/>
  <c r="Z430" i="2"/>
  <c r="S430" i="2"/>
  <c r="S429" i="2"/>
  <c r="Z427" i="2"/>
  <c r="S427" i="2"/>
  <c r="Z426" i="2"/>
  <c r="S426" i="2"/>
  <c r="Z425" i="2"/>
  <c r="S425" i="2"/>
  <c r="Z424" i="2"/>
  <c r="S424" i="2"/>
  <c r="AH423" i="2"/>
  <c r="AG423" i="2"/>
  <c r="AF423" i="2"/>
  <c r="AE423" i="2"/>
  <c r="AD423" i="2"/>
  <c r="AB423" i="2"/>
  <c r="AA423" i="2"/>
  <c r="Z423" i="2"/>
  <c r="Y423" i="2"/>
  <c r="X423" i="2"/>
  <c r="W423" i="2"/>
  <c r="V423" i="2"/>
  <c r="U423" i="2"/>
  <c r="T423" i="2"/>
  <c r="AV385" i="2"/>
  <c r="AN385" i="2"/>
  <c r="AK385" i="2"/>
  <c r="AV384" i="2"/>
  <c r="AN384" i="2"/>
  <c r="AK384" i="2"/>
  <c r="AV383" i="2"/>
  <c r="AN383" i="2"/>
  <c r="AK383" i="2"/>
  <c r="AV382" i="2"/>
  <c r="AN382" i="2"/>
  <c r="AK382" i="2"/>
  <c r="AK381" i="2"/>
  <c r="AY379" i="2"/>
  <c r="AX379" i="2"/>
  <c r="AW379" i="2"/>
  <c r="AV379" i="2"/>
  <c r="AN379" i="2"/>
  <c r="AK379" i="2"/>
  <c r="AY378" i="2"/>
  <c r="AX378" i="2"/>
  <c r="AW378" i="2"/>
  <c r="AV378" i="2"/>
  <c r="AN378" i="2"/>
  <c r="AK378" i="2"/>
  <c r="AY377" i="2"/>
  <c r="AX377" i="2"/>
  <c r="AW377" i="2"/>
  <c r="AV377" i="2"/>
  <c r="AN377" i="2"/>
  <c r="AK377" i="2"/>
  <c r="AY376" i="2"/>
  <c r="AX376" i="2"/>
  <c r="AW376" i="2"/>
  <c r="AV376" i="2"/>
  <c r="AN376" i="2"/>
  <c r="AK376" i="2"/>
  <c r="AZ375" i="2"/>
  <c r="AY375" i="2"/>
  <c r="AX375" i="2"/>
  <c r="AW375" i="2"/>
  <c r="AV375" i="2"/>
  <c r="AT375" i="2"/>
  <c r="AS375" i="2"/>
  <c r="AR375" i="2"/>
  <c r="AQ375" i="2"/>
  <c r="AP375" i="2"/>
  <c r="AO375" i="2"/>
  <c r="AN375" i="2"/>
  <c r="AM375" i="2"/>
  <c r="AL375" i="2"/>
  <c r="AK375" i="2"/>
  <c r="AE385" i="2"/>
  <c r="AD385" i="2"/>
  <c r="U385" i="2"/>
  <c r="T385" i="2"/>
  <c r="S385" i="2"/>
  <c r="AD384" i="2"/>
  <c r="W384" i="2"/>
  <c r="U384" i="2"/>
  <c r="T384" i="2"/>
  <c r="S384" i="2"/>
  <c r="AD383" i="2"/>
  <c r="W383" i="2"/>
  <c r="U383" i="2"/>
  <c r="T383" i="2"/>
  <c r="S383" i="2"/>
  <c r="AD382" i="2"/>
  <c r="W382" i="2"/>
  <c r="U382" i="2"/>
  <c r="T382" i="2"/>
  <c r="S382" i="2"/>
  <c r="S381" i="2"/>
  <c r="AH379" i="2"/>
  <c r="AG379" i="2"/>
  <c r="AF379" i="2"/>
  <c r="AE379" i="2"/>
  <c r="AD379" i="2"/>
  <c r="W379" i="2"/>
  <c r="U379" i="2"/>
  <c r="T379" i="2"/>
  <c r="S379" i="2"/>
  <c r="AH378" i="2"/>
  <c r="AG378" i="2"/>
  <c r="AF378" i="2"/>
  <c r="AE378" i="2"/>
  <c r="AD378" i="2"/>
  <c r="W378" i="2"/>
  <c r="U378" i="2"/>
  <c r="T378" i="2"/>
  <c r="S378" i="2"/>
  <c r="AH377" i="2"/>
  <c r="AG377" i="2"/>
  <c r="AF377" i="2"/>
  <c r="AE377" i="2"/>
  <c r="AD377" i="2"/>
  <c r="W377" i="2"/>
  <c r="U377" i="2"/>
  <c r="T377" i="2"/>
  <c r="S377" i="2"/>
  <c r="AH376" i="2"/>
  <c r="AG376" i="2"/>
  <c r="AF376" i="2"/>
  <c r="AE376" i="2"/>
  <c r="AD376" i="2"/>
  <c r="U376" i="2"/>
  <c r="T376" i="2"/>
  <c r="S376" i="2"/>
  <c r="AH375" i="2"/>
  <c r="AG375" i="2"/>
  <c r="AF375" i="2"/>
  <c r="AE375" i="2"/>
  <c r="AD375" i="2"/>
  <c r="AB375" i="2"/>
  <c r="AA375" i="2"/>
  <c r="Z375" i="2"/>
  <c r="Y375" i="2"/>
  <c r="X375" i="2"/>
  <c r="W375" i="2"/>
  <c r="V375" i="2"/>
  <c r="U375" i="2"/>
  <c r="T375" i="2"/>
  <c r="S375" i="2"/>
  <c r="BE351" i="2"/>
  <c r="BE349" i="2"/>
  <c r="BF348" i="2"/>
  <c r="BE348" i="2"/>
  <c r="AN357" i="2"/>
  <c r="AK357" i="2"/>
  <c r="AN356" i="2"/>
  <c r="BE350" i="2" s="1"/>
  <c r="AK356" i="2"/>
  <c r="AN355" i="2"/>
  <c r="AK355" i="2"/>
  <c r="AN354" i="2"/>
  <c r="AK354" i="2"/>
  <c r="AK353" i="2"/>
  <c r="AN351" i="2"/>
  <c r="BF351" i="2" s="1"/>
  <c r="AK351" i="2"/>
  <c r="AN350" i="2"/>
  <c r="BF350" i="2" s="1"/>
  <c r="AK350" i="2"/>
  <c r="AN349" i="2"/>
  <c r="BF349" i="2" s="1"/>
  <c r="AK349" i="2"/>
  <c r="AN348" i="2"/>
  <c r="AK348" i="2"/>
  <c r="AZ347" i="2"/>
  <c r="AY347" i="2"/>
  <c r="AX347" i="2"/>
  <c r="AW347" i="2"/>
  <c r="AV347" i="2"/>
  <c r="AT347" i="2"/>
  <c r="AS347" i="2"/>
  <c r="AR347" i="2"/>
  <c r="AQ347" i="2"/>
  <c r="AP347" i="2"/>
  <c r="AO347" i="2"/>
  <c r="AN347" i="2"/>
  <c r="AM347" i="2"/>
  <c r="AL347" i="2"/>
  <c r="AK347" i="2"/>
  <c r="AD357" i="2"/>
  <c r="U357" i="2"/>
  <c r="T357" i="2"/>
  <c r="S357" i="2"/>
  <c r="AD356" i="2"/>
  <c r="W356" i="2"/>
  <c r="U356" i="2"/>
  <c r="T356" i="2"/>
  <c r="S356" i="2"/>
  <c r="AE355" i="2"/>
  <c r="AD355" i="2"/>
  <c r="W355" i="2"/>
  <c r="U355" i="2"/>
  <c r="T355" i="2"/>
  <c r="S355" i="2"/>
  <c r="AD354" i="2"/>
  <c r="U354" i="2"/>
  <c r="T354" i="2"/>
  <c r="S354" i="2"/>
  <c r="S353" i="2"/>
  <c r="AH351" i="2"/>
  <c r="AG351" i="2"/>
  <c r="AF351" i="2"/>
  <c r="AE351" i="2"/>
  <c r="AD351" i="2"/>
  <c r="U351" i="2"/>
  <c r="T351" i="2"/>
  <c r="S351" i="2"/>
  <c r="AH350" i="2"/>
  <c r="AG350" i="2"/>
  <c r="AF350" i="2"/>
  <c r="AE350" i="2"/>
  <c r="AD350" i="2"/>
  <c r="U350" i="2"/>
  <c r="T350" i="2"/>
  <c r="S350" i="2"/>
  <c r="AH349" i="2"/>
  <c r="AG349" i="2"/>
  <c r="AF349" i="2"/>
  <c r="AE349" i="2"/>
  <c r="AD349" i="2"/>
  <c r="U349" i="2"/>
  <c r="T349" i="2"/>
  <c r="S349" i="2"/>
  <c r="AH348" i="2"/>
  <c r="AG348" i="2"/>
  <c r="AF348" i="2"/>
  <c r="AE348" i="2"/>
  <c r="AD348" i="2"/>
  <c r="W348" i="2"/>
  <c r="U348" i="2"/>
  <c r="T348" i="2"/>
  <c r="S348" i="2"/>
  <c r="AH347" i="2"/>
  <c r="AG347" i="2"/>
  <c r="AF347" i="2"/>
  <c r="AE347" i="2"/>
  <c r="AD347" i="2"/>
  <c r="AB347" i="2"/>
  <c r="AA347" i="2"/>
  <c r="Z347" i="2"/>
  <c r="Y347" i="2"/>
  <c r="X347" i="2"/>
  <c r="W347" i="2"/>
  <c r="V347" i="2"/>
  <c r="U347" i="2"/>
  <c r="T347" i="2"/>
  <c r="S347" i="2"/>
  <c r="AV327" i="2"/>
  <c r="AN327" i="2"/>
  <c r="AK327" i="2"/>
  <c r="AV326" i="2"/>
  <c r="AN326" i="2"/>
  <c r="AK326" i="2"/>
  <c r="AV325" i="2"/>
  <c r="AN325" i="2"/>
  <c r="AK325" i="2"/>
  <c r="AV324" i="2"/>
  <c r="AN324" i="2"/>
  <c r="AK324" i="2"/>
  <c r="AK323" i="2"/>
  <c r="AZ321" i="2"/>
  <c r="AY321" i="2"/>
  <c r="AX321" i="2"/>
  <c r="AW321" i="2"/>
  <c r="AV321" i="2"/>
  <c r="AN321" i="2"/>
  <c r="AK321" i="2"/>
  <c r="AZ320" i="2"/>
  <c r="AY320" i="2"/>
  <c r="AX320" i="2"/>
  <c r="AW320" i="2"/>
  <c r="AV320" i="2"/>
  <c r="AN320" i="2"/>
  <c r="AK320" i="2"/>
  <c r="AZ319" i="2"/>
  <c r="AY319" i="2"/>
  <c r="AX319" i="2"/>
  <c r="AW319" i="2"/>
  <c r="AV319" i="2"/>
  <c r="AN319" i="2"/>
  <c r="AK319" i="2"/>
  <c r="AZ318" i="2"/>
  <c r="AY318" i="2"/>
  <c r="AX318" i="2"/>
  <c r="AW318" i="2"/>
  <c r="AV318" i="2"/>
  <c r="AN318" i="2"/>
  <c r="AK318" i="2"/>
  <c r="AZ317" i="2"/>
  <c r="AY317" i="2"/>
  <c r="AX317" i="2"/>
  <c r="AW317" i="2"/>
  <c r="AV317" i="2"/>
  <c r="AT317" i="2"/>
  <c r="AS317" i="2"/>
  <c r="AR317" i="2"/>
  <c r="AQ317" i="2"/>
  <c r="AP317" i="2"/>
  <c r="AO317" i="2"/>
  <c r="AN317" i="2"/>
  <c r="AM317" i="2"/>
  <c r="AL317" i="2"/>
  <c r="AK317" i="2"/>
  <c r="AD327" i="2"/>
  <c r="U327" i="2"/>
  <c r="T327" i="2"/>
  <c r="S327" i="2"/>
  <c r="AD326" i="2"/>
  <c r="W326" i="2"/>
  <c r="U326" i="2"/>
  <c r="T326" i="2"/>
  <c r="S326" i="2"/>
  <c r="AD325" i="2"/>
  <c r="W325" i="2"/>
  <c r="U325" i="2"/>
  <c r="T325" i="2"/>
  <c r="S325" i="2"/>
  <c r="AD324" i="2"/>
  <c r="W324" i="2"/>
  <c r="U324" i="2"/>
  <c r="T324" i="2"/>
  <c r="S324" i="2"/>
  <c r="S323" i="2"/>
  <c r="AH321" i="2"/>
  <c r="AF321" i="2"/>
  <c r="AE321" i="2"/>
  <c r="AD321" i="2"/>
  <c r="U321" i="2"/>
  <c r="T321" i="2"/>
  <c r="S321" i="2"/>
  <c r="AH320" i="2"/>
  <c r="AF320" i="2"/>
  <c r="AE320" i="2"/>
  <c r="AD320" i="2"/>
  <c r="U320" i="2"/>
  <c r="T320" i="2"/>
  <c r="S320" i="2"/>
  <c r="AH319" i="2"/>
  <c r="AF319" i="2"/>
  <c r="AE319" i="2"/>
  <c r="AD319" i="2"/>
  <c r="W319" i="2"/>
  <c r="U319" i="2"/>
  <c r="T319" i="2"/>
  <c r="S319" i="2"/>
  <c r="AH318" i="2"/>
  <c r="AF318" i="2"/>
  <c r="AE318" i="2"/>
  <c r="AD318" i="2"/>
  <c r="U318" i="2"/>
  <c r="T318" i="2"/>
  <c r="S318" i="2"/>
  <c r="AH317" i="2"/>
  <c r="AG317" i="2"/>
  <c r="AF317" i="2"/>
  <c r="AE317" i="2"/>
  <c r="AD317" i="2"/>
  <c r="AB317" i="2"/>
  <c r="AA317" i="2"/>
  <c r="Z317" i="2"/>
  <c r="Y317" i="2"/>
  <c r="X317" i="2"/>
  <c r="W317" i="2"/>
  <c r="V317" i="2"/>
  <c r="U317" i="2"/>
  <c r="T317" i="2"/>
  <c r="S317" i="2"/>
  <c r="AN299" i="2"/>
  <c r="AK299" i="2"/>
  <c r="AN298" i="2"/>
  <c r="AK298" i="2"/>
  <c r="AN297" i="2"/>
  <c r="AK297" i="2"/>
  <c r="AN296" i="2"/>
  <c r="AK296" i="2"/>
  <c r="AK295" i="2"/>
  <c r="AZ293" i="2"/>
  <c r="AY293" i="2"/>
  <c r="AN293" i="2"/>
  <c r="AK293" i="2"/>
  <c r="AZ292" i="2"/>
  <c r="AY292" i="2"/>
  <c r="AN292" i="2"/>
  <c r="AK292" i="2"/>
  <c r="AZ291" i="2"/>
  <c r="AY291" i="2"/>
  <c r="AN291" i="2"/>
  <c r="AK291" i="2"/>
  <c r="AZ290" i="2"/>
  <c r="AY290" i="2"/>
  <c r="AN290" i="2"/>
  <c r="AK290" i="2"/>
  <c r="AZ289" i="2"/>
  <c r="AY289" i="2"/>
  <c r="AX289" i="2"/>
  <c r="AW289" i="2"/>
  <c r="AV289" i="2"/>
  <c r="AT289" i="2"/>
  <c r="AS289" i="2"/>
  <c r="AR289" i="2"/>
  <c r="AQ289" i="2"/>
  <c r="AP289" i="2"/>
  <c r="AO289" i="2"/>
  <c r="AN289" i="2"/>
  <c r="AM289" i="2"/>
  <c r="AL289" i="2"/>
  <c r="AK289" i="2"/>
  <c r="AD299" i="2"/>
  <c r="U299" i="2"/>
  <c r="T299" i="2"/>
  <c r="S299" i="2"/>
  <c r="AD298" i="2"/>
  <c r="W298" i="2"/>
  <c r="U298" i="2"/>
  <c r="T298" i="2"/>
  <c r="S298" i="2"/>
  <c r="AD297" i="2"/>
  <c r="U297" i="2"/>
  <c r="T297" i="2"/>
  <c r="S297" i="2"/>
  <c r="AD296" i="2"/>
  <c r="U296" i="2"/>
  <c r="T296" i="2"/>
  <c r="S296" i="2"/>
  <c r="S295" i="2"/>
  <c r="AH293" i="2"/>
  <c r="AG293" i="2"/>
  <c r="AF293" i="2"/>
  <c r="AE293" i="2"/>
  <c r="AD293" i="2"/>
  <c r="U293" i="2"/>
  <c r="T293" i="2"/>
  <c r="S293" i="2"/>
  <c r="AH292" i="2"/>
  <c r="AG292" i="2"/>
  <c r="AF292" i="2"/>
  <c r="AE292" i="2"/>
  <c r="AD292" i="2"/>
  <c r="W292" i="2"/>
  <c r="U292" i="2"/>
  <c r="T292" i="2"/>
  <c r="S292" i="2"/>
  <c r="AH291" i="2"/>
  <c r="AG291" i="2"/>
  <c r="AF291" i="2"/>
  <c r="AE291" i="2"/>
  <c r="AD291" i="2"/>
  <c r="W291" i="2"/>
  <c r="U291" i="2"/>
  <c r="T291" i="2"/>
  <c r="S291" i="2"/>
  <c r="AH290" i="2"/>
  <c r="AG290" i="2"/>
  <c r="AF290" i="2"/>
  <c r="AE290" i="2"/>
  <c r="AD290" i="2"/>
  <c r="W290" i="2"/>
  <c r="U290" i="2"/>
  <c r="T290" i="2"/>
  <c r="S290" i="2"/>
  <c r="AH289" i="2"/>
  <c r="AG289" i="2"/>
  <c r="AF289" i="2"/>
  <c r="AE289" i="2"/>
  <c r="AD289" i="2"/>
  <c r="AB289" i="2"/>
  <c r="AA289" i="2"/>
  <c r="Z289" i="2"/>
  <c r="Y289" i="2"/>
  <c r="X289" i="2"/>
  <c r="W289" i="2"/>
  <c r="V289" i="2"/>
  <c r="U289" i="2"/>
  <c r="T289" i="2"/>
  <c r="S289" i="2"/>
  <c r="AV271" i="2"/>
  <c r="AN271" i="2"/>
  <c r="AK271" i="2"/>
  <c r="AV270" i="2"/>
  <c r="AN270" i="2"/>
  <c r="AK270" i="2"/>
  <c r="AV269" i="2"/>
  <c r="AN269" i="2"/>
  <c r="AK269" i="2"/>
  <c r="AV268" i="2"/>
  <c r="AN268" i="2"/>
  <c r="AK268" i="2"/>
  <c r="AK267" i="2"/>
  <c r="AZ265" i="2"/>
  <c r="AY265" i="2"/>
  <c r="AX265" i="2"/>
  <c r="AW265" i="2"/>
  <c r="AV265" i="2"/>
  <c r="AN265" i="2"/>
  <c r="AK265" i="2"/>
  <c r="AZ264" i="2"/>
  <c r="AY264" i="2"/>
  <c r="AX264" i="2"/>
  <c r="AW264" i="2"/>
  <c r="AV264" i="2"/>
  <c r="AN264" i="2"/>
  <c r="AK264" i="2"/>
  <c r="AZ263" i="2"/>
  <c r="AY263" i="2"/>
  <c r="AX263" i="2"/>
  <c r="AW263" i="2"/>
  <c r="AV263" i="2"/>
  <c r="AN263" i="2"/>
  <c r="AK263" i="2"/>
  <c r="AZ262" i="2"/>
  <c r="AY262" i="2"/>
  <c r="AX262" i="2"/>
  <c r="AW262" i="2"/>
  <c r="AV262" i="2"/>
  <c r="AN262" i="2"/>
  <c r="AK262" i="2"/>
  <c r="AZ261" i="2"/>
  <c r="AY261" i="2"/>
  <c r="AX261" i="2"/>
  <c r="AW261" i="2"/>
  <c r="AV261" i="2"/>
  <c r="AT261" i="2"/>
  <c r="AS261" i="2"/>
  <c r="AR261" i="2"/>
  <c r="AQ261" i="2"/>
  <c r="AP261" i="2"/>
  <c r="AO261" i="2"/>
  <c r="AN261" i="2"/>
  <c r="AM261" i="2"/>
  <c r="AL261" i="2"/>
  <c r="AK261" i="2"/>
  <c r="AD271" i="2"/>
  <c r="U271" i="2"/>
  <c r="T271" i="2"/>
  <c r="S271" i="2"/>
  <c r="AD270" i="2"/>
  <c r="U270" i="2"/>
  <c r="T270" i="2"/>
  <c r="S270" i="2"/>
  <c r="AD269" i="2"/>
  <c r="W269" i="2"/>
  <c r="U269" i="2"/>
  <c r="T269" i="2"/>
  <c r="S269" i="2"/>
  <c r="AD268" i="2"/>
  <c r="W268" i="2"/>
  <c r="U268" i="2"/>
  <c r="T268" i="2"/>
  <c r="S268" i="2"/>
  <c r="S267" i="2"/>
  <c r="AH265" i="2"/>
  <c r="AF265" i="2"/>
  <c r="AE265" i="2"/>
  <c r="AD265" i="2"/>
  <c r="U265" i="2"/>
  <c r="T265" i="2"/>
  <c r="S265" i="2"/>
  <c r="AH264" i="2"/>
  <c r="AF264" i="2"/>
  <c r="AE264" i="2"/>
  <c r="AD264" i="2"/>
  <c r="W264" i="2"/>
  <c r="U264" i="2"/>
  <c r="T264" i="2"/>
  <c r="S264" i="2"/>
  <c r="AH263" i="2"/>
  <c r="AF263" i="2"/>
  <c r="AE263" i="2"/>
  <c r="AD263" i="2"/>
  <c r="W263" i="2"/>
  <c r="U263" i="2"/>
  <c r="T263" i="2"/>
  <c r="S263" i="2"/>
  <c r="AH262" i="2"/>
  <c r="AF262" i="2"/>
  <c r="AE262" i="2"/>
  <c r="AD262" i="2"/>
  <c r="U262" i="2"/>
  <c r="T262" i="2"/>
  <c r="S262" i="2"/>
  <c r="AH261" i="2"/>
  <c r="AG261" i="2"/>
  <c r="AF261" i="2"/>
  <c r="AE261" i="2"/>
  <c r="AD261" i="2"/>
  <c r="AB261" i="2"/>
  <c r="AA261" i="2"/>
  <c r="Z261" i="2"/>
  <c r="Y261" i="2"/>
  <c r="X261" i="2"/>
  <c r="W261" i="2"/>
  <c r="V261" i="2"/>
  <c r="U261" i="2"/>
  <c r="T261" i="2"/>
  <c r="S261" i="2"/>
  <c r="AV233" i="2"/>
  <c r="AN243" i="2"/>
  <c r="AK243" i="2"/>
  <c r="AN242" i="2"/>
  <c r="AK242" i="2"/>
  <c r="AN241" i="2"/>
  <c r="AK241" i="2"/>
  <c r="AN240" i="2"/>
  <c r="AK240" i="2"/>
  <c r="AK239" i="2"/>
  <c r="AZ237" i="2"/>
  <c r="AY237" i="2"/>
  <c r="AN237" i="2"/>
  <c r="AK237" i="2"/>
  <c r="AZ236" i="2"/>
  <c r="AY236" i="2"/>
  <c r="AN236" i="2"/>
  <c r="AK236" i="2"/>
  <c r="AZ235" i="2"/>
  <c r="AY235" i="2"/>
  <c r="AN235" i="2"/>
  <c r="AK235" i="2"/>
  <c r="AZ234" i="2"/>
  <c r="AY234" i="2"/>
  <c r="AN234" i="2"/>
  <c r="AK234" i="2"/>
  <c r="AZ233" i="2"/>
  <c r="AY233" i="2"/>
  <c r="AX233" i="2"/>
  <c r="AW233" i="2"/>
  <c r="AT233" i="2"/>
  <c r="AS233" i="2"/>
  <c r="AR233" i="2"/>
  <c r="AQ233" i="2"/>
  <c r="AP233" i="2"/>
  <c r="AO233" i="2"/>
  <c r="AN233" i="2"/>
  <c r="AM233" i="2"/>
  <c r="AL233" i="2"/>
  <c r="AK233" i="2"/>
  <c r="AD243" i="2"/>
  <c r="U243" i="2"/>
  <c r="T243" i="2"/>
  <c r="S243" i="2"/>
  <c r="AD242" i="2"/>
  <c r="W242" i="2"/>
  <c r="U242" i="2"/>
  <c r="T242" i="2"/>
  <c r="S242" i="2"/>
  <c r="AD241" i="2"/>
  <c r="W241" i="2"/>
  <c r="U241" i="2"/>
  <c r="T241" i="2"/>
  <c r="S241" i="2"/>
  <c r="AD240" i="2"/>
  <c r="W240" i="2"/>
  <c r="U240" i="2"/>
  <c r="T240" i="2"/>
  <c r="S240" i="2"/>
  <c r="S239" i="2"/>
  <c r="AH237" i="2"/>
  <c r="AG237" i="2"/>
  <c r="AF237" i="2"/>
  <c r="AE237" i="2"/>
  <c r="AD237" i="2"/>
  <c r="U237" i="2"/>
  <c r="T237" i="2"/>
  <c r="S237" i="2"/>
  <c r="AH236" i="2"/>
  <c r="AG236" i="2"/>
  <c r="AF236" i="2"/>
  <c r="AE236" i="2"/>
  <c r="AD236" i="2"/>
  <c r="W236" i="2"/>
  <c r="U236" i="2"/>
  <c r="T236" i="2"/>
  <c r="S236" i="2"/>
  <c r="AH235" i="2"/>
  <c r="AG235" i="2"/>
  <c r="AF235" i="2"/>
  <c r="AE235" i="2"/>
  <c r="AD235" i="2"/>
  <c r="U235" i="2"/>
  <c r="T235" i="2"/>
  <c r="S235" i="2"/>
  <c r="AH234" i="2"/>
  <c r="AG234" i="2"/>
  <c r="AF234" i="2"/>
  <c r="AE234" i="2"/>
  <c r="AD234" i="2"/>
  <c r="U234" i="2"/>
  <c r="T234" i="2"/>
  <c r="S234" i="2"/>
  <c r="AH233" i="2"/>
  <c r="AG233" i="2"/>
  <c r="AF233" i="2"/>
  <c r="AE233" i="2"/>
  <c r="AD233" i="2"/>
  <c r="AB233" i="2"/>
  <c r="AA233" i="2"/>
  <c r="Z233" i="2"/>
  <c r="Y233" i="2"/>
  <c r="X233" i="2"/>
  <c r="W233" i="2"/>
  <c r="V233" i="2"/>
  <c r="U233" i="2"/>
  <c r="T233" i="2"/>
  <c r="S233" i="2"/>
  <c r="AV215" i="2"/>
  <c r="AU215" i="2"/>
  <c r="AN215" i="2"/>
  <c r="AK215" i="2"/>
  <c r="AV214" i="2"/>
  <c r="AU214" i="2"/>
  <c r="AN214" i="2"/>
  <c r="AK214" i="2"/>
  <c r="AV213" i="2"/>
  <c r="AU213" i="2"/>
  <c r="AN213" i="2"/>
  <c r="AK213" i="2"/>
  <c r="AV212" i="2"/>
  <c r="AU212" i="2"/>
  <c r="AN212" i="2"/>
  <c r="AK212" i="2"/>
  <c r="AZ211" i="2"/>
  <c r="AY211" i="2"/>
  <c r="AX211" i="2"/>
  <c r="AW211" i="2"/>
  <c r="AV211" i="2"/>
  <c r="AU211" i="2"/>
  <c r="AT211" i="2"/>
  <c r="AS211" i="2"/>
  <c r="AQ211" i="2"/>
  <c r="AP211" i="2"/>
  <c r="AN211" i="2"/>
  <c r="AK211" i="2"/>
  <c r="AZ210" i="2"/>
  <c r="AY210" i="2"/>
  <c r="AX210" i="2"/>
  <c r="AW210" i="2"/>
  <c r="AV210" i="2"/>
  <c r="AU210" i="2"/>
  <c r="AT210" i="2"/>
  <c r="AS210" i="2"/>
  <c r="AQ210" i="2"/>
  <c r="AP210" i="2"/>
  <c r="AN210" i="2"/>
  <c r="AK210" i="2"/>
  <c r="AZ209" i="2"/>
  <c r="AY209" i="2"/>
  <c r="AX209" i="2"/>
  <c r="AW209" i="2"/>
  <c r="AV209" i="2"/>
  <c r="AU209" i="2"/>
  <c r="AN209" i="2"/>
  <c r="AK209" i="2"/>
  <c r="AZ208" i="2"/>
  <c r="AY208" i="2"/>
  <c r="AX208" i="2"/>
  <c r="AW208" i="2"/>
  <c r="AV208" i="2"/>
  <c r="AU208" i="2"/>
  <c r="AN208" i="2"/>
  <c r="AK208" i="2"/>
  <c r="AZ207" i="2"/>
  <c r="AY207" i="2"/>
  <c r="AX207" i="2"/>
  <c r="AW207" i="2"/>
  <c r="AV207" i="2"/>
  <c r="AU207" i="2"/>
  <c r="AN207" i="2"/>
  <c r="AK207" i="2"/>
  <c r="AZ206" i="2"/>
  <c r="AY206" i="2"/>
  <c r="AX206" i="2"/>
  <c r="AW206" i="2"/>
  <c r="AV206" i="2"/>
  <c r="AU206" i="2"/>
  <c r="AN206" i="2"/>
  <c r="AK206" i="2"/>
  <c r="AZ205" i="2"/>
  <c r="AY205" i="2"/>
  <c r="AX205" i="2"/>
  <c r="AW205" i="2"/>
  <c r="AV205" i="2"/>
  <c r="AU205" i="2"/>
  <c r="AT205" i="2"/>
  <c r="AS205" i="2"/>
  <c r="AR205" i="2"/>
  <c r="AQ205" i="2"/>
  <c r="AP205" i="2"/>
  <c r="AO205" i="2"/>
  <c r="AN205" i="2"/>
  <c r="AM205" i="2"/>
  <c r="AL205" i="2"/>
  <c r="AK205" i="2"/>
  <c r="AD215" i="2"/>
  <c r="U215" i="2"/>
  <c r="T215" i="2"/>
  <c r="S215" i="2"/>
  <c r="AD214" i="2"/>
  <c r="U214" i="2"/>
  <c r="T214" i="2"/>
  <c r="S214" i="2"/>
  <c r="AD213" i="2"/>
  <c r="U213" i="2"/>
  <c r="T213" i="2"/>
  <c r="S213" i="2"/>
  <c r="AD212" i="2"/>
  <c r="U212" i="2"/>
  <c r="T212" i="2"/>
  <c r="S212" i="2"/>
  <c r="S211" i="2"/>
  <c r="AF209" i="2"/>
  <c r="AD209" i="2"/>
  <c r="W209" i="2"/>
  <c r="U209" i="2"/>
  <c r="T209" i="2"/>
  <c r="S209" i="2"/>
  <c r="AF208" i="2"/>
  <c r="AD208" i="2"/>
  <c r="U208" i="2"/>
  <c r="T208" i="2"/>
  <c r="S208" i="2"/>
  <c r="AF207" i="2"/>
  <c r="AD207" i="2"/>
  <c r="U207" i="2"/>
  <c r="T207" i="2"/>
  <c r="S207" i="2"/>
  <c r="AF206" i="2"/>
  <c r="AD206" i="2"/>
  <c r="U206" i="2"/>
  <c r="T206" i="2"/>
  <c r="S206" i="2"/>
  <c r="AH205" i="2"/>
  <c r="AG205" i="2"/>
  <c r="AF205" i="2"/>
  <c r="AE205" i="2"/>
  <c r="AD205" i="2"/>
  <c r="AB205" i="2"/>
  <c r="AA205" i="2"/>
  <c r="Z205" i="2"/>
  <c r="Y205" i="2"/>
  <c r="X205" i="2"/>
  <c r="W205" i="2"/>
  <c r="V205" i="2"/>
  <c r="U205" i="2"/>
  <c r="T205" i="2"/>
  <c r="S205" i="2"/>
  <c r="AN186" i="2"/>
  <c r="AK186" i="2"/>
  <c r="AN185" i="2"/>
  <c r="AK185" i="2"/>
  <c r="AN184" i="2"/>
  <c r="AK184" i="2"/>
  <c r="AN183" i="2"/>
  <c r="AK183" i="2"/>
  <c r="AT182" i="2"/>
  <c r="AS182" i="2"/>
  <c r="AQ182" i="2"/>
  <c r="AN182" i="2"/>
  <c r="AK182" i="2"/>
  <c r="AZ180" i="2"/>
  <c r="AY180" i="2"/>
  <c r="AW180" i="2"/>
  <c r="AN180" i="2"/>
  <c r="AK180" i="2"/>
  <c r="AZ179" i="2"/>
  <c r="AY179" i="2"/>
  <c r="AW179" i="2"/>
  <c r="AN179" i="2"/>
  <c r="AK179" i="2"/>
  <c r="AZ178" i="2"/>
  <c r="AY178" i="2"/>
  <c r="AW178" i="2"/>
  <c r="AN178" i="2"/>
  <c r="AK178" i="2"/>
  <c r="AZ177" i="2"/>
  <c r="AY177" i="2"/>
  <c r="AW177" i="2"/>
  <c r="AN177" i="2"/>
  <c r="AK177" i="2"/>
  <c r="AZ176" i="2"/>
  <c r="AY176" i="2"/>
  <c r="AX176" i="2"/>
  <c r="AW176" i="2"/>
  <c r="AV176" i="2"/>
  <c r="AT176" i="2"/>
  <c r="AS176" i="2"/>
  <c r="AR176" i="2"/>
  <c r="AQ176" i="2"/>
  <c r="AP176" i="2"/>
  <c r="AO176" i="2"/>
  <c r="AN176" i="2"/>
  <c r="AM176" i="2"/>
  <c r="AL176" i="2"/>
  <c r="AK176" i="2"/>
  <c r="AD186" i="2"/>
  <c r="U186" i="2"/>
  <c r="T186" i="2"/>
  <c r="S186" i="2"/>
  <c r="AD185" i="2"/>
  <c r="W185" i="2"/>
  <c r="U185" i="2"/>
  <c r="T185" i="2"/>
  <c r="S185" i="2"/>
  <c r="AD184" i="2"/>
  <c r="U184" i="2"/>
  <c r="T184" i="2"/>
  <c r="S184" i="2"/>
  <c r="AD183" i="2"/>
  <c r="U183" i="2"/>
  <c r="T183" i="2"/>
  <c r="S183" i="2"/>
  <c r="S182" i="2"/>
  <c r="AG180" i="2"/>
  <c r="AF180" i="2"/>
  <c r="AE180" i="2"/>
  <c r="AD180" i="2"/>
  <c r="W180" i="2"/>
  <c r="U180" i="2"/>
  <c r="T180" i="2"/>
  <c r="S180" i="2"/>
  <c r="AG179" i="2"/>
  <c r="AF179" i="2"/>
  <c r="AE179" i="2"/>
  <c r="AD179" i="2"/>
  <c r="U179" i="2"/>
  <c r="T179" i="2"/>
  <c r="S179" i="2"/>
  <c r="AG178" i="2"/>
  <c r="AF178" i="2"/>
  <c r="AE178" i="2"/>
  <c r="AD178" i="2"/>
  <c r="U178" i="2"/>
  <c r="T178" i="2"/>
  <c r="S178" i="2"/>
  <c r="AG177" i="2"/>
  <c r="AF177" i="2"/>
  <c r="AE177" i="2"/>
  <c r="AD177" i="2"/>
  <c r="U177" i="2"/>
  <c r="T177" i="2"/>
  <c r="S177" i="2"/>
  <c r="AH176" i="2"/>
  <c r="AG176" i="2"/>
  <c r="AF176" i="2"/>
  <c r="AE176" i="2"/>
  <c r="AD176" i="2"/>
  <c r="AB176" i="2"/>
  <c r="AA176" i="2"/>
  <c r="Z176" i="2"/>
  <c r="Y176" i="2"/>
  <c r="X176" i="2"/>
  <c r="W176" i="2"/>
  <c r="V176" i="2"/>
  <c r="U176" i="2"/>
  <c r="T176" i="2"/>
  <c r="S176" i="2"/>
  <c r="AN156" i="2"/>
  <c r="AK156" i="2"/>
  <c r="AN155" i="2"/>
  <c r="AK155" i="2"/>
  <c r="AN154" i="2"/>
  <c r="AK154" i="2"/>
  <c r="AN153" i="2"/>
  <c r="AK153" i="2"/>
  <c r="AK152" i="2"/>
  <c r="AZ150" i="2"/>
  <c r="AY150" i="2"/>
  <c r="AW150" i="2"/>
  <c r="AN150" i="2"/>
  <c r="AK150" i="2"/>
  <c r="AZ149" i="2"/>
  <c r="AY149" i="2"/>
  <c r="AW149" i="2"/>
  <c r="AN149" i="2"/>
  <c r="AK149" i="2"/>
  <c r="AZ148" i="2"/>
  <c r="AY148" i="2"/>
  <c r="AW148" i="2"/>
  <c r="AN148" i="2"/>
  <c r="AK148" i="2"/>
  <c r="AZ147" i="2"/>
  <c r="AY147" i="2"/>
  <c r="AW147" i="2"/>
  <c r="AN147" i="2"/>
  <c r="AK147" i="2"/>
  <c r="AZ146" i="2"/>
  <c r="AY146" i="2"/>
  <c r="AX146" i="2"/>
  <c r="AW146" i="2"/>
  <c r="AV146" i="2"/>
  <c r="AT146" i="2"/>
  <c r="AS146" i="2"/>
  <c r="AR146" i="2"/>
  <c r="AQ146" i="2"/>
  <c r="AP146" i="2"/>
  <c r="AO146" i="2"/>
  <c r="AN146" i="2"/>
  <c r="AM146" i="2"/>
  <c r="AL146" i="2"/>
  <c r="AK146" i="2"/>
  <c r="AD156" i="2"/>
  <c r="U156" i="2"/>
  <c r="T156" i="2"/>
  <c r="S156" i="2"/>
  <c r="AD155" i="2"/>
  <c r="W155" i="2"/>
  <c r="U155" i="2"/>
  <c r="T155" i="2"/>
  <c r="S155" i="2"/>
  <c r="AD154" i="2"/>
  <c r="U154" i="2"/>
  <c r="T154" i="2"/>
  <c r="S154" i="2"/>
  <c r="AD153" i="2"/>
  <c r="U153" i="2"/>
  <c r="T153" i="2"/>
  <c r="S153" i="2"/>
  <c r="S152" i="2"/>
  <c r="AG150" i="2"/>
  <c r="AF150" i="2"/>
  <c r="AE150" i="2"/>
  <c r="AD150" i="2"/>
  <c r="U150" i="2"/>
  <c r="T150" i="2"/>
  <c r="S150" i="2"/>
  <c r="AG149" i="2"/>
  <c r="AF149" i="2"/>
  <c r="AE149" i="2"/>
  <c r="AD149" i="2"/>
  <c r="W149" i="2"/>
  <c r="U149" i="2"/>
  <c r="T149" i="2"/>
  <c r="S149" i="2"/>
  <c r="AG148" i="2"/>
  <c r="AF148" i="2"/>
  <c r="AE148" i="2"/>
  <c r="AD148" i="2"/>
  <c r="U148" i="2"/>
  <c r="T148" i="2"/>
  <c r="S148" i="2"/>
  <c r="AG147" i="2"/>
  <c r="AF147" i="2"/>
  <c r="AE147" i="2"/>
  <c r="AD147" i="2"/>
  <c r="U147" i="2"/>
  <c r="T147" i="2"/>
  <c r="S147" i="2"/>
  <c r="AH146" i="2"/>
  <c r="AG146" i="2"/>
  <c r="AF146" i="2"/>
  <c r="AE146" i="2"/>
  <c r="AD146" i="2"/>
  <c r="AB146" i="2"/>
  <c r="AA146" i="2"/>
  <c r="Z146" i="2"/>
  <c r="Y146" i="2"/>
  <c r="X146" i="2"/>
  <c r="W146" i="2"/>
  <c r="V146" i="2"/>
  <c r="U146" i="2"/>
  <c r="T146" i="2"/>
  <c r="S146" i="2"/>
  <c r="AV128" i="2"/>
  <c r="AN128" i="2"/>
  <c r="AK128" i="2"/>
  <c r="AV127" i="2"/>
  <c r="AN127" i="2"/>
  <c r="AK127" i="2"/>
  <c r="AV126" i="2"/>
  <c r="AN126" i="2"/>
  <c r="AK126" i="2"/>
  <c r="AV125" i="2"/>
  <c r="AN125" i="2"/>
  <c r="AK125" i="2"/>
  <c r="AK124" i="2"/>
  <c r="AZ122" i="2"/>
  <c r="AY122" i="2"/>
  <c r="AX122" i="2"/>
  <c r="AW122" i="2"/>
  <c r="AV122" i="2"/>
  <c r="AN122" i="2"/>
  <c r="AK122" i="2"/>
  <c r="AZ121" i="2"/>
  <c r="AY121" i="2"/>
  <c r="AX121" i="2"/>
  <c r="AW121" i="2"/>
  <c r="AV121" i="2"/>
  <c r="AN121" i="2"/>
  <c r="AK121" i="2"/>
  <c r="AZ120" i="2"/>
  <c r="AY120" i="2"/>
  <c r="AX120" i="2"/>
  <c r="AW120" i="2"/>
  <c r="AV120" i="2"/>
  <c r="AN120" i="2"/>
  <c r="AK120" i="2"/>
  <c r="AZ119" i="2"/>
  <c r="AY119" i="2"/>
  <c r="AX119" i="2"/>
  <c r="AW119" i="2"/>
  <c r="AV119" i="2"/>
  <c r="AN119" i="2"/>
  <c r="AK119" i="2"/>
  <c r="AZ118" i="2"/>
  <c r="AY118" i="2"/>
  <c r="AX118" i="2"/>
  <c r="AW118" i="2"/>
  <c r="AV118" i="2"/>
  <c r="AT118" i="2"/>
  <c r="AS118" i="2"/>
  <c r="AR118" i="2"/>
  <c r="AQ118" i="2"/>
  <c r="AP118" i="2"/>
  <c r="AO118" i="2"/>
  <c r="AN118" i="2"/>
  <c r="AM118" i="2"/>
  <c r="AL118" i="2"/>
  <c r="AK118" i="2"/>
  <c r="AD128" i="2"/>
  <c r="U128" i="2"/>
  <c r="T128" i="2"/>
  <c r="S128" i="2"/>
  <c r="AD127" i="2"/>
  <c r="U127" i="2"/>
  <c r="T127" i="2"/>
  <c r="S127" i="2"/>
  <c r="AD126" i="2"/>
  <c r="U126" i="2"/>
  <c r="T126" i="2"/>
  <c r="S126" i="2"/>
  <c r="AD125" i="2"/>
  <c r="W125" i="2"/>
  <c r="U125" i="2"/>
  <c r="T125" i="2"/>
  <c r="S125" i="2"/>
  <c r="S124" i="2"/>
  <c r="AF122" i="2"/>
  <c r="AD122" i="2"/>
  <c r="W122" i="2"/>
  <c r="U122" i="2"/>
  <c r="T122" i="2"/>
  <c r="BD122" i="2" s="1"/>
  <c r="S122" i="2"/>
  <c r="AF121" i="2"/>
  <c r="AD121" i="2"/>
  <c r="W121" i="2"/>
  <c r="U121" i="2"/>
  <c r="T121" i="2"/>
  <c r="S121" i="2"/>
  <c r="AF120" i="2"/>
  <c r="AD120" i="2"/>
  <c r="U120" i="2"/>
  <c r="T120" i="2"/>
  <c r="S120" i="2"/>
  <c r="AF119" i="2"/>
  <c r="AD119" i="2"/>
  <c r="W119" i="2"/>
  <c r="U119" i="2"/>
  <c r="T119" i="2"/>
  <c r="S119" i="2"/>
  <c r="AH118" i="2"/>
  <c r="AG118" i="2"/>
  <c r="AF118" i="2"/>
  <c r="AE118" i="2"/>
  <c r="AD118" i="2"/>
  <c r="AB118" i="2"/>
  <c r="AA118" i="2"/>
  <c r="Z118" i="2"/>
  <c r="Y118" i="2"/>
  <c r="X118" i="2"/>
  <c r="W118" i="2"/>
  <c r="V118" i="2"/>
  <c r="U118" i="2"/>
  <c r="T118" i="2"/>
  <c r="S118" i="2"/>
  <c r="AU100" i="2"/>
  <c r="AN100" i="2"/>
  <c r="AK100" i="2"/>
  <c r="AU99" i="2"/>
  <c r="AO99" i="2"/>
  <c r="AN99" i="2"/>
  <c r="AK99" i="2"/>
  <c r="AU98" i="2"/>
  <c r="AO98" i="2"/>
  <c r="AN98" i="2"/>
  <c r="AK98" i="2"/>
  <c r="AU97" i="2"/>
  <c r="AN97" i="2"/>
  <c r="AK97" i="2"/>
  <c r="AK96" i="2"/>
  <c r="AZ94" i="2"/>
  <c r="AY94" i="2"/>
  <c r="AX94" i="2"/>
  <c r="AW94" i="2"/>
  <c r="AU94" i="2"/>
  <c r="AO94" i="2"/>
  <c r="AN94" i="2"/>
  <c r="AK94" i="2"/>
  <c r="AZ93" i="2"/>
  <c r="AY93" i="2"/>
  <c r="AX93" i="2"/>
  <c r="AW93" i="2"/>
  <c r="AU93" i="2"/>
  <c r="AN93" i="2"/>
  <c r="AK93" i="2"/>
  <c r="AZ92" i="2"/>
  <c r="AY92" i="2"/>
  <c r="AX92" i="2"/>
  <c r="AW92" i="2"/>
  <c r="AU92" i="2"/>
  <c r="AO92" i="2"/>
  <c r="AN92" i="2"/>
  <c r="AK92" i="2"/>
  <c r="AZ91" i="2"/>
  <c r="AY91" i="2"/>
  <c r="AX91" i="2"/>
  <c r="AW91" i="2"/>
  <c r="AU91" i="2"/>
  <c r="AN91" i="2"/>
  <c r="AK91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D100" i="2"/>
  <c r="U100" i="2"/>
  <c r="T100" i="2"/>
  <c r="S100" i="2"/>
  <c r="AD99" i="2"/>
  <c r="U99" i="2"/>
  <c r="T99" i="2"/>
  <c r="S99" i="2"/>
  <c r="AD98" i="2"/>
  <c r="U98" i="2"/>
  <c r="T98" i="2"/>
  <c r="S98" i="2"/>
  <c r="AD97" i="2"/>
  <c r="U97" i="2"/>
  <c r="T97" i="2"/>
  <c r="S97" i="2"/>
  <c r="S96" i="2"/>
  <c r="AG94" i="2"/>
  <c r="AF94" i="2"/>
  <c r="AE94" i="2"/>
  <c r="AD94" i="2"/>
  <c r="U94" i="2"/>
  <c r="T94" i="2"/>
  <c r="S94" i="2"/>
  <c r="AG93" i="2"/>
  <c r="AF93" i="2"/>
  <c r="AE93" i="2"/>
  <c r="AD93" i="2"/>
  <c r="U93" i="2"/>
  <c r="T93" i="2"/>
  <c r="S93" i="2"/>
  <c r="AG92" i="2"/>
  <c r="AF92" i="2"/>
  <c r="AE92" i="2"/>
  <c r="AD92" i="2"/>
  <c r="U92" i="2"/>
  <c r="T92" i="2"/>
  <c r="S92" i="2"/>
  <c r="AG91" i="2"/>
  <c r="AF91" i="2"/>
  <c r="AE91" i="2"/>
  <c r="AD91" i="2"/>
  <c r="U91" i="2"/>
  <c r="T91" i="2"/>
  <c r="S91" i="2"/>
  <c r="AH90" i="2"/>
  <c r="AG90" i="2"/>
  <c r="AF90" i="2"/>
  <c r="AE90" i="2"/>
  <c r="AD90" i="2"/>
  <c r="AB90" i="2"/>
  <c r="AA90" i="2"/>
  <c r="Z90" i="2"/>
  <c r="Y90" i="2"/>
  <c r="X90" i="2"/>
  <c r="W90" i="2"/>
  <c r="V90" i="2"/>
  <c r="U90" i="2"/>
  <c r="T90" i="2"/>
  <c r="S90" i="2"/>
  <c r="AT71" i="2"/>
  <c r="AL71" i="2"/>
  <c r="AI71" i="2"/>
  <c r="AT70" i="2"/>
  <c r="AL70" i="2"/>
  <c r="AI70" i="2"/>
  <c r="AT69" i="2"/>
  <c r="AL69" i="2"/>
  <c r="AI69" i="2"/>
  <c r="AT68" i="2"/>
  <c r="AL68" i="2"/>
  <c r="AI68" i="2"/>
  <c r="AI67" i="2"/>
  <c r="AX65" i="2"/>
  <c r="AW65" i="2"/>
  <c r="AV65" i="2"/>
  <c r="AU65" i="2"/>
  <c r="AT65" i="2"/>
  <c r="AL65" i="2"/>
  <c r="AI65" i="2"/>
  <c r="AX64" i="2"/>
  <c r="AW64" i="2"/>
  <c r="AV64" i="2"/>
  <c r="AU64" i="2"/>
  <c r="AT64" i="2"/>
  <c r="AL64" i="2"/>
  <c r="AI64" i="2"/>
  <c r="AX63" i="2"/>
  <c r="AW63" i="2"/>
  <c r="AV63" i="2"/>
  <c r="AU63" i="2"/>
  <c r="AT63" i="2"/>
  <c r="AL63" i="2"/>
  <c r="AI63" i="2"/>
  <c r="AX62" i="2"/>
  <c r="AW62" i="2"/>
  <c r="AV62" i="2"/>
  <c r="AU62" i="2"/>
  <c r="AT62" i="2"/>
  <c r="AL62" i="2"/>
  <c r="AI62" i="2"/>
  <c r="AX61" i="2"/>
  <c r="AW61" i="2"/>
  <c r="AV61" i="2"/>
  <c r="AU61" i="2"/>
  <c r="AT61" i="2"/>
  <c r="AR61" i="2"/>
  <c r="AQ61" i="2"/>
  <c r="AP61" i="2"/>
  <c r="AO61" i="2"/>
  <c r="AN61" i="2"/>
  <c r="AM61" i="2"/>
  <c r="AL61" i="2"/>
  <c r="AK61" i="2"/>
  <c r="AJ61" i="2"/>
  <c r="AI61" i="2"/>
  <c r="AB71" i="2"/>
  <c r="S71" i="2"/>
  <c r="R71" i="2"/>
  <c r="BA65" i="2" s="1"/>
  <c r="Q71" i="2"/>
  <c r="AB70" i="2"/>
  <c r="S70" i="2"/>
  <c r="R70" i="2"/>
  <c r="BA64" i="2" s="1"/>
  <c r="Q70" i="2"/>
  <c r="AB69" i="2"/>
  <c r="S69" i="2"/>
  <c r="R69" i="2"/>
  <c r="BA63" i="2" s="1"/>
  <c r="Q69" i="2"/>
  <c r="AB68" i="2"/>
  <c r="S68" i="2"/>
  <c r="R68" i="2"/>
  <c r="Q68" i="2"/>
  <c r="Q67" i="2"/>
  <c r="AB65" i="2"/>
  <c r="S65" i="2"/>
  <c r="R65" i="2"/>
  <c r="BB65" i="2" s="1"/>
  <c r="Q65" i="2"/>
  <c r="AB64" i="2"/>
  <c r="S64" i="2"/>
  <c r="R64" i="2"/>
  <c r="BB64" i="2" s="1"/>
  <c r="Q64" i="2"/>
  <c r="AB63" i="2"/>
  <c r="S63" i="2"/>
  <c r="R63" i="2"/>
  <c r="Q63" i="2"/>
  <c r="AB62" i="2"/>
  <c r="S62" i="2"/>
  <c r="R62" i="2"/>
  <c r="Q62" i="2"/>
  <c r="AF61" i="2"/>
  <c r="AE61" i="2"/>
  <c r="AD61" i="2"/>
  <c r="AC61" i="2"/>
  <c r="AB61" i="2"/>
  <c r="Z61" i="2"/>
  <c r="Y61" i="2"/>
  <c r="X61" i="2"/>
  <c r="W61" i="2"/>
  <c r="V61" i="2"/>
  <c r="U61" i="2"/>
  <c r="T61" i="2"/>
  <c r="S61" i="2"/>
  <c r="R61" i="2"/>
  <c r="Q61" i="2"/>
  <c r="AR42" i="2"/>
  <c r="AQ42" i="2"/>
  <c r="AJ42" i="2"/>
  <c r="AH42" i="2"/>
  <c r="AG42" i="2"/>
  <c r="AR41" i="2"/>
  <c r="AQ41" i="2"/>
  <c r="AJ41" i="2"/>
  <c r="AH41" i="2"/>
  <c r="AG41" i="2"/>
  <c r="AR40" i="2"/>
  <c r="AQ40" i="2"/>
  <c r="AJ40" i="2"/>
  <c r="AH40" i="2"/>
  <c r="AG40" i="2"/>
  <c r="AR39" i="2"/>
  <c r="AQ39" i="2"/>
  <c r="AJ39" i="2"/>
  <c r="AH39" i="2"/>
  <c r="AG39" i="2"/>
  <c r="AG38" i="2"/>
  <c r="AV36" i="2"/>
  <c r="AU36" i="2"/>
  <c r="AT36" i="2"/>
  <c r="AS36" i="2"/>
  <c r="AR36" i="2"/>
  <c r="AQ36" i="2"/>
  <c r="AJ36" i="2"/>
  <c r="AH36" i="2"/>
  <c r="AG36" i="2"/>
  <c r="AV35" i="2"/>
  <c r="AU35" i="2"/>
  <c r="AT35" i="2"/>
  <c r="AS35" i="2"/>
  <c r="AR35" i="2"/>
  <c r="AQ35" i="2"/>
  <c r="AJ35" i="2"/>
  <c r="AH35" i="2"/>
  <c r="AG35" i="2"/>
  <c r="AV34" i="2"/>
  <c r="AU34" i="2"/>
  <c r="AT34" i="2"/>
  <c r="AS34" i="2"/>
  <c r="AR34" i="2"/>
  <c r="AQ34" i="2"/>
  <c r="AJ34" i="2"/>
  <c r="AH34" i="2"/>
  <c r="AG34" i="2"/>
  <c r="AV33" i="2"/>
  <c r="AU33" i="2"/>
  <c r="AT33" i="2"/>
  <c r="AS33" i="2"/>
  <c r="AR33" i="2"/>
  <c r="AQ33" i="2"/>
  <c r="AJ33" i="2"/>
  <c r="AH33" i="2"/>
  <c r="AG33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Z42" i="2"/>
  <c r="Q42" i="2"/>
  <c r="O42" i="2"/>
  <c r="Z41" i="2"/>
  <c r="Q41" i="2"/>
  <c r="O41" i="2"/>
  <c r="Z40" i="2"/>
  <c r="Q40" i="2"/>
  <c r="O40" i="2"/>
  <c r="Z39" i="2"/>
  <c r="Q39" i="2"/>
  <c r="AY33" i="2" s="1"/>
  <c r="O39" i="2"/>
  <c r="O38" i="2"/>
  <c r="Z36" i="2"/>
  <c r="Q36" i="2"/>
  <c r="AZ36" i="2" s="1"/>
  <c r="O36" i="2"/>
  <c r="Z35" i="2"/>
  <c r="Q35" i="2"/>
  <c r="O35" i="2"/>
  <c r="Z34" i="2"/>
  <c r="Q34" i="2"/>
  <c r="AZ34" i="2" s="1"/>
  <c r="O34" i="2"/>
  <c r="Z33" i="2"/>
  <c r="Q33" i="2"/>
  <c r="AZ33" i="2" s="1"/>
  <c r="O33" i="2"/>
  <c r="AD32" i="2"/>
  <c r="AC32" i="2"/>
  <c r="AB32" i="2"/>
  <c r="AA32" i="2"/>
  <c r="Z32" i="2"/>
  <c r="X32" i="2"/>
  <c r="W32" i="2"/>
  <c r="V32" i="2"/>
  <c r="U32" i="2"/>
  <c r="T32" i="2"/>
  <c r="S32" i="2"/>
  <c r="R32" i="2"/>
  <c r="Q32" i="2"/>
  <c r="P32" i="2"/>
  <c r="O32" i="2"/>
  <c r="M7" i="2"/>
  <c r="AA12" i="2"/>
  <c r="AE357" i="2" s="1"/>
  <c r="AA11" i="2"/>
  <c r="AE326" i="2" s="1"/>
  <c r="AA10" i="2"/>
  <c r="AW213" i="2" s="1"/>
  <c r="AA9" i="2"/>
  <c r="AW382" i="2" s="1"/>
  <c r="S12" i="2"/>
  <c r="W385" i="2" s="1"/>
  <c r="S11" i="2"/>
  <c r="AM70" i="2" s="1"/>
  <c r="S10" i="2"/>
  <c r="W213" i="2" s="1"/>
  <c r="S6" i="2"/>
  <c r="W237" i="2" s="1"/>
  <c r="S5" i="2"/>
  <c r="W320" i="2" s="1"/>
  <c r="S4" i="2"/>
  <c r="W349" i="2" s="1"/>
  <c r="S9" i="2"/>
  <c r="W354" i="2" s="1"/>
  <c r="S3" i="2"/>
  <c r="W376" i="2" s="1"/>
  <c r="BH833" i="2" l="1"/>
  <c r="BH834" i="2"/>
  <c r="BH832" i="2"/>
  <c r="BH835" i="2"/>
  <c r="BH821" i="2"/>
  <c r="BH819" i="2"/>
  <c r="BH804" i="2"/>
  <c r="BH805" i="2"/>
  <c r="BH807" i="2"/>
  <c r="BH806" i="2"/>
  <c r="BH790" i="2"/>
  <c r="BH792" i="2"/>
  <c r="BH761" i="2"/>
  <c r="BH763" i="2"/>
  <c r="BH749" i="2"/>
  <c r="BH748" i="2"/>
  <c r="BH747" i="2"/>
  <c r="BH736" i="2"/>
  <c r="BH735" i="2"/>
  <c r="BH734" i="2"/>
  <c r="BH733" i="2"/>
  <c r="BH721" i="2"/>
  <c r="BH722" i="2"/>
  <c r="BH720" i="2"/>
  <c r="BH678" i="2"/>
  <c r="BH680" i="2"/>
  <c r="BH677" i="2"/>
  <c r="BH679" i="2"/>
  <c r="BH652" i="2"/>
  <c r="BH651" i="2"/>
  <c r="BH621" i="2"/>
  <c r="BH624" i="2"/>
  <c r="BH622" i="2"/>
  <c r="BH596" i="2"/>
  <c r="BH594" i="2"/>
  <c r="BH579" i="2"/>
  <c r="BH581" i="2"/>
  <c r="BH580" i="2"/>
  <c r="BH582" i="2"/>
  <c r="BH566" i="2"/>
  <c r="BH567" i="2"/>
  <c r="BH551" i="2"/>
  <c r="BH554" i="2"/>
  <c r="BH553" i="2"/>
  <c r="BH524" i="2"/>
  <c r="BH525" i="2"/>
  <c r="BH510" i="2"/>
  <c r="BH509" i="2"/>
  <c r="BH494" i="2"/>
  <c r="BH496" i="2"/>
  <c r="BH497" i="2"/>
  <c r="BH495" i="2"/>
  <c r="BH468" i="2"/>
  <c r="BH455" i="2"/>
  <c r="BH454" i="2"/>
  <c r="BH453" i="2"/>
  <c r="BH440" i="2"/>
  <c r="BH441" i="2"/>
  <c r="BH425" i="2"/>
  <c r="BH427" i="2"/>
  <c r="BH426" i="2"/>
  <c r="AW327" i="2"/>
  <c r="AW384" i="2"/>
  <c r="AE268" i="2"/>
  <c r="AE271" i="2"/>
  <c r="W128" i="2"/>
  <c r="AE327" i="2"/>
  <c r="BD121" i="2"/>
  <c r="AY35" i="2"/>
  <c r="BA62" i="2"/>
  <c r="W296" i="2"/>
  <c r="AE298" i="2"/>
  <c r="W350" i="2"/>
  <c r="AE356" i="2"/>
  <c r="AW268" i="2"/>
  <c r="AW324" i="2"/>
  <c r="AE354" i="2"/>
  <c r="W357" i="2"/>
  <c r="AE384" i="2"/>
  <c r="AW326" i="2"/>
  <c r="W156" i="2"/>
  <c r="W271" i="2"/>
  <c r="AE296" i="2"/>
  <c r="AE297" i="2"/>
  <c r="AS39" i="2"/>
  <c r="W299" i="2"/>
  <c r="W243" i="2"/>
  <c r="AO91" i="2"/>
  <c r="AE325" i="2"/>
  <c r="AW269" i="2"/>
  <c r="BB62" i="2"/>
  <c r="AE299" i="2"/>
  <c r="AW325" i="2"/>
  <c r="AW270" i="2"/>
  <c r="AE100" i="2"/>
  <c r="AW385" i="2"/>
  <c r="AW271" i="2"/>
  <c r="AE383" i="2"/>
  <c r="AM71" i="2"/>
  <c r="W215" i="2"/>
  <c r="AO100" i="2"/>
  <c r="W327" i="2"/>
  <c r="AE382" i="2"/>
  <c r="AE324" i="2"/>
  <c r="AW183" i="2"/>
  <c r="AW153" i="2"/>
  <c r="AW383" i="2"/>
  <c r="AE269" i="2"/>
  <c r="W150" i="2"/>
  <c r="W265" i="2"/>
  <c r="W351" i="2"/>
  <c r="T10" i="2"/>
  <c r="W297" i="2"/>
  <c r="W154" i="2"/>
  <c r="W184" i="2"/>
  <c r="W262" i="2"/>
  <c r="W318" i="2"/>
  <c r="W321" i="2"/>
  <c r="AE270" i="2"/>
  <c r="W293" i="2"/>
  <c r="AY34" i="2"/>
  <c r="W270" i="2"/>
  <c r="AW126" i="2"/>
  <c r="AE186" i="2"/>
  <c r="AE243" i="2"/>
  <c r="AE154" i="2"/>
  <c r="AW184" i="2"/>
  <c r="BD119" i="2"/>
  <c r="AB11" i="2"/>
  <c r="AE99" i="2"/>
  <c r="AE185" i="2"/>
  <c r="AW99" i="2"/>
  <c r="AW155" i="2"/>
  <c r="AE242" i="2"/>
  <c r="AW127" i="2"/>
  <c r="AW185" i="2"/>
  <c r="AB12" i="2"/>
  <c r="AE156" i="2"/>
  <c r="T9" i="2"/>
  <c r="W183" i="2"/>
  <c r="AO97" i="2"/>
  <c r="W153" i="2"/>
  <c r="W212" i="2"/>
  <c r="AK34" i="2"/>
  <c r="W120" i="2"/>
  <c r="BD120" i="2" s="1"/>
  <c r="W235" i="2"/>
  <c r="W148" i="2"/>
  <c r="W178" i="2"/>
  <c r="AW156" i="2"/>
  <c r="AW215" i="2"/>
  <c r="AE155" i="2"/>
  <c r="AM64" i="2"/>
  <c r="W208" i="2"/>
  <c r="AO93" i="2"/>
  <c r="AW186" i="2"/>
  <c r="AW128" i="2"/>
  <c r="W179" i="2"/>
  <c r="T3" i="2"/>
  <c r="W234" i="2"/>
  <c r="W206" i="2"/>
  <c r="W177" i="2"/>
  <c r="AW100" i="2"/>
  <c r="W147" i="2"/>
  <c r="AB10" i="2"/>
  <c r="AE98" i="2"/>
  <c r="AW98" i="2"/>
  <c r="AE241" i="2"/>
  <c r="AW154" i="2"/>
  <c r="AE184" i="2"/>
  <c r="T6" i="2"/>
  <c r="AB9" i="2"/>
  <c r="AE183" i="2"/>
  <c r="AW97" i="2"/>
  <c r="AE240" i="2"/>
  <c r="AW212" i="2"/>
  <c r="AE153" i="2"/>
  <c r="AW125" i="2"/>
  <c r="AE97" i="2"/>
  <c r="W207" i="2"/>
  <c r="AW214" i="2"/>
  <c r="AZ35" i="2"/>
  <c r="W126" i="2"/>
  <c r="W186" i="2"/>
  <c r="W214" i="2"/>
  <c r="W127" i="2"/>
  <c r="AY36" i="2"/>
  <c r="BB63" i="2"/>
  <c r="AK33" i="2"/>
  <c r="AS41" i="2"/>
  <c r="AM62" i="2"/>
  <c r="AM68" i="2"/>
  <c r="AK42" i="2"/>
  <c r="AK35" i="2"/>
  <c r="AK41" i="2"/>
  <c r="AM63" i="2"/>
  <c r="AK36" i="2"/>
  <c r="AK40" i="2"/>
  <c r="AU70" i="2"/>
  <c r="AU68" i="2"/>
  <c r="AS40" i="2"/>
  <c r="AM69" i="2"/>
  <c r="AM65" i="2"/>
  <c r="AS42" i="2"/>
  <c r="AK39" i="2"/>
  <c r="AU71" i="2"/>
  <c r="AU69" i="2"/>
  <c r="T11" i="2"/>
  <c r="T12" i="2"/>
  <c r="T4" i="2"/>
  <c r="T5" i="2"/>
  <c r="X354" i="2" l="1"/>
  <c r="AP382" i="2"/>
  <c r="X296" i="2"/>
  <c r="AP324" i="2"/>
  <c r="AP268" i="2"/>
  <c r="AX385" i="2"/>
  <c r="AX271" i="2"/>
  <c r="AF357" i="2"/>
  <c r="AF299" i="2"/>
  <c r="AF327" i="2"/>
  <c r="AX327" i="2"/>
  <c r="AF271" i="2"/>
  <c r="AF385" i="2"/>
  <c r="AX325" i="2"/>
  <c r="AF297" i="2"/>
  <c r="AX383" i="2"/>
  <c r="AF355" i="2"/>
  <c r="AF325" i="2"/>
  <c r="AX269" i="2"/>
  <c r="AF269" i="2"/>
  <c r="AF383" i="2"/>
  <c r="AL40" i="2"/>
  <c r="X184" i="2"/>
  <c r="AP126" i="2"/>
  <c r="X297" i="2"/>
  <c r="X154" i="2"/>
  <c r="AP383" i="2"/>
  <c r="AP325" i="2"/>
  <c r="X98" i="2"/>
  <c r="X355" i="2"/>
  <c r="AP269" i="2"/>
  <c r="X241" i="2"/>
  <c r="AP378" i="2"/>
  <c r="BF378" i="2" s="1"/>
  <c r="X350" i="2"/>
  <c r="AP264" i="2"/>
  <c r="AP320" i="2"/>
  <c r="X292" i="2"/>
  <c r="AP377" i="2"/>
  <c r="BF377" i="2" s="1"/>
  <c r="X349" i="2"/>
  <c r="AP319" i="2"/>
  <c r="AP263" i="2"/>
  <c r="X291" i="2"/>
  <c r="AP213" i="2"/>
  <c r="X348" i="2"/>
  <c r="AP376" i="2"/>
  <c r="BF376" i="2" s="1"/>
  <c r="AP318" i="2"/>
  <c r="X290" i="2"/>
  <c r="AP262" i="2"/>
  <c r="X299" i="2"/>
  <c r="AP385" i="2"/>
  <c r="AP327" i="2"/>
  <c r="X357" i="2"/>
  <c r="AP271" i="2"/>
  <c r="AF384" i="2"/>
  <c r="AX326" i="2"/>
  <c r="AF356" i="2"/>
  <c r="AX270" i="2"/>
  <c r="AF270" i="2"/>
  <c r="AF298" i="2"/>
  <c r="AF326" i="2"/>
  <c r="AX384" i="2"/>
  <c r="AP384" i="2"/>
  <c r="X356" i="2"/>
  <c r="AP270" i="2"/>
  <c r="AP326" i="2"/>
  <c r="X298" i="2"/>
  <c r="U10" i="2"/>
  <c r="AN68" i="2"/>
  <c r="AN69" i="2"/>
  <c r="AT42" i="2"/>
  <c r="AF382" i="2"/>
  <c r="AF324" i="2"/>
  <c r="AF354" i="2"/>
  <c r="AX268" i="2"/>
  <c r="AX382" i="2"/>
  <c r="AF296" i="2"/>
  <c r="AX324" i="2"/>
  <c r="AF268" i="2"/>
  <c r="AL36" i="2"/>
  <c r="AP379" i="2"/>
  <c r="BF379" i="2" s="1"/>
  <c r="AP265" i="2"/>
  <c r="X351" i="2"/>
  <c r="AP321" i="2"/>
  <c r="X293" i="2"/>
  <c r="AV70" i="2"/>
  <c r="AX127" i="2"/>
  <c r="AF242" i="2"/>
  <c r="AF185" i="2"/>
  <c r="AX99" i="2"/>
  <c r="AX214" i="2"/>
  <c r="AF214" i="2"/>
  <c r="AF127" i="2"/>
  <c r="AF99" i="2"/>
  <c r="AF155" i="2"/>
  <c r="BC121" i="2"/>
  <c r="U6" i="2"/>
  <c r="X242" i="2"/>
  <c r="X99" i="2"/>
  <c r="AP214" i="2"/>
  <c r="AP127" i="2"/>
  <c r="X155" i="2"/>
  <c r="X185" i="2"/>
  <c r="AL39" i="2"/>
  <c r="X153" i="2"/>
  <c r="X183" i="2"/>
  <c r="X240" i="2"/>
  <c r="X97" i="2"/>
  <c r="AP125" i="2"/>
  <c r="AP212" i="2"/>
  <c r="AN62" i="2"/>
  <c r="AP206" i="2"/>
  <c r="AP119" i="2"/>
  <c r="X177" i="2"/>
  <c r="X91" i="2"/>
  <c r="BD91" i="2" s="1"/>
  <c r="X147" i="2"/>
  <c r="BD147" i="2" s="1"/>
  <c r="X234" i="2"/>
  <c r="X235" i="2"/>
  <c r="X148" i="2"/>
  <c r="BD148" i="2" s="1"/>
  <c r="X178" i="2"/>
  <c r="AP207" i="2"/>
  <c r="AP120" i="2"/>
  <c r="X92" i="2"/>
  <c r="BD92" i="2" s="1"/>
  <c r="U9" i="2"/>
  <c r="X186" i="2"/>
  <c r="AP128" i="2"/>
  <c r="AP215" i="2"/>
  <c r="X156" i="2"/>
  <c r="X100" i="2"/>
  <c r="X243" i="2"/>
  <c r="AV71" i="2"/>
  <c r="AF156" i="2"/>
  <c r="AX215" i="2"/>
  <c r="AX128" i="2"/>
  <c r="AX100" i="2"/>
  <c r="AF128" i="2"/>
  <c r="BC122" i="2" s="1"/>
  <c r="AF100" i="2"/>
  <c r="AF243" i="2"/>
  <c r="AF186" i="2"/>
  <c r="AF215" i="2"/>
  <c r="U3" i="2"/>
  <c r="AQ213" i="2"/>
  <c r="AQ241" i="2"/>
  <c r="AQ184" i="2"/>
  <c r="AQ98" i="2"/>
  <c r="AQ154" i="2"/>
  <c r="AQ126" i="2"/>
  <c r="AC10" i="2"/>
  <c r="AF98" i="2"/>
  <c r="AF126" i="2"/>
  <c r="BC120" i="2" s="1"/>
  <c r="AF213" i="2"/>
  <c r="AF241" i="2"/>
  <c r="AF184" i="2"/>
  <c r="AX126" i="2"/>
  <c r="AX213" i="2"/>
  <c r="AX98" i="2"/>
  <c r="AF154" i="2"/>
  <c r="AP121" i="2"/>
  <c r="X93" i="2"/>
  <c r="BD93" i="2" s="1"/>
  <c r="AP208" i="2"/>
  <c r="X179" i="2"/>
  <c r="X149" i="2"/>
  <c r="BD149" i="2" s="1"/>
  <c r="X236" i="2"/>
  <c r="AT41" i="2"/>
  <c r="AV68" i="2"/>
  <c r="AF153" i="2"/>
  <c r="AF240" i="2"/>
  <c r="AX125" i="2"/>
  <c r="AX212" i="2"/>
  <c r="AT39" i="2"/>
  <c r="AF97" i="2"/>
  <c r="AX97" i="2"/>
  <c r="AF212" i="2"/>
  <c r="AF183" i="2"/>
  <c r="AF125" i="2"/>
  <c r="BC119" i="2" s="1"/>
  <c r="AN65" i="2"/>
  <c r="X180" i="2"/>
  <c r="X150" i="2"/>
  <c r="BD150" i="2" s="1"/>
  <c r="X237" i="2"/>
  <c r="AP209" i="2"/>
  <c r="AP122" i="2"/>
  <c r="X94" i="2"/>
  <c r="BD94" i="2" s="1"/>
  <c r="AT40" i="2"/>
  <c r="AV69" i="2"/>
  <c r="AL33" i="2"/>
  <c r="AC9" i="2"/>
  <c r="AC11" i="2"/>
  <c r="AC12" i="2"/>
  <c r="AM40" i="2"/>
  <c r="AO69" i="2"/>
  <c r="AM36" i="2"/>
  <c r="AO65" i="2"/>
  <c r="AL41" i="2"/>
  <c r="AN70" i="2"/>
  <c r="AL35" i="2"/>
  <c r="AN64" i="2"/>
  <c r="AN63" i="2"/>
  <c r="AL34" i="2"/>
  <c r="AN71" i="2"/>
  <c r="AL42" i="2"/>
  <c r="AD11" i="2"/>
  <c r="U12" i="2"/>
  <c r="U11" i="2"/>
  <c r="V10" i="2"/>
  <c r="U4" i="2"/>
  <c r="V6" i="2"/>
  <c r="U5" i="2"/>
  <c r="AH384" i="2" l="1"/>
  <c r="AZ326" i="2"/>
  <c r="AH356" i="2"/>
  <c r="AH326" i="2"/>
  <c r="AH298" i="2"/>
  <c r="AZ270" i="2"/>
  <c r="AZ298" i="2"/>
  <c r="AH270" i="2"/>
  <c r="Y348" i="2"/>
  <c r="Y376" i="2"/>
  <c r="AQ290" i="2"/>
  <c r="BF290" i="2" s="1"/>
  <c r="AQ318" i="2"/>
  <c r="BF318" i="2" s="1"/>
  <c r="AQ262" i="2"/>
  <c r="BF321" i="2"/>
  <c r="BE376" i="2"/>
  <c r="AO62" i="2"/>
  <c r="AM33" i="2"/>
  <c r="AU42" i="2"/>
  <c r="AY385" i="2"/>
  <c r="BE379" i="2" s="1"/>
  <c r="AY271" i="2"/>
  <c r="AG357" i="2"/>
  <c r="AG299" i="2"/>
  <c r="AY299" i="2"/>
  <c r="AY327" i="2"/>
  <c r="AG385" i="2"/>
  <c r="AU41" i="2"/>
  <c r="AY270" i="2"/>
  <c r="AG384" i="2"/>
  <c r="AY326" i="2"/>
  <c r="AG356" i="2"/>
  <c r="AY298" i="2"/>
  <c r="AG298" i="2"/>
  <c r="AY384" i="2"/>
  <c r="BE378" i="2" s="1"/>
  <c r="AD9" i="2"/>
  <c r="AZ153" i="2" s="1"/>
  <c r="AG382" i="2"/>
  <c r="AG354" i="2"/>
  <c r="AY268" i="2"/>
  <c r="AY382" i="2"/>
  <c r="AG296" i="2"/>
  <c r="AY324" i="2"/>
  <c r="AY296" i="2"/>
  <c r="Y350" i="2"/>
  <c r="AQ264" i="2"/>
  <c r="AQ292" i="2"/>
  <c r="BF292" i="2" s="1"/>
  <c r="Y378" i="2"/>
  <c r="AQ320" i="2"/>
  <c r="BF320" i="2" s="1"/>
  <c r="Z265" i="2"/>
  <c r="Z321" i="2"/>
  <c r="Z293" i="2"/>
  <c r="Z351" i="2"/>
  <c r="Z379" i="2"/>
  <c r="Y351" i="2"/>
  <c r="AQ321" i="2"/>
  <c r="AQ293" i="2"/>
  <c r="BF293" i="2" s="1"/>
  <c r="AQ265" i="2"/>
  <c r="Y379" i="2"/>
  <c r="V3" i="2"/>
  <c r="AR147" i="2" s="1"/>
  <c r="Y382" i="2"/>
  <c r="AQ296" i="2"/>
  <c r="AQ324" i="2"/>
  <c r="Y354" i="2"/>
  <c r="AQ268" i="2"/>
  <c r="AQ263" i="2"/>
  <c r="Y349" i="2"/>
  <c r="AQ291" i="2"/>
  <c r="BF291" i="2" s="1"/>
  <c r="Y377" i="2"/>
  <c r="AQ319" i="2"/>
  <c r="Z297" i="2"/>
  <c r="Z355" i="2"/>
  <c r="Z269" i="2"/>
  <c r="Z383" i="2"/>
  <c r="Z325" i="2"/>
  <c r="Y383" i="2"/>
  <c r="Y355" i="2"/>
  <c r="AQ325" i="2"/>
  <c r="AQ269" i="2"/>
  <c r="AQ297" i="2"/>
  <c r="BF319" i="2"/>
  <c r="AQ298" i="2"/>
  <c r="Y384" i="2"/>
  <c r="AQ326" i="2"/>
  <c r="BE320" i="2" s="1"/>
  <c r="Y356" i="2"/>
  <c r="AQ270" i="2"/>
  <c r="AQ327" i="2"/>
  <c r="Y385" i="2"/>
  <c r="AQ299" i="2"/>
  <c r="Y357" i="2"/>
  <c r="AQ271" i="2"/>
  <c r="AY325" i="2"/>
  <c r="AG297" i="2"/>
  <c r="AY383" i="2"/>
  <c r="BE377" i="2" s="1"/>
  <c r="AY269" i="2"/>
  <c r="AY297" i="2"/>
  <c r="AG355" i="2"/>
  <c r="AG383" i="2"/>
  <c r="AQ208" i="2"/>
  <c r="AQ93" i="2"/>
  <c r="AQ121" i="2"/>
  <c r="AQ179" i="2"/>
  <c r="AQ236" i="2"/>
  <c r="AQ149" i="2"/>
  <c r="BC93" i="2"/>
  <c r="AW70" i="2"/>
  <c r="AR94" i="2"/>
  <c r="Z237" i="2"/>
  <c r="AR122" i="2"/>
  <c r="Z209" i="2"/>
  <c r="BD209" i="2" s="1"/>
  <c r="AR150" i="2"/>
  <c r="Z180" i="2"/>
  <c r="BD180" i="2" s="1"/>
  <c r="AG156" i="2"/>
  <c r="BC150" i="2" s="1"/>
  <c r="AY100" i="2"/>
  <c r="AG100" i="2"/>
  <c r="AY156" i="2"/>
  <c r="AY128" i="2"/>
  <c r="AY243" i="2"/>
  <c r="AY186" i="2"/>
  <c r="AG243" i="2"/>
  <c r="AG186" i="2"/>
  <c r="AY215" i="2"/>
  <c r="AQ215" i="2"/>
  <c r="AQ186" i="2"/>
  <c r="AQ128" i="2"/>
  <c r="AQ156" i="2"/>
  <c r="AQ243" i="2"/>
  <c r="AQ100" i="2"/>
  <c r="AZ185" i="2"/>
  <c r="AZ99" i="2"/>
  <c r="AZ214" i="2"/>
  <c r="AZ127" i="2"/>
  <c r="AZ155" i="2"/>
  <c r="AH242" i="2"/>
  <c r="AZ242" i="2"/>
  <c r="AG153" i="2"/>
  <c r="BC147" i="2" s="1"/>
  <c r="AG240" i="2"/>
  <c r="AY125" i="2"/>
  <c r="AY212" i="2"/>
  <c r="AY240" i="2"/>
  <c r="AY183" i="2"/>
  <c r="AG97" i="2"/>
  <c r="AY153" i="2"/>
  <c r="AG183" i="2"/>
  <c r="AY97" i="2"/>
  <c r="AW68" i="2"/>
  <c r="BC91" i="2"/>
  <c r="AQ206" i="2"/>
  <c r="AQ119" i="2"/>
  <c r="AQ177" i="2"/>
  <c r="AQ234" i="2"/>
  <c r="AQ91" i="2"/>
  <c r="AQ147" i="2"/>
  <c r="AW71" i="2"/>
  <c r="AQ125" i="2"/>
  <c r="AQ153" i="2"/>
  <c r="AQ97" i="2"/>
  <c r="AQ240" i="2"/>
  <c r="AQ183" i="2"/>
  <c r="AQ212" i="2"/>
  <c r="Z213" i="2"/>
  <c r="BC207" i="2" s="1"/>
  <c r="Z184" i="2"/>
  <c r="AR154" i="2"/>
  <c r="Z241" i="2"/>
  <c r="AR98" i="2"/>
  <c r="AR126" i="2"/>
  <c r="AQ185" i="2"/>
  <c r="AQ214" i="2"/>
  <c r="AQ242" i="2"/>
  <c r="AQ155" i="2"/>
  <c r="AQ127" i="2"/>
  <c r="AQ99" i="2"/>
  <c r="AQ237" i="2"/>
  <c r="AQ94" i="2"/>
  <c r="AQ122" i="2"/>
  <c r="AQ180" i="2"/>
  <c r="AQ209" i="2"/>
  <c r="AQ150" i="2"/>
  <c r="V9" i="2"/>
  <c r="AM39" i="2"/>
  <c r="BC94" i="2"/>
  <c r="AD10" i="2"/>
  <c r="AG98" i="2"/>
  <c r="BC92" i="2" s="1"/>
  <c r="AG184" i="2"/>
  <c r="AY154" i="2"/>
  <c r="AY126" i="2"/>
  <c r="AG154" i="2"/>
  <c r="BC148" i="2" s="1"/>
  <c r="AG241" i="2"/>
  <c r="AY184" i="2"/>
  <c r="AY241" i="2"/>
  <c r="AW69" i="2"/>
  <c r="AY213" i="2"/>
  <c r="AY98" i="2"/>
  <c r="AU40" i="2"/>
  <c r="AQ148" i="2"/>
  <c r="AQ235" i="2"/>
  <c r="AQ207" i="2"/>
  <c r="AQ120" i="2"/>
  <c r="AQ92" i="2"/>
  <c r="AQ178" i="2"/>
  <c r="AG242" i="2"/>
  <c r="AY214" i="2"/>
  <c r="AY99" i="2"/>
  <c r="AY185" i="2"/>
  <c r="AG185" i="2"/>
  <c r="AY127" i="2"/>
  <c r="AY155" i="2"/>
  <c r="AG155" i="2"/>
  <c r="BC149" i="2" s="1"/>
  <c r="AY242" i="2"/>
  <c r="AG99" i="2"/>
  <c r="AD12" i="2"/>
  <c r="AU39" i="2"/>
  <c r="AO68" i="2"/>
  <c r="AO70" i="2"/>
  <c r="AM41" i="2"/>
  <c r="AM34" i="2"/>
  <c r="AO63" i="2"/>
  <c r="AO64" i="2"/>
  <c r="AM35" i="2"/>
  <c r="AP69" i="2"/>
  <c r="AN40" i="2"/>
  <c r="AO71" i="2"/>
  <c r="AM42" i="2"/>
  <c r="AV41" i="2"/>
  <c r="AX70" i="2"/>
  <c r="AP65" i="2"/>
  <c r="AN36" i="2"/>
  <c r="AV42" i="2"/>
  <c r="AX71" i="2"/>
  <c r="W3" i="2"/>
  <c r="W10" i="2"/>
  <c r="V11" i="2"/>
  <c r="V12" i="2"/>
  <c r="V5" i="2"/>
  <c r="V4" i="2"/>
  <c r="W6" i="2"/>
  <c r="AA376" i="2" l="1"/>
  <c r="AA262" i="2"/>
  <c r="AA318" i="2"/>
  <c r="AA290" i="2"/>
  <c r="AA348" i="2"/>
  <c r="AA355" i="2"/>
  <c r="AA297" i="2"/>
  <c r="AA383" i="2"/>
  <c r="AA325" i="2"/>
  <c r="AA269" i="2"/>
  <c r="BC263" i="2" s="1"/>
  <c r="AV39" i="2"/>
  <c r="BE292" i="2"/>
  <c r="AZ183" i="2"/>
  <c r="AP62" i="2"/>
  <c r="AR91" i="2"/>
  <c r="Z177" i="2"/>
  <c r="BD177" i="2" s="1"/>
  <c r="Z376" i="2"/>
  <c r="Z262" i="2"/>
  <c r="Z318" i="2"/>
  <c r="Z290" i="2"/>
  <c r="Z348" i="2"/>
  <c r="AH324" i="2"/>
  <c r="AH354" i="2"/>
  <c r="AZ268" i="2"/>
  <c r="AH382" i="2"/>
  <c r="AH296" i="2"/>
  <c r="AZ324" i="2"/>
  <c r="BE318" i="2" s="1"/>
  <c r="AH268" i="2"/>
  <c r="AZ296" i="2"/>
  <c r="BE290" i="2" s="1"/>
  <c r="AX68" i="2"/>
  <c r="AH297" i="2"/>
  <c r="AH269" i="2"/>
  <c r="AZ325" i="2"/>
  <c r="BE319" i="2" s="1"/>
  <c r="AH325" i="2"/>
  <c r="AH355" i="2"/>
  <c r="AZ269" i="2"/>
  <c r="AZ297" i="2"/>
  <c r="BE291" i="2" s="1"/>
  <c r="AH383" i="2"/>
  <c r="Z382" i="2"/>
  <c r="Z296" i="2"/>
  <c r="Z354" i="2"/>
  <c r="Z324" i="2"/>
  <c r="Z268" i="2"/>
  <c r="AZ240" i="2"/>
  <c r="AZ97" i="2"/>
  <c r="AZ125" i="2"/>
  <c r="AH240" i="2"/>
  <c r="AZ212" i="2"/>
  <c r="AN33" i="2"/>
  <c r="Z234" i="2"/>
  <c r="Z206" i="2"/>
  <c r="BD206" i="2" s="1"/>
  <c r="AR119" i="2"/>
  <c r="AA265" i="2"/>
  <c r="BD265" i="2" s="1"/>
  <c r="AA321" i="2"/>
  <c r="AA293" i="2"/>
  <c r="AA351" i="2"/>
  <c r="AA379" i="2"/>
  <c r="Z349" i="2"/>
  <c r="Z263" i="2"/>
  <c r="Z291" i="2"/>
  <c r="Z377" i="2"/>
  <c r="Z319" i="2"/>
  <c r="Z320" i="2"/>
  <c r="Z378" i="2"/>
  <c r="Z292" i="2"/>
  <c r="Z264" i="2"/>
  <c r="Z350" i="2"/>
  <c r="W9" i="2"/>
  <c r="Z299" i="2"/>
  <c r="Z327" i="2"/>
  <c r="Z385" i="2"/>
  <c r="Z271" i="2"/>
  <c r="Z357" i="2"/>
  <c r="AZ271" i="2"/>
  <c r="AZ299" i="2"/>
  <c r="BE293" i="2" s="1"/>
  <c r="AH299" i="2"/>
  <c r="AH357" i="2"/>
  <c r="AH385" i="2"/>
  <c r="AH327" i="2"/>
  <c r="AZ327" i="2"/>
  <c r="BE321" i="2" s="1"/>
  <c r="AH271" i="2"/>
  <c r="Z326" i="2"/>
  <c r="Z270" i="2"/>
  <c r="Z384" i="2"/>
  <c r="Z356" i="2"/>
  <c r="Z298" i="2"/>
  <c r="AR93" i="2"/>
  <c r="Z208" i="2"/>
  <c r="BD208" i="2" s="1"/>
  <c r="AR121" i="2"/>
  <c r="Z179" i="2"/>
  <c r="BD179" i="2" s="1"/>
  <c r="AR149" i="2"/>
  <c r="Z236" i="2"/>
  <c r="AS184" i="2"/>
  <c r="AS154" i="2"/>
  <c r="AS213" i="2"/>
  <c r="AA241" i="2"/>
  <c r="AS126" i="2"/>
  <c r="AS98" i="2"/>
  <c r="BC178" i="2"/>
  <c r="AS180" i="2"/>
  <c r="AS94" i="2"/>
  <c r="AS209" i="2"/>
  <c r="AS122" i="2"/>
  <c r="AA237" i="2"/>
  <c r="AS150" i="2"/>
  <c r="Z207" i="2"/>
  <c r="BD207" i="2" s="1"/>
  <c r="AR148" i="2"/>
  <c r="Z178" i="2"/>
  <c r="BD178" i="2" s="1"/>
  <c r="AR120" i="2"/>
  <c r="AR92" i="2"/>
  <c r="Z235" i="2"/>
  <c r="Z186" i="2"/>
  <c r="BC180" i="2" s="1"/>
  <c r="AR128" i="2"/>
  <c r="AR156" i="2"/>
  <c r="Z243" i="2"/>
  <c r="AR100" i="2"/>
  <c r="Z215" i="2"/>
  <c r="BC209" i="2" s="1"/>
  <c r="AS119" i="2"/>
  <c r="AS147" i="2"/>
  <c r="AS177" i="2"/>
  <c r="AS206" i="2"/>
  <c r="AA234" i="2"/>
  <c r="AS91" i="2"/>
  <c r="AV40" i="2"/>
  <c r="AZ126" i="2"/>
  <c r="AZ241" i="2"/>
  <c r="AZ154" i="2"/>
  <c r="AZ184" i="2"/>
  <c r="AZ98" i="2"/>
  <c r="AX69" i="2"/>
  <c r="AH241" i="2"/>
  <c r="AZ213" i="2"/>
  <c r="AS153" i="2"/>
  <c r="AA240" i="2"/>
  <c r="AS125" i="2"/>
  <c r="AS97" i="2"/>
  <c r="AS183" i="2"/>
  <c r="AS212" i="2"/>
  <c r="AR97" i="2"/>
  <c r="Z240" i="2"/>
  <c r="AR125" i="2"/>
  <c r="AR153" i="2"/>
  <c r="Z183" i="2"/>
  <c r="BC177" i="2" s="1"/>
  <c r="Z212" i="2"/>
  <c r="BC206" i="2" s="1"/>
  <c r="Z214" i="2"/>
  <c r="BC208" i="2" s="1"/>
  <c r="Z242" i="2"/>
  <c r="AR99" i="2"/>
  <c r="Z185" i="2"/>
  <c r="BC179" i="2" s="1"/>
  <c r="AR127" i="2"/>
  <c r="AR155" i="2"/>
  <c r="AZ100" i="2"/>
  <c r="AH243" i="2"/>
  <c r="AZ128" i="2"/>
  <c r="AZ186" i="2"/>
  <c r="AZ243" i="2"/>
  <c r="AZ156" i="2"/>
  <c r="AZ215" i="2"/>
  <c r="AP68" i="2"/>
  <c r="AN39" i="2"/>
  <c r="AQ65" i="2"/>
  <c r="AO36" i="2"/>
  <c r="AP64" i="2"/>
  <c r="AN35" i="2"/>
  <c r="AN34" i="2"/>
  <c r="AP63" i="2"/>
  <c r="AO39" i="2"/>
  <c r="AQ68" i="2"/>
  <c r="AP71" i="2"/>
  <c r="AN42" i="2"/>
  <c r="AN41" i="2"/>
  <c r="AP70" i="2"/>
  <c r="AO40" i="2"/>
  <c r="AQ69" i="2"/>
  <c r="AO33" i="2"/>
  <c r="AQ62" i="2"/>
  <c r="X6" i="2"/>
  <c r="W11" i="2"/>
  <c r="W12" i="2"/>
  <c r="X3" i="2"/>
  <c r="X9" i="2"/>
  <c r="X10" i="2"/>
  <c r="W4" i="2"/>
  <c r="W5" i="2"/>
  <c r="BD379" i="2" l="1"/>
  <c r="BC265" i="2"/>
  <c r="AA264" i="2"/>
  <c r="AA320" i="2"/>
  <c r="AA378" i="2"/>
  <c r="AA292" i="2"/>
  <c r="AA350" i="2"/>
  <c r="AB382" i="2"/>
  <c r="AB296" i="2"/>
  <c r="BC290" i="2" s="1"/>
  <c r="BH290" i="2" s="1"/>
  <c r="AB354" i="2"/>
  <c r="AB324" i="2"/>
  <c r="BC318" i="2" s="1"/>
  <c r="BH318" i="2" s="1"/>
  <c r="AT268" i="2"/>
  <c r="BE262" i="2" s="1"/>
  <c r="BD318" i="2"/>
  <c r="AB293" i="2"/>
  <c r="BD293" i="2" s="1"/>
  <c r="AB351" i="2"/>
  <c r="BD351" i="2" s="1"/>
  <c r="AB321" i="2"/>
  <c r="BD321" i="2" s="1"/>
  <c r="AT265" i="2"/>
  <c r="BF265" i="2" s="1"/>
  <c r="AB379" i="2"/>
  <c r="AA382" i="2"/>
  <c r="AA268" i="2"/>
  <c r="AA296" i="2"/>
  <c r="AA354" i="2"/>
  <c r="BC348" i="2" s="1"/>
  <c r="BH348" i="2" s="1"/>
  <c r="AA324" i="2"/>
  <c r="BC264" i="2"/>
  <c r="BD262" i="2"/>
  <c r="AA349" i="2"/>
  <c r="AA377" i="2"/>
  <c r="AA263" i="2"/>
  <c r="BD263" i="2" s="1"/>
  <c r="AA319" i="2"/>
  <c r="AA291" i="2"/>
  <c r="AB355" i="2"/>
  <c r="BC349" i="2" s="1"/>
  <c r="AT269" i="2"/>
  <c r="BE263" i="2" s="1"/>
  <c r="AB325" i="2"/>
  <c r="BC319" i="2" s="1"/>
  <c r="AB297" i="2"/>
  <c r="BC291" i="2" s="1"/>
  <c r="AB383" i="2"/>
  <c r="BC377" i="2" s="1"/>
  <c r="AB376" i="2"/>
  <c r="BD376" i="2" s="1"/>
  <c r="AT262" i="2"/>
  <c r="BF262" i="2" s="1"/>
  <c r="AB290" i="2"/>
  <c r="AB318" i="2"/>
  <c r="AB348" i="2"/>
  <c r="BD348" i="2" s="1"/>
  <c r="AA327" i="2"/>
  <c r="AA385" i="2"/>
  <c r="AA271" i="2"/>
  <c r="AA357" i="2"/>
  <c r="AA299" i="2"/>
  <c r="BD290" i="2"/>
  <c r="AA326" i="2"/>
  <c r="AA270" i="2"/>
  <c r="AA384" i="2"/>
  <c r="AA356" i="2"/>
  <c r="AA298" i="2"/>
  <c r="BD264" i="2"/>
  <c r="BC262" i="2"/>
  <c r="BE91" i="2"/>
  <c r="AS93" i="2"/>
  <c r="AS121" i="2"/>
  <c r="AS208" i="2"/>
  <c r="AA236" i="2"/>
  <c r="AS179" i="2"/>
  <c r="AS149" i="2"/>
  <c r="AT241" i="2"/>
  <c r="BE235" i="2" s="1"/>
  <c r="AT154" i="2"/>
  <c r="BE148" i="2" s="1"/>
  <c r="AT98" i="2"/>
  <c r="BE92" i="2" s="1"/>
  <c r="BC235" i="2"/>
  <c r="AT213" i="2"/>
  <c r="AT184" i="2"/>
  <c r="BE178" i="2" s="1"/>
  <c r="AT126" i="2"/>
  <c r="BE120" i="2" s="1"/>
  <c r="BE207" i="2"/>
  <c r="AT97" i="2"/>
  <c r="BC234" i="2"/>
  <c r="AT125" i="2"/>
  <c r="BE119" i="2" s="1"/>
  <c r="AT212" i="2"/>
  <c r="BE206" i="2" s="1"/>
  <c r="AT183" i="2"/>
  <c r="BE177" i="2" s="1"/>
  <c r="AT153" i="2"/>
  <c r="BE147" i="2" s="1"/>
  <c r="AT240" i="2"/>
  <c r="BE234" i="2" s="1"/>
  <c r="AT180" i="2"/>
  <c r="BF180" i="2" s="1"/>
  <c r="AT237" i="2"/>
  <c r="BF237" i="2" s="1"/>
  <c r="AT150" i="2"/>
  <c r="BF150" i="2" s="1"/>
  <c r="AT209" i="2"/>
  <c r="AT122" i="2"/>
  <c r="BF122" i="2" s="1"/>
  <c r="BD237" i="2"/>
  <c r="AT94" i="2"/>
  <c r="BF94" i="2" s="1"/>
  <c r="BF209" i="2"/>
  <c r="AS185" i="2"/>
  <c r="AS99" i="2"/>
  <c r="AA242" i="2"/>
  <c r="AS155" i="2"/>
  <c r="AS214" i="2"/>
  <c r="AS127" i="2"/>
  <c r="AS148" i="2"/>
  <c r="AS120" i="2"/>
  <c r="AA235" i="2"/>
  <c r="AS92" i="2"/>
  <c r="AS207" i="2"/>
  <c r="AS178" i="2"/>
  <c r="AS186" i="2"/>
  <c r="AS156" i="2"/>
  <c r="AS215" i="2"/>
  <c r="AA243" i="2"/>
  <c r="AS100" i="2"/>
  <c r="AS128" i="2"/>
  <c r="AT177" i="2"/>
  <c r="BF177" i="2" s="1"/>
  <c r="BH177" i="2" s="1"/>
  <c r="AT147" i="2"/>
  <c r="BF147" i="2" s="1"/>
  <c r="BH147" i="2" s="1"/>
  <c r="AT234" i="2"/>
  <c r="BF234" i="2" s="1"/>
  <c r="AT119" i="2"/>
  <c r="BF119" i="2" s="1"/>
  <c r="BH119" i="2" s="1"/>
  <c r="BD234" i="2"/>
  <c r="AT206" i="2"/>
  <c r="BF206" i="2" s="1"/>
  <c r="BH206" i="2" s="1"/>
  <c r="AT91" i="2"/>
  <c r="BF91" i="2" s="1"/>
  <c r="BH91" i="2" s="1"/>
  <c r="AR65" i="2"/>
  <c r="BD65" i="2" s="1"/>
  <c r="AP36" i="2"/>
  <c r="BB36" i="2" s="1"/>
  <c r="AQ71" i="2"/>
  <c r="AO42" i="2"/>
  <c r="AO41" i="2"/>
  <c r="AQ70" i="2"/>
  <c r="AQ64" i="2"/>
  <c r="AO35" i="2"/>
  <c r="AQ63" i="2"/>
  <c r="AO34" i="2"/>
  <c r="AP40" i="2"/>
  <c r="BA34" i="2" s="1"/>
  <c r="AR69" i="2"/>
  <c r="BC63" i="2" s="1"/>
  <c r="AR68" i="2"/>
  <c r="BC62" i="2" s="1"/>
  <c r="AP39" i="2"/>
  <c r="BA33" i="2" s="1"/>
  <c r="AP33" i="2"/>
  <c r="BB33" i="2" s="1"/>
  <c r="BD33" i="2" s="1"/>
  <c r="AR62" i="2"/>
  <c r="BD62" i="2" s="1"/>
  <c r="BF62" i="2" s="1"/>
  <c r="X4" i="2"/>
  <c r="X12" i="2"/>
  <c r="X11" i="2"/>
  <c r="X5" i="2"/>
  <c r="AB319" i="2" l="1"/>
  <c r="BD319" i="2" s="1"/>
  <c r="BH319" i="2" s="1"/>
  <c r="AB291" i="2"/>
  <c r="BD291" i="2" s="1"/>
  <c r="BH291" i="2" s="1"/>
  <c r="AB377" i="2"/>
  <c r="AB349" i="2"/>
  <c r="BD349" i="2" s="1"/>
  <c r="BH349" i="2" s="1"/>
  <c r="AT263" i="2"/>
  <c r="BF263" i="2" s="1"/>
  <c r="BH263" i="2" s="1"/>
  <c r="AB326" i="2"/>
  <c r="BC320" i="2" s="1"/>
  <c r="BH320" i="2" s="1"/>
  <c r="AT270" i="2"/>
  <c r="BE264" i="2" s="1"/>
  <c r="BH264" i="2" s="1"/>
  <c r="AB384" i="2"/>
  <c r="BC378" i="2" s="1"/>
  <c r="AB356" i="2"/>
  <c r="BC350" i="2" s="1"/>
  <c r="BH350" i="2" s="1"/>
  <c r="AB298" i="2"/>
  <c r="BC292" i="2" s="1"/>
  <c r="BD377" i="2"/>
  <c r="BH377" i="2" s="1"/>
  <c r="BD378" i="2"/>
  <c r="AB327" i="2"/>
  <c r="BC321" i="2" s="1"/>
  <c r="BH321" i="2" s="1"/>
  <c r="AB385" i="2"/>
  <c r="BC379" i="2" s="1"/>
  <c r="BH379" i="2" s="1"/>
  <c r="AB357" i="2"/>
  <c r="BC351" i="2" s="1"/>
  <c r="BH351" i="2" s="1"/>
  <c r="AB299" i="2"/>
  <c r="BC293" i="2" s="1"/>
  <c r="BH293" i="2" s="1"/>
  <c r="AT271" i="2"/>
  <c r="BE265" i="2" s="1"/>
  <c r="BC376" i="2"/>
  <c r="BH376" i="2" s="1"/>
  <c r="BH262" i="2"/>
  <c r="BH265" i="2"/>
  <c r="AB320" i="2"/>
  <c r="BD320" i="2" s="1"/>
  <c r="AT264" i="2"/>
  <c r="BF264" i="2" s="1"/>
  <c r="AB378" i="2"/>
  <c r="AB350" i="2"/>
  <c r="BD350" i="2" s="1"/>
  <c r="AB292" i="2"/>
  <c r="BD292" i="2" s="1"/>
  <c r="AT235" i="2"/>
  <c r="BF235" i="2" s="1"/>
  <c r="BD235" i="2"/>
  <c r="AT120" i="2"/>
  <c r="BF120" i="2" s="1"/>
  <c r="BH120" i="2" s="1"/>
  <c r="AT148" i="2"/>
  <c r="BF148" i="2" s="1"/>
  <c r="BH148" i="2" s="1"/>
  <c r="AT92" i="2"/>
  <c r="BF92" i="2" s="1"/>
  <c r="BH92" i="2" s="1"/>
  <c r="AT207" i="2"/>
  <c r="BF207" i="2" s="1"/>
  <c r="BH207" i="2" s="1"/>
  <c r="AT178" i="2"/>
  <c r="BF178" i="2" s="1"/>
  <c r="BH178" i="2" s="1"/>
  <c r="BE94" i="2"/>
  <c r="BH94" i="2" s="1"/>
  <c r="BD236" i="2"/>
  <c r="AT208" i="2"/>
  <c r="BF208" i="2" s="1"/>
  <c r="AT121" i="2"/>
  <c r="BF121" i="2" s="1"/>
  <c r="AT236" i="2"/>
  <c r="BF236" i="2" s="1"/>
  <c r="AT179" i="2"/>
  <c r="BF179" i="2" s="1"/>
  <c r="AT149" i="2"/>
  <c r="BF149" i="2" s="1"/>
  <c r="AT93" i="2"/>
  <c r="BF93" i="2" s="1"/>
  <c r="AT99" i="2"/>
  <c r="BE93" i="2" s="1"/>
  <c r="AT185" i="2"/>
  <c r="BE179" i="2" s="1"/>
  <c r="AT155" i="2"/>
  <c r="BE149" i="2" s="1"/>
  <c r="BC236" i="2"/>
  <c r="AT127" i="2"/>
  <c r="BE121" i="2" s="1"/>
  <c r="AT214" i="2"/>
  <c r="BE208" i="2" s="1"/>
  <c r="AT242" i="2"/>
  <c r="BE236" i="2" s="1"/>
  <c r="AT156" i="2"/>
  <c r="BE150" i="2" s="1"/>
  <c r="BH150" i="2" s="1"/>
  <c r="AT243" i="2"/>
  <c r="BE237" i="2" s="1"/>
  <c r="AT215" i="2"/>
  <c r="BE209" i="2" s="1"/>
  <c r="BH209" i="2" s="1"/>
  <c r="BC237" i="2"/>
  <c r="AT186" i="2"/>
  <c r="BE180" i="2" s="1"/>
  <c r="BH180" i="2" s="1"/>
  <c r="AT100" i="2"/>
  <c r="AT128" i="2"/>
  <c r="BE122" i="2" s="1"/>
  <c r="BH122" i="2" s="1"/>
  <c r="BH235" i="2"/>
  <c r="BH234" i="2"/>
  <c r="AR71" i="2"/>
  <c r="BC65" i="2" s="1"/>
  <c r="AP42" i="2"/>
  <c r="BA36" i="2" s="1"/>
  <c r="BD36" i="2" s="1"/>
  <c r="BF65" i="2"/>
  <c r="AP35" i="2"/>
  <c r="BB35" i="2" s="1"/>
  <c r="AR64" i="2"/>
  <c r="BD64" i="2" s="1"/>
  <c r="AP41" i="2"/>
  <c r="BA35" i="2" s="1"/>
  <c r="AR70" i="2"/>
  <c r="BC64" i="2" s="1"/>
  <c r="AP34" i="2"/>
  <c r="BB34" i="2" s="1"/>
  <c r="BD34" i="2" s="1"/>
  <c r="AR63" i="2"/>
  <c r="BD63" i="2" s="1"/>
  <c r="BF63" i="2" s="1"/>
  <c r="BH88" i="2" l="1"/>
  <c r="BH121" i="2"/>
  <c r="BH292" i="2"/>
  <c r="BH208" i="2"/>
  <c r="BH378" i="2"/>
  <c r="BH237" i="2"/>
  <c r="BH236" i="2"/>
  <c r="BH149" i="2"/>
  <c r="BH179" i="2"/>
  <c r="BH93" i="2"/>
  <c r="BF64" i="2"/>
  <c r="BD35" i="2"/>
  <c r="BH231" i="2" l="1"/>
</calcChain>
</file>

<file path=xl/sharedStrings.xml><?xml version="1.0" encoding="utf-8"?>
<sst xmlns="http://schemas.openxmlformats.org/spreadsheetml/2006/main" count="1397" uniqueCount="77">
  <si>
    <t>Load</t>
  </si>
  <si>
    <t>11-21</t>
  </si>
  <si>
    <t>21-31</t>
  </si>
  <si>
    <t>CruiseWinter</t>
  </si>
  <si>
    <t>ABT-21-22</t>
  </si>
  <si>
    <t>BattleWinter</t>
  </si>
  <si>
    <t>Cruise Summer</t>
  </si>
  <si>
    <t>Node 31</t>
  </si>
  <si>
    <t>Node 22</t>
  </si>
  <si>
    <t>Node 11</t>
  </si>
  <si>
    <t>Node 21</t>
  </si>
  <si>
    <t>generation</t>
  </si>
  <si>
    <t>Node  22</t>
  </si>
  <si>
    <t>LLF</t>
  </si>
  <si>
    <t>BattleSummer</t>
  </si>
  <si>
    <t>Node 12</t>
  </si>
  <si>
    <t>Node 23</t>
  </si>
  <si>
    <t>Node 13</t>
  </si>
  <si>
    <t>Node 32</t>
  </si>
  <si>
    <t>Node 33</t>
  </si>
  <si>
    <t>11-12</t>
  </si>
  <si>
    <t>12-13</t>
  </si>
  <si>
    <t>11-22</t>
  </si>
  <si>
    <t>13-22</t>
  </si>
  <si>
    <t>13-23</t>
  </si>
  <si>
    <t>23-33</t>
  </si>
  <si>
    <t>32-33</t>
  </si>
  <si>
    <t>31-32</t>
  </si>
  <si>
    <t>22-31</t>
  </si>
  <si>
    <t>ABT-12-22</t>
  </si>
  <si>
    <t>ABT-22-32</t>
  </si>
  <si>
    <t>ABT-22-23</t>
  </si>
  <si>
    <t>ABT-23-32</t>
  </si>
  <si>
    <t>Cable 12-13</t>
  </si>
  <si>
    <t>Remove Cable 11-12</t>
  </si>
  <si>
    <t>Remove Cable 11-21</t>
  </si>
  <si>
    <t>Nbr node</t>
  </si>
  <si>
    <t>Nbr Branch</t>
  </si>
  <si>
    <t>Nbr Loops</t>
  </si>
  <si>
    <t>Remove Cable 11-22</t>
  </si>
  <si>
    <t>Remove Cable 21-31</t>
  </si>
  <si>
    <t>Remove 22-31</t>
  </si>
  <si>
    <t>Remove  13-22</t>
  </si>
  <si>
    <t>Remove Cable 22-31</t>
  </si>
  <si>
    <t>Remove 13-22</t>
  </si>
  <si>
    <t>Remove 31-32</t>
  </si>
  <si>
    <t>Remove 11-22</t>
  </si>
  <si>
    <t xml:space="preserve"> </t>
  </si>
  <si>
    <t>Remove 32-33</t>
  </si>
  <si>
    <t>Remove 11-12</t>
  </si>
  <si>
    <t>Remov e 22-31</t>
  </si>
  <si>
    <t>remove 23-33</t>
  </si>
  <si>
    <t>Remove 13-23</t>
  </si>
  <si>
    <t>N1 Gen</t>
  </si>
  <si>
    <t>N1Load</t>
  </si>
  <si>
    <t>N2Gen</t>
  </si>
  <si>
    <t>N2Load</t>
  </si>
  <si>
    <t>Cable 22-31</t>
  </si>
  <si>
    <t>revoe 21-31</t>
  </si>
  <si>
    <t>remove 31-32</t>
  </si>
  <si>
    <t>remove 32-22</t>
  </si>
  <si>
    <t>remove 13-23</t>
  </si>
  <si>
    <t>remove 13-22</t>
  </si>
  <si>
    <t>remove 12-13</t>
  </si>
  <si>
    <t>remove 11-12</t>
  </si>
  <si>
    <t>remove 11-22</t>
  </si>
  <si>
    <t>Remove 11-21</t>
  </si>
  <si>
    <t>remove 31032</t>
  </si>
  <si>
    <t>remove 32-33</t>
  </si>
  <si>
    <t>elimiante 11-12</t>
  </si>
  <si>
    <t>eliminate 31-32</t>
  </si>
  <si>
    <t>eliiminate 32-33</t>
  </si>
  <si>
    <t>eliminate 23-33</t>
  </si>
  <si>
    <t>eliminate 13-23</t>
  </si>
  <si>
    <t>Eliminate 13-23</t>
  </si>
  <si>
    <t>eliminate 32-33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</si>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</sst>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5" borderId="0" xfId="0" applyFill="1"/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0" xfId="0" applyFill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0" xfId="0" applyFill="1"/>
    <xf numFmtId="0" fontId="0" fillId="7" borderId="7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10" xfId="0" applyFill="1" applyBorder="1"/>
    <xf numFmtId="0" fontId="2" fillId="7" borderId="1" xfId="0" applyFont="1" applyFill="1" applyBorder="1"/>
    <xf numFmtId="0" fontId="0" fillId="0" borderId="0" xfId="0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7" borderId="11" xfId="0" applyFill="1" applyBorder="1"/>
    <xf numFmtId="0" fontId="0" fillId="7" borderId="0" xfId="0" applyFill="1" applyBorder="1"/>
    <xf numFmtId="0" fontId="0" fillId="7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8353-B52F-4C6C-BFC3-C0054D223A07}">
  <dimension ref="A1:BH841"/>
  <sheetViews>
    <sheetView tabSelected="1" topLeftCell="A522" zoomScale="70" zoomScaleNormal="70" workbookViewId="0">
      <selection activeCell="BE759" sqref="BE759"/>
    </sheetView>
  </sheetViews>
  <sheetFormatPr defaultRowHeight="14.5" x14ac:dyDescent="0.35"/>
  <cols>
    <col min="26" max="26" width="13.26953125" customWidth="1"/>
    <col min="27" max="27" width="11.453125" customWidth="1"/>
    <col min="28" max="28" width="11.08984375" customWidth="1"/>
    <col min="29" max="30" width="11.90625" customWidth="1"/>
    <col min="31" max="31" width="13.6328125" customWidth="1"/>
    <col min="32" max="32" width="15.54296875" customWidth="1"/>
    <col min="33" max="33" width="12.7265625" customWidth="1"/>
    <col min="48" max="48" width="12.26953125" customWidth="1"/>
    <col min="49" max="49" width="13.6328125" customWidth="1"/>
    <col min="50" max="50" width="12.453125" customWidth="1"/>
    <col min="51" max="51" width="11.90625" customWidth="1"/>
  </cols>
  <sheetData>
    <row r="1" spans="1:31" ht="15" thickBot="1" x14ac:dyDescent="0.4"/>
    <row r="2" spans="1:31" ht="15" thickBot="1" x14ac:dyDescent="0.4">
      <c r="A2" s="2"/>
      <c r="B2" s="6" t="s">
        <v>9</v>
      </c>
      <c r="C2" s="5"/>
      <c r="D2" s="3" t="s">
        <v>20</v>
      </c>
      <c r="E2" s="5"/>
      <c r="F2" s="6" t="s">
        <v>15</v>
      </c>
      <c r="G2" s="5"/>
      <c r="H2" s="3" t="s">
        <v>21</v>
      </c>
      <c r="I2" s="5"/>
      <c r="J2" s="6" t="s">
        <v>17</v>
      </c>
      <c r="K2" s="2"/>
      <c r="L2" s="2"/>
      <c r="M2" s="2"/>
      <c r="N2" s="2"/>
      <c r="O2" s="2" t="s">
        <v>0</v>
      </c>
      <c r="P2" s="2" t="s">
        <v>9</v>
      </c>
      <c r="Q2" t="s">
        <v>15</v>
      </c>
      <c r="R2" t="s">
        <v>17</v>
      </c>
      <c r="S2" s="2" t="s">
        <v>10</v>
      </c>
      <c r="T2" s="2" t="s">
        <v>12</v>
      </c>
      <c r="U2" s="2" t="s">
        <v>16</v>
      </c>
      <c r="V2" s="2" t="s">
        <v>7</v>
      </c>
      <c r="W2" s="2" t="s">
        <v>18</v>
      </c>
      <c r="X2" s="2" t="s">
        <v>19</v>
      </c>
      <c r="Z2" s="2" t="s">
        <v>29</v>
      </c>
      <c r="AA2" s="2" t="s">
        <v>30</v>
      </c>
      <c r="AB2" s="2" t="s">
        <v>4</v>
      </c>
      <c r="AC2" s="2" t="s">
        <v>31</v>
      </c>
      <c r="AD2" s="2" t="s">
        <v>32</v>
      </c>
    </row>
    <row r="3" spans="1:31" x14ac:dyDescent="0.35">
      <c r="A3" s="2"/>
      <c r="B3" s="4"/>
      <c r="C3" s="5"/>
      <c r="D3" s="2"/>
      <c r="E3" s="2"/>
      <c r="F3" s="2"/>
      <c r="G3" s="2"/>
      <c r="H3" s="2"/>
      <c r="I3" s="5"/>
      <c r="J3" s="5"/>
      <c r="K3" s="2"/>
      <c r="L3" s="2"/>
      <c r="M3" s="2"/>
      <c r="N3" s="2"/>
      <c r="O3" s="7" t="s">
        <v>3</v>
      </c>
      <c r="P3" s="2">
        <v>100</v>
      </c>
      <c r="Q3" s="1">
        <v>114</v>
      </c>
      <c r="R3" s="1">
        <v>128</v>
      </c>
      <c r="S3" s="1">
        <f>R3+15</f>
        <v>143</v>
      </c>
      <c r="T3" s="1">
        <f t="shared" ref="T3:X3" si="0">S3+15</f>
        <v>158</v>
      </c>
      <c r="U3" s="1">
        <f t="shared" si="0"/>
        <v>173</v>
      </c>
      <c r="V3" s="1">
        <f t="shared" si="0"/>
        <v>188</v>
      </c>
      <c r="W3" s="1">
        <f t="shared" si="0"/>
        <v>203</v>
      </c>
      <c r="X3" s="1">
        <f t="shared" si="0"/>
        <v>218</v>
      </c>
      <c r="Y3" s="1"/>
      <c r="Z3" s="1">
        <v>100</v>
      </c>
      <c r="AA3" s="1">
        <v>110</v>
      </c>
      <c r="AB3" s="1">
        <v>130</v>
      </c>
      <c r="AC3" s="1">
        <v>140</v>
      </c>
      <c r="AD3" s="1">
        <v>160</v>
      </c>
    </row>
    <row r="4" spans="1:31" x14ac:dyDescent="0.35">
      <c r="A4" s="12"/>
      <c r="B4" s="3" t="s">
        <v>1</v>
      </c>
      <c r="C4" s="2"/>
      <c r="D4" s="3" t="s">
        <v>22</v>
      </c>
      <c r="E4" s="2"/>
      <c r="F4" s="2"/>
      <c r="G4" s="2"/>
      <c r="H4" s="3" t="s">
        <v>23</v>
      </c>
      <c r="I4" s="2"/>
      <c r="J4" s="3" t="s">
        <v>24</v>
      </c>
      <c r="K4" s="2"/>
      <c r="L4" s="2" t="s">
        <v>36</v>
      </c>
      <c r="M4" s="2">
        <v>9</v>
      </c>
      <c r="N4" s="2"/>
      <c r="O4" s="7" t="s">
        <v>5</v>
      </c>
      <c r="P4" s="2">
        <v>101</v>
      </c>
      <c r="Q4" s="1">
        <v>115</v>
      </c>
      <c r="R4" s="1">
        <v>129</v>
      </c>
      <c r="S4" s="1">
        <f t="shared" ref="S4:X4" si="1">R4+15</f>
        <v>144</v>
      </c>
      <c r="T4" s="1">
        <f t="shared" si="1"/>
        <v>159</v>
      </c>
      <c r="U4" s="1">
        <f t="shared" si="1"/>
        <v>174</v>
      </c>
      <c r="V4" s="1">
        <f t="shared" si="1"/>
        <v>189</v>
      </c>
      <c r="W4" s="1">
        <f t="shared" si="1"/>
        <v>204</v>
      </c>
      <c r="X4" s="1">
        <f t="shared" si="1"/>
        <v>219</v>
      </c>
      <c r="Y4" s="1"/>
      <c r="Z4" s="1">
        <v>105</v>
      </c>
      <c r="AA4" s="1">
        <v>115</v>
      </c>
      <c r="AB4" s="1">
        <v>135</v>
      </c>
      <c r="AC4" s="1">
        <v>145</v>
      </c>
      <c r="AD4" s="1">
        <v>165</v>
      </c>
    </row>
    <row r="5" spans="1:31" ht="15" thickBot="1" x14ac:dyDescent="0.4">
      <c r="A5" s="2"/>
      <c r="B5" s="5"/>
      <c r="C5" s="2"/>
      <c r="D5" s="2"/>
      <c r="E5" s="5"/>
      <c r="F5" s="2"/>
      <c r="G5" s="5"/>
      <c r="H5" s="2"/>
      <c r="I5" s="2"/>
      <c r="J5" s="5"/>
      <c r="K5" s="2"/>
      <c r="L5" s="2" t="s">
        <v>37</v>
      </c>
      <c r="M5" s="2">
        <v>11</v>
      </c>
      <c r="N5" s="2"/>
      <c r="O5" s="7" t="s">
        <v>6</v>
      </c>
      <c r="P5" s="2">
        <v>102</v>
      </c>
      <c r="Q5" s="1">
        <v>116</v>
      </c>
      <c r="R5" s="1">
        <v>130</v>
      </c>
      <c r="S5" s="1">
        <f t="shared" ref="S5:X5" si="2">R5+15</f>
        <v>145</v>
      </c>
      <c r="T5" s="1">
        <f t="shared" si="2"/>
        <v>160</v>
      </c>
      <c r="U5" s="1">
        <f t="shared" si="2"/>
        <v>175</v>
      </c>
      <c r="V5" s="1">
        <f t="shared" si="2"/>
        <v>190</v>
      </c>
      <c r="W5" s="1">
        <f t="shared" si="2"/>
        <v>205</v>
      </c>
      <c r="X5" s="1">
        <f t="shared" si="2"/>
        <v>220</v>
      </c>
      <c r="Y5" s="1"/>
      <c r="Z5" s="1">
        <v>110</v>
      </c>
      <c r="AA5" s="1">
        <v>120</v>
      </c>
      <c r="AB5" s="1">
        <v>140</v>
      </c>
      <c r="AC5" s="1">
        <v>150</v>
      </c>
      <c r="AD5" s="1">
        <v>174</v>
      </c>
    </row>
    <row r="6" spans="1:31" ht="15" thickBot="1" x14ac:dyDescent="0.4">
      <c r="A6" s="2"/>
      <c r="B6" s="6" t="s">
        <v>10</v>
      </c>
      <c r="C6" s="2"/>
      <c r="D6" s="2"/>
      <c r="E6" s="2"/>
      <c r="F6" s="6" t="s">
        <v>8</v>
      </c>
      <c r="G6" s="2"/>
      <c r="H6" s="2"/>
      <c r="I6" s="2"/>
      <c r="J6" s="6" t="s">
        <v>16</v>
      </c>
      <c r="K6" s="2"/>
      <c r="L6" s="2"/>
      <c r="M6" s="2"/>
      <c r="N6" s="2"/>
      <c r="O6" s="7" t="s">
        <v>14</v>
      </c>
      <c r="P6" s="2">
        <v>103</v>
      </c>
      <c r="Q6" s="1">
        <v>117</v>
      </c>
      <c r="R6" s="1">
        <v>131</v>
      </c>
      <c r="S6" s="1">
        <f t="shared" ref="S6:X6" si="3">R6+15</f>
        <v>146</v>
      </c>
      <c r="T6" s="1">
        <f t="shared" si="3"/>
        <v>161</v>
      </c>
      <c r="U6" s="1">
        <f t="shared" si="3"/>
        <v>176</v>
      </c>
      <c r="V6" s="1">
        <f t="shared" si="3"/>
        <v>191</v>
      </c>
      <c r="W6" s="1">
        <f t="shared" si="3"/>
        <v>206</v>
      </c>
      <c r="X6" s="1">
        <f t="shared" si="3"/>
        <v>221</v>
      </c>
      <c r="Y6" s="1"/>
      <c r="Z6" s="1">
        <v>115</v>
      </c>
      <c r="AA6" s="1">
        <v>125</v>
      </c>
      <c r="AB6" s="1">
        <v>145</v>
      </c>
      <c r="AC6" s="1">
        <v>155</v>
      </c>
      <c r="AD6" s="1">
        <v>175</v>
      </c>
    </row>
    <row r="7" spans="1:31" x14ac:dyDescent="0.35">
      <c r="A7" s="2"/>
      <c r="B7" s="5"/>
      <c r="C7" s="2"/>
      <c r="E7" s="5"/>
      <c r="F7" s="2"/>
      <c r="G7" s="2"/>
      <c r="H7" s="2"/>
      <c r="I7" s="2"/>
      <c r="J7" s="5"/>
      <c r="K7" s="2"/>
      <c r="L7" s="2" t="s">
        <v>38</v>
      </c>
      <c r="M7" s="2">
        <f>M5-M4+1</f>
        <v>3</v>
      </c>
      <c r="N7" s="2"/>
      <c r="O7" s="2"/>
      <c r="P7" s="2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1" x14ac:dyDescent="0.35">
      <c r="A8" s="2"/>
      <c r="B8" s="3" t="s">
        <v>2</v>
      </c>
      <c r="C8" s="13"/>
      <c r="D8" s="3" t="s">
        <v>28</v>
      </c>
      <c r="E8" s="2"/>
      <c r="F8" s="12"/>
      <c r="G8" s="13"/>
      <c r="H8" s="12"/>
      <c r="I8" s="2"/>
      <c r="J8" s="3" t="s">
        <v>25</v>
      </c>
      <c r="K8" s="2"/>
      <c r="L8" s="2"/>
      <c r="M8" s="2"/>
      <c r="N8" s="2"/>
      <c r="O8" s="2" t="s">
        <v>11</v>
      </c>
      <c r="P8" s="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1" ht="15" thickBot="1" x14ac:dyDescent="0.4">
      <c r="A9" s="2"/>
      <c r="B9" s="5"/>
      <c r="C9" s="5"/>
      <c r="D9" s="2"/>
      <c r="E9" s="2"/>
      <c r="F9" s="2"/>
      <c r="G9" s="2"/>
      <c r="H9" s="2"/>
      <c r="I9" s="2"/>
      <c r="J9" s="5"/>
      <c r="K9" s="2"/>
      <c r="L9" s="2"/>
      <c r="M9" s="2"/>
      <c r="N9" s="2"/>
      <c r="O9" s="7" t="s">
        <v>3</v>
      </c>
      <c r="P9" s="2">
        <v>50</v>
      </c>
      <c r="Q9" s="1">
        <v>74</v>
      </c>
      <c r="R9" s="2">
        <v>96</v>
      </c>
      <c r="S9" s="1">
        <f t="shared" ref="S9:X12" si="4">R9+15</f>
        <v>111</v>
      </c>
      <c r="T9" s="1">
        <f t="shared" si="4"/>
        <v>126</v>
      </c>
      <c r="U9" s="1">
        <f t="shared" si="4"/>
        <v>141</v>
      </c>
      <c r="V9" s="1">
        <f t="shared" si="4"/>
        <v>156</v>
      </c>
      <c r="W9" s="1">
        <f t="shared" si="4"/>
        <v>171</v>
      </c>
      <c r="X9" s="1">
        <f t="shared" si="4"/>
        <v>186</v>
      </c>
      <c r="Y9" s="1"/>
      <c r="Z9" s="1">
        <v>10</v>
      </c>
      <c r="AA9" s="1">
        <f>Z9+5</f>
        <v>15</v>
      </c>
      <c r="AB9" s="1">
        <f t="shared" ref="AB9:AD9" si="5">AA9+5</f>
        <v>20</v>
      </c>
      <c r="AC9" s="1">
        <f t="shared" si="5"/>
        <v>25</v>
      </c>
      <c r="AD9" s="1">
        <f t="shared" si="5"/>
        <v>30</v>
      </c>
      <c r="AE9" s="1"/>
    </row>
    <row r="10" spans="1:31" ht="15" thickBot="1" x14ac:dyDescent="0.4">
      <c r="B10" s="6" t="s">
        <v>7</v>
      </c>
      <c r="C10" s="5"/>
      <c r="D10" s="3" t="s">
        <v>27</v>
      </c>
      <c r="E10" s="5"/>
      <c r="F10" s="6" t="s">
        <v>18</v>
      </c>
      <c r="G10" s="5"/>
      <c r="H10" s="3" t="s">
        <v>26</v>
      </c>
      <c r="I10" s="5"/>
      <c r="J10" s="6" t="s">
        <v>19</v>
      </c>
      <c r="O10" s="7" t="s">
        <v>5</v>
      </c>
      <c r="P10" s="1">
        <v>51</v>
      </c>
      <c r="Q10" s="1">
        <v>75</v>
      </c>
      <c r="R10" s="1">
        <v>97</v>
      </c>
      <c r="S10" s="1">
        <f t="shared" si="4"/>
        <v>112</v>
      </c>
      <c r="T10" s="1">
        <f t="shared" si="4"/>
        <v>127</v>
      </c>
      <c r="U10" s="1">
        <f t="shared" si="4"/>
        <v>142</v>
      </c>
      <c r="V10" s="1">
        <f t="shared" si="4"/>
        <v>157</v>
      </c>
      <c r="W10" s="1">
        <f t="shared" si="4"/>
        <v>172</v>
      </c>
      <c r="X10" s="1">
        <f t="shared" si="4"/>
        <v>187</v>
      </c>
      <c r="Y10" s="1"/>
      <c r="Z10" s="1">
        <v>12</v>
      </c>
      <c r="AA10" s="1">
        <f t="shared" ref="AA10:AD10" si="6">Z10+5</f>
        <v>17</v>
      </c>
      <c r="AB10" s="1">
        <f t="shared" si="6"/>
        <v>22</v>
      </c>
      <c r="AC10" s="1">
        <f t="shared" si="6"/>
        <v>27</v>
      </c>
      <c r="AD10" s="1">
        <f t="shared" si="6"/>
        <v>32</v>
      </c>
      <c r="AE10" s="1"/>
    </row>
    <row r="11" spans="1:31" x14ac:dyDescent="0.35">
      <c r="O11" s="7" t="s">
        <v>6</v>
      </c>
      <c r="P11" s="1">
        <v>52</v>
      </c>
      <c r="Q11" s="1">
        <v>76</v>
      </c>
      <c r="R11" s="1">
        <v>98</v>
      </c>
      <c r="S11" s="1">
        <f t="shared" si="4"/>
        <v>113</v>
      </c>
      <c r="T11" s="1">
        <f t="shared" si="4"/>
        <v>128</v>
      </c>
      <c r="U11" s="1">
        <f t="shared" si="4"/>
        <v>143</v>
      </c>
      <c r="V11" s="1">
        <f t="shared" si="4"/>
        <v>158</v>
      </c>
      <c r="W11" s="1">
        <f t="shared" si="4"/>
        <v>173</v>
      </c>
      <c r="X11" s="1">
        <f t="shared" si="4"/>
        <v>188</v>
      </c>
      <c r="Y11" s="1"/>
      <c r="Z11" s="1">
        <v>14</v>
      </c>
      <c r="AA11" s="1">
        <f t="shared" ref="AA11:AD11" si="7">Z11+5</f>
        <v>19</v>
      </c>
      <c r="AB11" s="1">
        <f t="shared" si="7"/>
        <v>24</v>
      </c>
      <c r="AC11" s="1">
        <f t="shared" si="7"/>
        <v>29</v>
      </c>
      <c r="AD11" s="1">
        <f t="shared" si="7"/>
        <v>34</v>
      </c>
      <c r="AE11" s="1"/>
    </row>
    <row r="12" spans="1:31" x14ac:dyDescent="0.35">
      <c r="O12" s="7" t="s">
        <v>14</v>
      </c>
      <c r="P12" s="2">
        <v>53</v>
      </c>
      <c r="Q12" s="1">
        <v>77</v>
      </c>
      <c r="R12" s="2">
        <v>99</v>
      </c>
      <c r="S12" s="1">
        <f t="shared" si="4"/>
        <v>114</v>
      </c>
      <c r="T12" s="1">
        <f t="shared" si="4"/>
        <v>129</v>
      </c>
      <c r="U12" s="1">
        <f t="shared" si="4"/>
        <v>144</v>
      </c>
      <c r="V12" s="1">
        <f t="shared" si="4"/>
        <v>159</v>
      </c>
      <c r="W12" s="1">
        <f t="shared" si="4"/>
        <v>174</v>
      </c>
      <c r="X12" s="1">
        <f t="shared" si="4"/>
        <v>189</v>
      </c>
      <c r="Y12" s="1"/>
      <c r="Z12" s="1">
        <v>15</v>
      </c>
      <c r="AA12" s="1">
        <f t="shared" ref="AA12:AD12" si="8">Z12+5</f>
        <v>20</v>
      </c>
      <c r="AB12" s="1">
        <f t="shared" si="8"/>
        <v>25</v>
      </c>
      <c r="AC12" s="1">
        <f t="shared" si="8"/>
        <v>30</v>
      </c>
      <c r="AD12" s="1">
        <f t="shared" si="8"/>
        <v>35</v>
      </c>
      <c r="AE12" s="1"/>
    </row>
    <row r="13" spans="1:31" x14ac:dyDescent="0.35">
      <c r="O13" s="7"/>
      <c r="P13" s="2"/>
      <c r="Q13" s="1"/>
      <c r="R13" s="2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8" customFormat="1" x14ac:dyDescent="0.35">
      <c r="O14" s="9"/>
      <c r="P14" s="10"/>
      <c r="Q14" s="11"/>
      <c r="R14" s="10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</row>
    <row r="16" spans="1:31" x14ac:dyDescent="0.35">
      <c r="E16" t="s">
        <v>33</v>
      </c>
    </row>
    <row r="18" spans="2:56" ht="15" thickBot="1" x14ac:dyDescent="0.4"/>
    <row r="19" spans="2:56" ht="15" thickBot="1" x14ac:dyDescent="0.4">
      <c r="B19" s="6" t="s">
        <v>9</v>
      </c>
      <c r="C19" s="5"/>
      <c r="D19" s="3" t="s">
        <v>20</v>
      </c>
      <c r="E19" s="5"/>
      <c r="F19" s="14" t="s">
        <v>15</v>
      </c>
      <c r="G19" s="16"/>
      <c r="H19" s="18"/>
      <c r="I19" s="17"/>
      <c r="J19" s="15" t="s">
        <v>17</v>
      </c>
      <c r="L19" s="20"/>
    </row>
    <row r="20" spans="2:56" x14ac:dyDescent="0.35">
      <c r="B20" s="4"/>
      <c r="C20" s="5"/>
      <c r="D20" s="2"/>
      <c r="E20" s="2"/>
      <c r="F20" s="2"/>
      <c r="G20" s="2"/>
      <c r="H20" s="2"/>
      <c r="I20" s="5"/>
      <c r="J20" s="5"/>
      <c r="L20" s="20"/>
    </row>
    <row r="21" spans="2:56" x14ac:dyDescent="0.35">
      <c r="B21" s="3" t="s">
        <v>1</v>
      </c>
      <c r="C21" s="2"/>
      <c r="D21" s="3" t="s">
        <v>22</v>
      </c>
      <c r="E21" s="2"/>
      <c r="F21" s="2"/>
      <c r="G21" s="2"/>
      <c r="H21" s="3" t="s">
        <v>23</v>
      </c>
      <c r="I21" s="2"/>
      <c r="J21" s="3" t="s">
        <v>24</v>
      </c>
      <c r="L21" s="20"/>
    </row>
    <row r="22" spans="2:56" ht="15" thickBot="1" x14ac:dyDescent="0.4">
      <c r="B22" s="5"/>
      <c r="C22" s="2"/>
      <c r="D22" s="2"/>
      <c r="E22" s="5"/>
      <c r="F22" s="2"/>
      <c r="G22" s="5"/>
      <c r="H22" s="2"/>
      <c r="I22" s="2"/>
      <c r="J22" s="5"/>
      <c r="L22" s="20"/>
    </row>
    <row r="23" spans="2:56" ht="15" thickBot="1" x14ac:dyDescent="0.4">
      <c r="B23" s="6" t="s">
        <v>10</v>
      </c>
      <c r="C23" s="2"/>
      <c r="D23" s="2"/>
      <c r="E23" s="2"/>
      <c r="F23" s="6" t="s">
        <v>8</v>
      </c>
      <c r="G23" s="2"/>
      <c r="H23" s="2"/>
      <c r="I23" s="2"/>
      <c r="J23" s="6" t="s">
        <v>16</v>
      </c>
      <c r="L23" s="20"/>
    </row>
    <row r="24" spans="2:56" x14ac:dyDescent="0.35">
      <c r="B24" s="5"/>
      <c r="C24" s="2"/>
      <c r="E24" s="5"/>
      <c r="F24" s="2"/>
      <c r="G24" s="2"/>
      <c r="H24" s="2"/>
      <c r="I24" s="2"/>
      <c r="J24" s="5"/>
      <c r="L24" s="20"/>
    </row>
    <row r="25" spans="2:56" x14ac:dyDescent="0.35">
      <c r="B25" s="3" t="s">
        <v>2</v>
      </c>
      <c r="C25" s="13"/>
      <c r="D25" s="3" t="s">
        <v>28</v>
      </c>
      <c r="E25" s="2"/>
      <c r="F25" s="12"/>
      <c r="G25" s="13"/>
      <c r="H25" s="12"/>
      <c r="I25" s="2"/>
      <c r="J25" s="3" t="s">
        <v>25</v>
      </c>
      <c r="L25" s="20"/>
    </row>
    <row r="26" spans="2:56" ht="15" thickBot="1" x14ac:dyDescent="0.4">
      <c r="B26" s="5"/>
      <c r="C26" s="5"/>
      <c r="D26" s="2"/>
      <c r="E26" s="2"/>
      <c r="F26" s="2"/>
      <c r="G26" s="2"/>
      <c r="H26" s="2"/>
      <c r="I26" s="2"/>
      <c r="J26" s="5"/>
      <c r="L26" s="20"/>
    </row>
    <row r="27" spans="2:56" ht="15" thickBot="1" x14ac:dyDescent="0.4">
      <c r="B27" s="6" t="s">
        <v>7</v>
      </c>
      <c r="C27" s="5"/>
      <c r="D27" s="3" t="s">
        <v>27</v>
      </c>
      <c r="E27" s="5"/>
      <c r="F27" s="6" t="s">
        <v>18</v>
      </c>
      <c r="G27" s="5"/>
      <c r="H27" s="3" t="s">
        <v>26</v>
      </c>
      <c r="I27" s="5"/>
      <c r="J27" s="6" t="s">
        <v>19</v>
      </c>
      <c r="L27" s="20"/>
    </row>
    <row r="31" spans="2:56" x14ac:dyDescent="0.35">
      <c r="G31" t="s">
        <v>33</v>
      </c>
      <c r="I31" t="s">
        <v>34</v>
      </c>
      <c r="V31" t="s">
        <v>15</v>
      </c>
      <c r="AN31" t="s">
        <v>17</v>
      </c>
      <c r="AY31" t="s">
        <v>53</v>
      </c>
      <c r="AZ31" t="s">
        <v>54</v>
      </c>
      <c r="BA31" t="s">
        <v>55</v>
      </c>
      <c r="BB31" t="s">
        <v>56</v>
      </c>
      <c r="BD31" t="s">
        <v>13</v>
      </c>
    </row>
    <row r="32" spans="2:56" x14ac:dyDescent="0.35">
      <c r="O32" t="str">
        <f>O2</f>
        <v>Load</v>
      </c>
      <c r="P32" t="str">
        <f t="shared" ref="P32:AD32" si="9">P2</f>
        <v>Node 11</v>
      </c>
      <c r="Q32" t="str">
        <f t="shared" si="9"/>
        <v>Node 12</v>
      </c>
      <c r="R32" t="str">
        <f t="shared" si="9"/>
        <v>Node 13</v>
      </c>
      <c r="S32" t="str">
        <f t="shared" si="9"/>
        <v>Node 21</v>
      </c>
      <c r="T32" t="str">
        <f t="shared" si="9"/>
        <v>Node  22</v>
      </c>
      <c r="U32" t="str">
        <f t="shared" si="9"/>
        <v>Node 23</v>
      </c>
      <c r="V32" t="str">
        <f t="shared" si="9"/>
        <v>Node 31</v>
      </c>
      <c r="W32" t="str">
        <f t="shared" si="9"/>
        <v>Node 32</v>
      </c>
      <c r="X32" t="str">
        <f t="shared" si="9"/>
        <v>Node 33</v>
      </c>
      <c r="Z32" t="str">
        <f t="shared" si="9"/>
        <v>ABT-12-22</v>
      </c>
      <c r="AA32" t="str">
        <f t="shared" si="9"/>
        <v>ABT-22-32</v>
      </c>
      <c r="AB32" t="str">
        <f t="shared" si="9"/>
        <v>ABT-21-22</v>
      </c>
      <c r="AC32" t="str">
        <f t="shared" si="9"/>
        <v>ABT-22-23</v>
      </c>
      <c r="AD32" t="str">
        <f t="shared" si="9"/>
        <v>ABT-23-32</v>
      </c>
      <c r="AG32" t="str">
        <f>O2</f>
        <v>Load</v>
      </c>
      <c r="AH32" t="str">
        <f t="shared" ref="AH32:AV32" si="10">P2</f>
        <v>Node 11</v>
      </c>
      <c r="AI32" t="str">
        <f t="shared" si="10"/>
        <v>Node 12</v>
      </c>
      <c r="AJ32" t="str">
        <f t="shared" si="10"/>
        <v>Node 13</v>
      </c>
      <c r="AK32" t="str">
        <f t="shared" si="10"/>
        <v>Node 21</v>
      </c>
      <c r="AL32" t="str">
        <f t="shared" si="10"/>
        <v>Node  22</v>
      </c>
      <c r="AM32" t="str">
        <f t="shared" si="10"/>
        <v>Node 23</v>
      </c>
      <c r="AN32" t="str">
        <f t="shared" si="10"/>
        <v>Node 31</v>
      </c>
      <c r="AO32" t="str">
        <f t="shared" si="10"/>
        <v>Node 32</v>
      </c>
      <c r="AP32" t="str">
        <f t="shared" si="10"/>
        <v>Node 33</v>
      </c>
      <c r="AQ32">
        <f t="shared" si="10"/>
        <v>0</v>
      </c>
      <c r="AR32" t="str">
        <f t="shared" si="10"/>
        <v>ABT-12-22</v>
      </c>
      <c r="AS32" t="str">
        <f t="shared" si="10"/>
        <v>ABT-22-32</v>
      </c>
      <c r="AT32" t="str">
        <f t="shared" si="10"/>
        <v>ABT-21-22</v>
      </c>
      <c r="AU32" t="str">
        <f t="shared" si="10"/>
        <v>ABT-22-23</v>
      </c>
      <c r="AV32" t="str">
        <f t="shared" si="10"/>
        <v>ABT-23-32</v>
      </c>
    </row>
    <row r="33" spans="4:56" ht="15" thickBot="1" x14ac:dyDescent="0.4">
      <c r="O33" t="str">
        <f t="shared" ref="O33:Z33" si="11">O3</f>
        <v>CruiseWinter</v>
      </c>
      <c r="Q33">
        <f t="shared" si="11"/>
        <v>114</v>
      </c>
      <c r="Z33">
        <f t="shared" si="11"/>
        <v>100</v>
      </c>
      <c r="AG33" t="str">
        <f t="shared" ref="AG33:AV33" si="12">O3</f>
        <v>CruiseWinter</v>
      </c>
      <c r="AH33">
        <f t="shared" si="12"/>
        <v>100</v>
      </c>
      <c r="AJ33">
        <f t="shared" si="12"/>
        <v>128</v>
      </c>
      <c r="AK33">
        <f t="shared" si="12"/>
        <v>143</v>
      </c>
      <c r="AL33">
        <f t="shared" si="12"/>
        <v>158</v>
      </c>
      <c r="AM33">
        <f t="shared" si="12"/>
        <v>173</v>
      </c>
      <c r="AN33">
        <f t="shared" si="12"/>
        <v>188</v>
      </c>
      <c r="AO33">
        <f t="shared" si="12"/>
        <v>203</v>
      </c>
      <c r="AP33">
        <f t="shared" si="12"/>
        <v>218</v>
      </c>
      <c r="AQ33">
        <f t="shared" si="12"/>
        <v>0</v>
      </c>
      <c r="AR33">
        <f t="shared" si="12"/>
        <v>100</v>
      </c>
      <c r="AS33">
        <f t="shared" si="12"/>
        <v>110</v>
      </c>
      <c r="AT33">
        <f t="shared" si="12"/>
        <v>130</v>
      </c>
      <c r="AU33">
        <f t="shared" si="12"/>
        <v>140</v>
      </c>
      <c r="AV33">
        <f t="shared" si="12"/>
        <v>160</v>
      </c>
      <c r="AY33">
        <f>SUM(P39:AD39)</f>
        <v>84</v>
      </c>
      <c r="AZ33">
        <f>SUM(P33:AD33)</f>
        <v>214</v>
      </c>
      <c r="BA33">
        <f>SUM(AH39:AV39)</f>
        <v>1137</v>
      </c>
      <c r="BB33">
        <f>SUM(AH33:AV33)</f>
        <v>1951</v>
      </c>
      <c r="BD33">
        <f>MAX(MIN(AY33,BB33),MIN(AZ33,BA33))</f>
        <v>214</v>
      </c>
    </row>
    <row r="34" spans="4:56" ht="15" thickBot="1" x14ac:dyDescent="0.4">
      <c r="D34" s="6" t="s">
        <v>9</v>
      </c>
      <c r="E34" s="2"/>
      <c r="F34" s="13"/>
      <c r="G34" s="2"/>
      <c r="H34" s="14" t="s">
        <v>15</v>
      </c>
      <c r="I34" s="16"/>
      <c r="J34" s="18"/>
      <c r="K34" s="17"/>
      <c r="L34" s="15" t="s">
        <v>17</v>
      </c>
      <c r="O34" t="str">
        <f t="shared" ref="O34:Z34" si="13">O4</f>
        <v>BattleWinter</v>
      </c>
      <c r="Q34">
        <f t="shared" si="13"/>
        <v>115</v>
      </c>
      <c r="Z34">
        <f t="shared" si="13"/>
        <v>105</v>
      </c>
      <c r="AG34" t="str">
        <f t="shared" ref="AG34:AV34" si="14">O4</f>
        <v>BattleWinter</v>
      </c>
      <c r="AH34">
        <f t="shared" si="14"/>
        <v>101</v>
      </c>
      <c r="AJ34">
        <f t="shared" si="14"/>
        <v>129</v>
      </c>
      <c r="AK34">
        <f t="shared" si="14"/>
        <v>144</v>
      </c>
      <c r="AL34">
        <f t="shared" si="14"/>
        <v>159</v>
      </c>
      <c r="AM34">
        <f t="shared" si="14"/>
        <v>174</v>
      </c>
      <c r="AN34">
        <f t="shared" si="14"/>
        <v>189</v>
      </c>
      <c r="AO34">
        <f t="shared" si="14"/>
        <v>204</v>
      </c>
      <c r="AP34">
        <f t="shared" si="14"/>
        <v>219</v>
      </c>
      <c r="AQ34">
        <f t="shared" si="14"/>
        <v>0</v>
      </c>
      <c r="AR34">
        <f t="shared" si="14"/>
        <v>105</v>
      </c>
      <c r="AS34">
        <f t="shared" si="14"/>
        <v>115</v>
      </c>
      <c r="AT34">
        <f t="shared" si="14"/>
        <v>135</v>
      </c>
      <c r="AU34">
        <f t="shared" si="14"/>
        <v>145</v>
      </c>
      <c r="AV34">
        <f t="shared" si="14"/>
        <v>165</v>
      </c>
      <c r="AY34">
        <f t="shared" ref="AY34:AY36" si="15">SUM(P40:AD40)</f>
        <v>87</v>
      </c>
      <c r="AZ34">
        <f t="shared" ref="AZ34:AZ36" si="16">SUM(P34:AD34)</f>
        <v>220</v>
      </c>
      <c r="BA34">
        <f t="shared" ref="BA34:BA36" si="17">SUM(AH40:AV40)</f>
        <v>1155</v>
      </c>
      <c r="BB34">
        <f t="shared" ref="BB34:BB36" si="18">SUM(AH34:AV34)</f>
        <v>1984</v>
      </c>
      <c r="BD34">
        <f t="shared" ref="BD34:BD36" si="19">MAX(MIN(AY34,BB34),MIN(AZ34,BA34))</f>
        <v>220</v>
      </c>
    </row>
    <row r="35" spans="4:56" x14ac:dyDescent="0.35">
      <c r="D35" s="4"/>
      <c r="E35" s="5"/>
      <c r="F35" s="2"/>
      <c r="G35" s="2"/>
      <c r="H35" s="2"/>
      <c r="I35" s="2"/>
      <c r="J35" s="2"/>
      <c r="K35" s="5"/>
      <c r="L35" s="5"/>
      <c r="O35" t="str">
        <f t="shared" ref="O35:Z35" si="20">O5</f>
        <v>Cruise Summer</v>
      </c>
      <c r="Q35">
        <f t="shared" si="20"/>
        <v>116</v>
      </c>
      <c r="Z35">
        <f t="shared" si="20"/>
        <v>110</v>
      </c>
      <c r="AG35" t="str">
        <f t="shared" ref="AG35:AV35" si="21">O5</f>
        <v>Cruise Summer</v>
      </c>
      <c r="AH35">
        <f t="shared" si="21"/>
        <v>102</v>
      </c>
      <c r="AJ35">
        <f t="shared" si="21"/>
        <v>130</v>
      </c>
      <c r="AK35">
        <f t="shared" si="21"/>
        <v>145</v>
      </c>
      <c r="AL35">
        <f t="shared" si="21"/>
        <v>160</v>
      </c>
      <c r="AM35">
        <f t="shared" si="21"/>
        <v>175</v>
      </c>
      <c r="AN35">
        <f t="shared" si="21"/>
        <v>190</v>
      </c>
      <c r="AO35">
        <f t="shared" si="21"/>
        <v>205</v>
      </c>
      <c r="AP35">
        <f t="shared" si="21"/>
        <v>220</v>
      </c>
      <c r="AQ35">
        <f t="shared" si="21"/>
        <v>0</v>
      </c>
      <c r="AR35">
        <f t="shared" si="21"/>
        <v>110</v>
      </c>
      <c r="AS35">
        <f t="shared" si="21"/>
        <v>120</v>
      </c>
      <c r="AT35">
        <f t="shared" si="21"/>
        <v>140</v>
      </c>
      <c r="AU35">
        <f t="shared" si="21"/>
        <v>150</v>
      </c>
      <c r="AV35">
        <f t="shared" si="21"/>
        <v>174</v>
      </c>
      <c r="AY35">
        <f t="shared" si="15"/>
        <v>90</v>
      </c>
      <c r="AZ35">
        <f t="shared" si="16"/>
        <v>226</v>
      </c>
      <c r="BA35">
        <f t="shared" si="17"/>
        <v>1173</v>
      </c>
      <c r="BB35">
        <f t="shared" si="18"/>
        <v>2021</v>
      </c>
      <c r="BD35">
        <f t="shared" si="19"/>
        <v>226</v>
      </c>
    </row>
    <row r="36" spans="4:56" x14ac:dyDescent="0.35">
      <c r="D36" s="3" t="s">
        <v>1</v>
      </c>
      <c r="E36" s="2"/>
      <c r="F36" s="3" t="s">
        <v>22</v>
      </c>
      <c r="G36" s="2"/>
      <c r="H36" s="2"/>
      <c r="I36" s="2"/>
      <c r="J36" s="3" t="s">
        <v>23</v>
      </c>
      <c r="K36" s="2"/>
      <c r="L36" s="3" t="s">
        <v>24</v>
      </c>
      <c r="O36" t="str">
        <f t="shared" ref="O36:Z36" si="22">O6</f>
        <v>BattleSummer</v>
      </c>
      <c r="Q36">
        <f t="shared" si="22"/>
        <v>117</v>
      </c>
      <c r="Z36">
        <f t="shared" si="22"/>
        <v>115</v>
      </c>
      <c r="AG36" t="str">
        <f t="shared" ref="AG36:AV36" si="23">O6</f>
        <v>BattleSummer</v>
      </c>
      <c r="AH36">
        <f t="shared" si="23"/>
        <v>103</v>
      </c>
      <c r="AJ36">
        <f t="shared" si="23"/>
        <v>131</v>
      </c>
      <c r="AK36">
        <f t="shared" si="23"/>
        <v>146</v>
      </c>
      <c r="AL36">
        <f t="shared" si="23"/>
        <v>161</v>
      </c>
      <c r="AM36">
        <f t="shared" si="23"/>
        <v>176</v>
      </c>
      <c r="AN36">
        <f t="shared" si="23"/>
        <v>191</v>
      </c>
      <c r="AO36">
        <f t="shared" si="23"/>
        <v>206</v>
      </c>
      <c r="AP36">
        <f t="shared" si="23"/>
        <v>221</v>
      </c>
      <c r="AQ36">
        <f t="shared" si="23"/>
        <v>0</v>
      </c>
      <c r="AR36">
        <f t="shared" si="23"/>
        <v>115</v>
      </c>
      <c r="AS36">
        <f t="shared" si="23"/>
        <v>125</v>
      </c>
      <c r="AT36">
        <f t="shared" si="23"/>
        <v>145</v>
      </c>
      <c r="AU36">
        <f t="shared" si="23"/>
        <v>155</v>
      </c>
      <c r="AV36">
        <f t="shared" si="23"/>
        <v>175</v>
      </c>
      <c r="AY36">
        <f t="shared" si="15"/>
        <v>92</v>
      </c>
      <c r="AZ36">
        <f t="shared" si="16"/>
        <v>232</v>
      </c>
      <c r="BA36">
        <f t="shared" si="17"/>
        <v>1186</v>
      </c>
      <c r="BB36">
        <f t="shared" si="18"/>
        <v>2050</v>
      </c>
      <c r="BD36">
        <f t="shared" si="19"/>
        <v>232</v>
      </c>
    </row>
    <row r="37" spans="4:56" ht="15" thickBot="1" x14ac:dyDescent="0.4">
      <c r="D37" s="5"/>
      <c r="E37" s="2"/>
      <c r="F37" s="2"/>
      <c r="G37" s="5"/>
      <c r="H37" s="2"/>
      <c r="I37" s="5"/>
      <c r="J37" s="2"/>
      <c r="K37" s="2"/>
      <c r="L37" s="5"/>
    </row>
    <row r="38" spans="4:56" ht="15" thickBot="1" x14ac:dyDescent="0.4">
      <c r="D38" s="6" t="s">
        <v>10</v>
      </c>
      <c r="E38" s="2"/>
      <c r="F38" s="2"/>
      <c r="G38" s="2"/>
      <c r="H38" s="6" t="s">
        <v>8</v>
      </c>
      <c r="I38" s="2"/>
      <c r="J38" s="2"/>
      <c r="K38" s="2"/>
      <c r="L38" s="6" t="s">
        <v>16</v>
      </c>
      <c r="O38" t="str">
        <f t="shared" ref="O38" si="24">O8</f>
        <v>generation</v>
      </c>
      <c r="AG38" t="str">
        <f t="shared" ref="AG38" si="25">O8</f>
        <v>generation</v>
      </c>
    </row>
    <row r="39" spans="4:56" x14ac:dyDescent="0.35">
      <c r="D39" s="5"/>
      <c r="E39" s="2"/>
      <c r="G39" s="5"/>
      <c r="H39" s="2"/>
      <c r="I39" s="2"/>
      <c r="J39" s="2"/>
      <c r="K39" s="2"/>
      <c r="L39" s="5"/>
      <c r="O39" t="str">
        <f t="shared" ref="O39:Z39" si="26">O9</f>
        <v>CruiseWinter</v>
      </c>
      <c r="Q39">
        <f t="shared" si="26"/>
        <v>74</v>
      </c>
      <c r="Z39">
        <f t="shared" si="26"/>
        <v>10</v>
      </c>
      <c r="AG39" t="str">
        <f t="shared" ref="AG39:AV39" si="27">O9</f>
        <v>CruiseWinter</v>
      </c>
      <c r="AH39">
        <f t="shared" si="27"/>
        <v>50</v>
      </c>
      <c r="AJ39">
        <f t="shared" si="27"/>
        <v>96</v>
      </c>
      <c r="AK39">
        <f t="shared" si="27"/>
        <v>111</v>
      </c>
      <c r="AL39">
        <f t="shared" si="27"/>
        <v>126</v>
      </c>
      <c r="AM39">
        <f t="shared" si="27"/>
        <v>141</v>
      </c>
      <c r="AN39">
        <f t="shared" si="27"/>
        <v>156</v>
      </c>
      <c r="AO39">
        <f t="shared" si="27"/>
        <v>171</v>
      </c>
      <c r="AP39">
        <f t="shared" si="27"/>
        <v>186</v>
      </c>
      <c r="AQ39">
        <f t="shared" si="27"/>
        <v>0</v>
      </c>
      <c r="AR39">
        <f t="shared" si="27"/>
        <v>10</v>
      </c>
      <c r="AS39">
        <f t="shared" si="27"/>
        <v>15</v>
      </c>
      <c r="AT39">
        <f t="shared" si="27"/>
        <v>20</v>
      </c>
      <c r="AU39">
        <f t="shared" si="27"/>
        <v>25</v>
      </c>
      <c r="AV39">
        <f t="shared" si="27"/>
        <v>30</v>
      </c>
    </row>
    <row r="40" spans="4:56" x14ac:dyDescent="0.35">
      <c r="D40" s="3" t="s">
        <v>2</v>
      </c>
      <c r="E40" s="13"/>
      <c r="F40" s="3" t="s">
        <v>28</v>
      </c>
      <c r="G40" s="2"/>
      <c r="H40" s="12"/>
      <c r="I40" s="13"/>
      <c r="J40" s="12"/>
      <c r="K40" s="2"/>
      <c r="L40" s="3" t="s">
        <v>25</v>
      </c>
      <c r="O40" t="str">
        <f t="shared" ref="O40:Z40" si="28">O10</f>
        <v>BattleWinter</v>
      </c>
      <c r="Q40">
        <f t="shared" si="28"/>
        <v>75</v>
      </c>
      <c r="Z40">
        <f t="shared" si="28"/>
        <v>12</v>
      </c>
      <c r="AG40" t="str">
        <f t="shared" ref="AG40:AV40" si="29">O10</f>
        <v>BattleWinter</v>
      </c>
      <c r="AH40">
        <f t="shared" si="29"/>
        <v>51</v>
      </c>
      <c r="AJ40">
        <f t="shared" si="29"/>
        <v>97</v>
      </c>
      <c r="AK40">
        <f t="shared" si="29"/>
        <v>112</v>
      </c>
      <c r="AL40">
        <f t="shared" si="29"/>
        <v>127</v>
      </c>
      <c r="AM40">
        <f t="shared" si="29"/>
        <v>142</v>
      </c>
      <c r="AN40">
        <f t="shared" si="29"/>
        <v>157</v>
      </c>
      <c r="AO40">
        <f t="shared" si="29"/>
        <v>172</v>
      </c>
      <c r="AP40">
        <f t="shared" si="29"/>
        <v>187</v>
      </c>
      <c r="AQ40">
        <f t="shared" si="29"/>
        <v>0</v>
      </c>
      <c r="AR40">
        <f t="shared" si="29"/>
        <v>12</v>
      </c>
      <c r="AS40">
        <f t="shared" si="29"/>
        <v>17</v>
      </c>
      <c r="AT40">
        <f t="shared" si="29"/>
        <v>22</v>
      </c>
      <c r="AU40">
        <f t="shared" si="29"/>
        <v>27</v>
      </c>
      <c r="AV40">
        <f t="shared" si="29"/>
        <v>32</v>
      </c>
    </row>
    <row r="41" spans="4:56" ht="15" thickBot="1" x14ac:dyDescent="0.4">
      <c r="D41" s="5"/>
      <c r="E41" s="5"/>
      <c r="F41" s="2"/>
      <c r="G41" s="2"/>
      <c r="H41" s="2"/>
      <c r="I41" s="2"/>
      <c r="J41" s="2"/>
      <c r="K41" s="2"/>
      <c r="L41" s="5"/>
      <c r="O41" t="str">
        <f t="shared" ref="O41:Z41" si="30">O11</f>
        <v>Cruise Summer</v>
      </c>
      <c r="Q41">
        <f t="shared" si="30"/>
        <v>76</v>
      </c>
      <c r="Z41">
        <f t="shared" si="30"/>
        <v>14</v>
      </c>
      <c r="AG41" t="str">
        <f t="shared" ref="AG41:AV41" si="31">O11</f>
        <v>Cruise Summer</v>
      </c>
      <c r="AH41">
        <f t="shared" si="31"/>
        <v>52</v>
      </c>
      <c r="AJ41">
        <f t="shared" si="31"/>
        <v>98</v>
      </c>
      <c r="AK41">
        <f t="shared" si="31"/>
        <v>113</v>
      </c>
      <c r="AL41">
        <f t="shared" si="31"/>
        <v>128</v>
      </c>
      <c r="AM41">
        <f t="shared" si="31"/>
        <v>143</v>
      </c>
      <c r="AN41">
        <f t="shared" si="31"/>
        <v>158</v>
      </c>
      <c r="AO41">
        <f t="shared" si="31"/>
        <v>173</v>
      </c>
      <c r="AP41">
        <f t="shared" si="31"/>
        <v>188</v>
      </c>
      <c r="AQ41">
        <f t="shared" si="31"/>
        <v>0</v>
      </c>
      <c r="AR41">
        <f t="shared" si="31"/>
        <v>14</v>
      </c>
      <c r="AS41">
        <f t="shared" si="31"/>
        <v>19</v>
      </c>
      <c r="AT41">
        <f t="shared" si="31"/>
        <v>24</v>
      </c>
      <c r="AU41">
        <f t="shared" si="31"/>
        <v>29</v>
      </c>
      <c r="AV41">
        <f t="shared" si="31"/>
        <v>34</v>
      </c>
    </row>
    <row r="42" spans="4:56" ht="15" thickBot="1" x14ac:dyDescent="0.4">
      <c r="D42" s="6" t="s">
        <v>7</v>
      </c>
      <c r="E42" s="5"/>
      <c r="F42" s="3" t="s">
        <v>27</v>
      </c>
      <c r="G42" s="5"/>
      <c r="H42" s="6" t="s">
        <v>18</v>
      </c>
      <c r="I42" s="5"/>
      <c r="J42" s="3" t="s">
        <v>26</v>
      </c>
      <c r="K42" s="5"/>
      <c r="L42" s="6" t="s">
        <v>19</v>
      </c>
      <c r="O42" t="str">
        <f t="shared" ref="O42:Z42" si="32">O12</f>
        <v>BattleSummer</v>
      </c>
      <c r="Q42">
        <f t="shared" si="32"/>
        <v>77</v>
      </c>
      <c r="Z42">
        <f t="shared" si="32"/>
        <v>15</v>
      </c>
      <c r="AG42" t="str">
        <f t="shared" ref="AG42:AV42" si="33">O12</f>
        <v>BattleSummer</v>
      </c>
      <c r="AH42">
        <f t="shared" si="33"/>
        <v>53</v>
      </c>
      <c r="AJ42">
        <f t="shared" si="33"/>
        <v>99</v>
      </c>
      <c r="AK42">
        <f t="shared" si="33"/>
        <v>114</v>
      </c>
      <c r="AL42">
        <f t="shared" si="33"/>
        <v>129</v>
      </c>
      <c r="AM42">
        <f t="shared" si="33"/>
        <v>144</v>
      </c>
      <c r="AN42">
        <f t="shared" si="33"/>
        <v>159</v>
      </c>
      <c r="AO42">
        <f t="shared" si="33"/>
        <v>174</v>
      </c>
      <c r="AP42">
        <f t="shared" si="33"/>
        <v>189</v>
      </c>
      <c r="AQ42">
        <f t="shared" si="33"/>
        <v>0</v>
      </c>
      <c r="AR42">
        <f t="shared" si="33"/>
        <v>15</v>
      </c>
      <c r="AS42">
        <f t="shared" si="33"/>
        <v>20</v>
      </c>
      <c r="AT42">
        <f t="shared" si="33"/>
        <v>25</v>
      </c>
      <c r="AU42">
        <f t="shared" si="33"/>
        <v>30</v>
      </c>
      <c r="AV42">
        <f t="shared" si="33"/>
        <v>35</v>
      </c>
    </row>
    <row r="46" spans="4:56" x14ac:dyDescent="0.35">
      <c r="G46" t="s">
        <v>33</v>
      </c>
      <c r="I46" t="s">
        <v>35</v>
      </c>
    </row>
    <row r="48" spans="4:56" ht="15" thickBot="1" x14ac:dyDescent="0.4"/>
    <row r="49" spans="4:58" ht="15" thickBot="1" x14ac:dyDescent="0.4">
      <c r="D49" s="6" t="s">
        <v>9</v>
      </c>
      <c r="E49" s="5"/>
      <c r="F49" s="3" t="s">
        <v>20</v>
      </c>
      <c r="G49" s="5"/>
      <c r="H49" s="14" t="s">
        <v>15</v>
      </c>
      <c r="I49" s="16"/>
      <c r="J49" s="18"/>
      <c r="K49" s="17"/>
      <c r="L49" s="15" t="s">
        <v>17</v>
      </c>
      <c r="N49" s="20"/>
    </row>
    <row r="50" spans="4:58" x14ac:dyDescent="0.35">
      <c r="D50" s="12"/>
      <c r="E50" s="5"/>
      <c r="F50" s="2"/>
      <c r="G50" s="2"/>
      <c r="H50" s="2"/>
      <c r="I50" s="2"/>
      <c r="J50" s="2"/>
      <c r="K50" s="5"/>
      <c r="L50" s="5"/>
      <c r="N50" s="20"/>
    </row>
    <row r="51" spans="4:58" x14ac:dyDescent="0.35">
      <c r="D51" s="13"/>
      <c r="E51" s="2"/>
      <c r="F51" s="3" t="s">
        <v>22</v>
      </c>
      <c r="G51" s="2"/>
      <c r="H51" s="2"/>
      <c r="I51" s="2"/>
      <c r="J51" s="3" t="s">
        <v>23</v>
      </c>
      <c r="K51" s="2"/>
      <c r="L51" s="3" t="s">
        <v>24</v>
      </c>
      <c r="N51" s="20"/>
    </row>
    <row r="52" spans="4:58" ht="15" thickBot="1" x14ac:dyDescent="0.4">
      <c r="D52" s="2"/>
      <c r="E52" s="2"/>
      <c r="F52" s="2"/>
      <c r="G52" s="5"/>
      <c r="H52" s="2"/>
      <c r="I52" s="5"/>
      <c r="J52" s="2"/>
      <c r="K52" s="2"/>
      <c r="L52" s="5"/>
      <c r="N52" s="20"/>
    </row>
    <row r="53" spans="4:58" ht="15" thickBot="1" x14ac:dyDescent="0.4">
      <c r="D53" s="6" t="s">
        <v>10</v>
      </c>
      <c r="E53" s="2"/>
      <c r="F53" s="2"/>
      <c r="G53" s="2"/>
      <c r="H53" s="6" t="s">
        <v>8</v>
      </c>
      <c r="I53" s="2"/>
      <c r="J53" s="2"/>
      <c r="K53" s="2"/>
      <c r="L53" s="6" t="s">
        <v>16</v>
      </c>
      <c r="N53" s="20"/>
    </row>
    <row r="54" spans="4:58" x14ac:dyDescent="0.35">
      <c r="D54" s="5"/>
      <c r="E54" s="2"/>
      <c r="G54" s="5"/>
      <c r="H54" s="2"/>
      <c r="I54" s="2"/>
      <c r="J54" s="2"/>
      <c r="K54" s="2"/>
      <c r="L54" s="5"/>
      <c r="N54" s="20"/>
    </row>
    <row r="55" spans="4:58" x14ac:dyDescent="0.35">
      <c r="D55" s="3" t="s">
        <v>2</v>
      </c>
      <c r="E55" s="13"/>
      <c r="F55" s="3" t="s">
        <v>28</v>
      </c>
      <c r="G55" s="2"/>
      <c r="H55" s="12"/>
      <c r="I55" s="13"/>
      <c r="J55" s="12"/>
      <c r="K55" s="2"/>
      <c r="L55" s="3" t="s">
        <v>25</v>
      </c>
      <c r="N55" s="20"/>
    </row>
    <row r="56" spans="4:58" ht="15" thickBot="1" x14ac:dyDescent="0.4">
      <c r="D56" s="5"/>
      <c r="E56" s="5"/>
      <c r="F56" s="2"/>
      <c r="G56" s="2"/>
      <c r="H56" s="2"/>
      <c r="I56" s="2"/>
      <c r="J56" s="2"/>
      <c r="K56" s="2"/>
      <c r="L56" s="5"/>
      <c r="N56" s="20"/>
    </row>
    <row r="57" spans="4:58" ht="15" thickBot="1" x14ac:dyDescent="0.4">
      <c r="D57" s="6" t="s">
        <v>7</v>
      </c>
      <c r="E57" s="5"/>
      <c r="F57" s="3" t="s">
        <v>27</v>
      </c>
      <c r="G57" s="5"/>
      <c r="H57" s="6" t="s">
        <v>18</v>
      </c>
      <c r="I57" s="5"/>
      <c r="J57" s="3" t="s">
        <v>26</v>
      </c>
      <c r="K57" s="5"/>
      <c r="L57" s="6" t="s">
        <v>19</v>
      </c>
      <c r="N57" s="20"/>
    </row>
    <row r="60" spans="4:58" x14ac:dyDescent="0.35">
      <c r="I60" t="s">
        <v>33</v>
      </c>
      <c r="K60" t="s">
        <v>35</v>
      </c>
      <c r="M60" t="s">
        <v>39</v>
      </c>
      <c r="X60" t="s">
        <v>15</v>
      </c>
      <c r="AP60" t="s">
        <v>17</v>
      </c>
      <c r="BA60" t="s">
        <v>53</v>
      </c>
      <c r="BB60" t="s">
        <v>54</v>
      </c>
      <c r="BC60" t="s">
        <v>55</v>
      </c>
      <c r="BD60" t="s">
        <v>56</v>
      </c>
      <c r="BF60" t="s">
        <v>13</v>
      </c>
    </row>
    <row r="61" spans="4:58" x14ac:dyDescent="0.35">
      <c r="Q61" t="str">
        <f>O2</f>
        <v>Load</v>
      </c>
      <c r="R61" t="str">
        <f t="shared" ref="R61:AF61" si="34">P2</f>
        <v>Node 11</v>
      </c>
      <c r="S61" t="str">
        <f t="shared" si="34"/>
        <v>Node 12</v>
      </c>
      <c r="T61" t="str">
        <f t="shared" si="34"/>
        <v>Node 13</v>
      </c>
      <c r="U61" t="str">
        <f t="shared" si="34"/>
        <v>Node 21</v>
      </c>
      <c r="V61" t="str">
        <f t="shared" si="34"/>
        <v>Node  22</v>
      </c>
      <c r="W61" t="str">
        <f t="shared" si="34"/>
        <v>Node 23</v>
      </c>
      <c r="X61" t="str">
        <f t="shared" si="34"/>
        <v>Node 31</v>
      </c>
      <c r="Y61" t="str">
        <f t="shared" si="34"/>
        <v>Node 32</v>
      </c>
      <c r="Z61" t="str">
        <f t="shared" si="34"/>
        <v>Node 33</v>
      </c>
      <c r="AB61" t="str">
        <f t="shared" si="34"/>
        <v>ABT-12-22</v>
      </c>
      <c r="AC61" t="str">
        <f t="shared" si="34"/>
        <v>ABT-22-32</v>
      </c>
      <c r="AD61" t="str">
        <f t="shared" si="34"/>
        <v>ABT-21-22</v>
      </c>
      <c r="AE61" t="str">
        <f t="shared" si="34"/>
        <v>ABT-22-23</v>
      </c>
      <c r="AF61" t="str">
        <f t="shared" si="34"/>
        <v>ABT-23-32</v>
      </c>
      <c r="AI61" t="str">
        <f>O2</f>
        <v>Load</v>
      </c>
      <c r="AJ61" t="str">
        <f t="shared" ref="AJ61:AX61" si="35">P2</f>
        <v>Node 11</v>
      </c>
      <c r="AK61" t="str">
        <f t="shared" si="35"/>
        <v>Node 12</v>
      </c>
      <c r="AL61" t="str">
        <f t="shared" si="35"/>
        <v>Node 13</v>
      </c>
      <c r="AM61" t="str">
        <f t="shared" si="35"/>
        <v>Node 21</v>
      </c>
      <c r="AN61" t="str">
        <f t="shared" si="35"/>
        <v>Node  22</v>
      </c>
      <c r="AO61" t="str">
        <f t="shared" si="35"/>
        <v>Node 23</v>
      </c>
      <c r="AP61" t="str">
        <f t="shared" si="35"/>
        <v>Node 31</v>
      </c>
      <c r="AQ61" t="str">
        <f t="shared" si="35"/>
        <v>Node 32</v>
      </c>
      <c r="AR61" t="str">
        <f t="shared" si="35"/>
        <v>Node 33</v>
      </c>
      <c r="AT61" t="str">
        <f t="shared" si="35"/>
        <v>ABT-12-22</v>
      </c>
      <c r="AU61" t="str">
        <f t="shared" si="35"/>
        <v>ABT-22-32</v>
      </c>
      <c r="AV61" t="str">
        <f t="shared" si="35"/>
        <v>ABT-21-22</v>
      </c>
      <c r="AW61" t="str">
        <f t="shared" si="35"/>
        <v>ABT-22-23</v>
      </c>
      <c r="AX61" t="str">
        <f t="shared" si="35"/>
        <v>ABT-23-32</v>
      </c>
    </row>
    <row r="62" spans="4:58" ht="15" thickBot="1" x14ac:dyDescent="0.4">
      <c r="Q62" t="str">
        <f t="shared" ref="Q62:AB62" si="36">O3</f>
        <v>CruiseWinter</v>
      </c>
      <c r="R62">
        <f t="shared" si="36"/>
        <v>100</v>
      </c>
      <c r="S62">
        <f t="shared" si="36"/>
        <v>114</v>
      </c>
      <c r="AB62">
        <f t="shared" si="36"/>
        <v>100</v>
      </c>
      <c r="AI62" t="str">
        <f t="shared" ref="AI62:AX62" si="37">O3</f>
        <v>CruiseWinter</v>
      </c>
      <c r="AL62">
        <f t="shared" si="37"/>
        <v>128</v>
      </c>
      <c r="AM62">
        <f t="shared" si="37"/>
        <v>143</v>
      </c>
      <c r="AN62">
        <f t="shared" si="37"/>
        <v>158</v>
      </c>
      <c r="AO62">
        <f t="shared" si="37"/>
        <v>173</v>
      </c>
      <c r="AP62">
        <f t="shared" si="37"/>
        <v>188</v>
      </c>
      <c r="AQ62">
        <f t="shared" si="37"/>
        <v>203</v>
      </c>
      <c r="AR62">
        <f t="shared" si="37"/>
        <v>218</v>
      </c>
      <c r="AT62">
        <f t="shared" si="37"/>
        <v>100</v>
      </c>
      <c r="AU62">
        <f t="shared" si="37"/>
        <v>110</v>
      </c>
      <c r="AV62">
        <f t="shared" si="37"/>
        <v>130</v>
      </c>
      <c r="AW62">
        <f t="shared" si="37"/>
        <v>140</v>
      </c>
      <c r="AX62">
        <f t="shared" si="37"/>
        <v>160</v>
      </c>
      <c r="BA62">
        <f>SUM(R68:AF68)</f>
        <v>134</v>
      </c>
      <c r="BB62">
        <f>SUM(R62:AF62)</f>
        <v>314</v>
      </c>
      <c r="BC62">
        <f>SUM(AJ68:AX68)</f>
        <v>1087</v>
      </c>
      <c r="BD62">
        <f>SUM(AJ62:AX62)</f>
        <v>1851</v>
      </c>
      <c r="BF62">
        <f>MAX(MIN(BA62,BD62),MIN(BB62,BC62))</f>
        <v>314</v>
      </c>
    </row>
    <row r="63" spans="4:58" ht="15" thickBot="1" x14ac:dyDescent="0.4">
      <c r="F63" s="6" t="s">
        <v>9</v>
      </c>
      <c r="G63" s="5"/>
      <c r="H63" s="3" t="s">
        <v>20</v>
      </c>
      <c r="I63" s="5"/>
      <c r="J63" s="14" t="s">
        <v>15</v>
      </c>
      <c r="K63" s="16"/>
      <c r="L63" s="18"/>
      <c r="M63" s="17"/>
      <c r="N63" s="15" t="s">
        <v>17</v>
      </c>
      <c r="Q63" t="str">
        <f t="shared" ref="Q63:AB63" si="38">O4</f>
        <v>BattleWinter</v>
      </c>
      <c r="R63">
        <f t="shared" si="38"/>
        <v>101</v>
      </c>
      <c r="S63">
        <f t="shared" si="38"/>
        <v>115</v>
      </c>
      <c r="AB63">
        <f t="shared" si="38"/>
        <v>105</v>
      </c>
      <c r="AI63" t="str">
        <f t="shared" ref="AI63:AX63" si="39">O4</f>
        <v>BattleWinter</v>
      </c>
      <c r="AL63">
        <f t="shared" si="39"/>
        <v>129</v>
      </c>
      <c r="AM63">
        <f t="shared" si="39"/>
        <v>144</v>
      </c>
      <c r="AN63">
        <f t="shared" si="39"/>
        <v>159</v>
      </c>
      <c r="AO63">
        <f t="shared" si="39"/>
        <v>174</v>
      </c>
      <c r="AP63">
        <f t="shared" si="39"/>
        <v>189</v>
      </c>
      <c r="AQ63">
        <f t="shared" si="39"/>
        <v>204</v>
      </c>
      <c r="AR63">
        <f t="shared" si="39"/>
        <v>219</v>
      </c>
      <c r="AT63">
        <f t="shared" si="39"/>
        <v>105</v>
      </c>
      <c r="AU63">
        <f t="shared" si="39"/>
        <v>115</v>
      </c>
      <c r="AV63">
        <f t="shared" si="39"/>
        <v>135</v>
      </c>
      <c r="AW63">
        <f t="shared" si="39"/>
        <v>145</v>
      </c>
      <c r="AX63">
        <f t="shared" si="39"/>
        <v>165</v>
      </c>
      <c r="BA63">
        <f t="shared" ref="BA63:BA65" si="40">SUM(R69:AF69)</f>
        <v>138</v>
      </c>
      <c r="BB63">
        <f t="shared" ref="BB63:BB65" si="41">SUM(R63:AF63)</f>
        <v>321</v>
      </c>
      <c r="BC63">
        <f t="shared" ref="BC63:BC65" si="42">SUM(AJ69:AX69)</f>
        <v>1104</v>
      </c>
      <c r="BD63">
        <f t="shared" ref="BD63:BD65" si="43">SUM(AJ63:AX63)</f>
        <v>1883</v>
      </c>
      <c r="BF63">
        <f t="shared" ref="BF63:BF65" si="44">MAX(MIN(BA63,BD63),MIN(BB63,BC63))</f>
        <v>321</v>
      </c>
    </row>
    <row r="64" spans="4:58" x14ac:dyDescent="0.35">
      <c r="F64" s="12"/>
      <c r="G64" s="2"/>
      <c r="H64" s="2"/>
      <c r="I64" s="2"/>
      <c r="J64" s="2"/>
      <c r="K64" s="2"/>
      <c r="L64" s="2"/>
      <c r="M64" s="5"/>
      <c r="N64" s="5"/>
      <c r="Q64" t="str">
        <f t="shared" ref="Q64:AB64" si="45">O5</f>
        <v>Cruise Summer</v>
      </c>
      <c r="R64">
        <f t="shared" si="45"/>
        <v>102</v>
      </c>
      <c r="S64">
        <f t="shared" si="45"/>
        <v>116</v>
      </c>
      <c r="AB64">
        <f t="shared" si="45"/>
        <v>110</v>
      </c>
      <c r="AI64" t="str">
        <f t="shared" ref="AI64:AX64" si="46">O5</f>
        <v>Cruise Summer</v>
      </c>
      <c r="AL64">
        <f t="shared" si="46"/>
        <v>130</v>
      </c>
      <c r="AM64">
        <f t="shared" si="46"/>
        <v>145</v>
      </c>
      <c r="AN64">
        <f t="shared" si="46"/>
        <v>160</v>
      </c>
      <c r="AO64">
        <f t="shared" si="46"/>
        <v>175</v>
      </c>
      <c r="AP64">
        <f t="shared" si="46"/>
        <v>190</v>
      </c>
      <c r="AQ64">
        <f t="shared" si="46"/>
        <v>205</v>
      </c>
      <c r="AR64">
        <f t="shared" si="46"/>
        <v>220</v>
      </c>
      <c r="AT64">
        <f t="shared" si="46"/>
        <v>110</v>
      </c>
      <c r="AU64">
        <f t="shared" si="46"/>
        <v>120</v>
      </c>
      <c r="AV64">
        <f t="shared" si="46"/>
        <v>140</v>
      </c>
      <c r="AW64">
        <f t="shared" si="46"/>
        <v>150</v>
      </c>
      <c r="AX64">
        <f t="shared" si="46"/>
        <v>174</v>
      </c>
      <c r="BA64">
        <f t="shared" si="40"/>
        <v>142</v>
      </c>
      <c r="BB64">
        <f t="shared" si="41"/>
        <v>328</v>
      </c>
      <c r="BC64">
        <f t="shared" si="42"/>
        <v>1121</v>
      </c>
      <c r="BD64">
        <f t="shared" si="43"/>
        <v>1919</v>
      </c>
      <c r="BF64">
        <f t="shared" si="44"/>
        <v>328</v>
      </c>
    </row>
    <row r="65" spans="6:58" x14ac:dyDescent="0.35">
      <c r="F65" s="13"/>
      <c r="G65" s="2"/>
      <c r="H65" s="13"/>
      <c r="I65" s="2"/>
      <c r="J65" s="2"/>
      <c r="K65" s="2"/>
      <c r="L65" s="3" t="s">
        <v>23</v>
      </c>
      <c r="M65" s="2"/>
      <c r="N65" s="3" t="s">
        <v>24</v>
      </c>
      <c r="Q65" t="str">
        <f t="shared" ref="Q65:AB65" si="47">O6</f>
        <v>BattleSummer</v>
      </c>
      <c r="R65">
        <f t="shared" si="47"/>
        <v>103</v>
      </c>
      <c r="S65">
        <f t="shared" si="47"/>
        <v>117</v>
      </c>
      <c r="AB65">
        <f t="shared" si="47"/>
        <v>115</v>
      </c>
      <c r="AI65" t="str">
        <f t="shared" ref="AI65:AX65" si="48">O6</f>
        <v>BattleSummer</v>
      </c>
      <c r="AL65">
        <f t="shared" si="48"/>
        <v>131</v>
      </c>
      <c r="AM65">
        <f t="shared" si="48"/>
        <v>146</v>
      </c>
      <c r="AN65">
        <f t="shared" si="48"/>
        <v>161</v>
      </c>
      <c r="AO65">
        <f t="shared" si="48"/>
        <v>176</v>
      </c>
      <c r="AP65">
        <f t="shared" si="48"/>
        <v>191</v>
      </c>
      <c r="AQ65">
        <f t="shared" si="48"/>
        <v>206</v>
      </c>
      <c r="AR65">
        <f t="shared" si="48"/>
        <v>221</v>
      </c>
      <c r="AT65">
        <f t="shared" si="48"/>
        <v>115</v>
      </c>
      <c r="AU65">
        <f t="shared" si="48"/>
        <v>125</v>
      </c>
      <c r="AV65">
        <f t="shared" si="48"/>
        <v>145</v>
      </c>
      <c r="AW65">
        <f t="shared" si="48"/>
        <v>155</v>
      </c>
      <c r="AX65">
        <f t="shared" si="48"/>
        <v>175</v>
      </c>
      <c r="BA65">
        <f t="shared" si="40"/>
        <v>145</v>
      </c>
      <c r="BB65">
        <f t="shared" si="41"/>
        <v>335</v>
      </c>
      <c r="BC65">
        <f t="shared" si="42"/>
        <v>1133</v>
      </c>
      <c r="BD65">
        <f t="shared" si="43"/>
        <v>1947</v>
      </c>
      <c r="BF65">
        <f t="shared" si="44"/>
        <v>335</v>
      </c>
    </row>
    <row r="66" spans="6:58" ht="15" thickBot="1" x14ac:dyDescent="0.4">
      <c r="F66" s="2"/>
      <c r="G66" s="2"/>
      <c r="H66" s="2"/>
      <c r="I66" s="2"/>
      <c r="J66" s="2"/>
      <c r="K66" s="5"/>
      <c r="L66" s="2"/>
      <c r="M66" s="2"/>
      <c r="N66" s="5"/>
    </row>
    <row r="67" spans="6:58" ht="15" thickBot="1" x14ac:dyDescent="0.4">
      <c r="F67" s="6" t="s">
        <v>10</v>
      </c>
      <c r="G67" s="2"/>
      <c r="H67" s="2"/>
      <c r="I67" s="2"/>
      <c r="J67" s="6" t="s">
        <v>8</v>
      </c>
      <c r="K67" s="2"/>
      <c r="L67" s="2"/>
      <c r="M67" s="2"/>
      <c r="N67" s="6" t="s">
        <v>16</v>
      </c>
      <c r="Q67" t="str">
        <f t="shared" ref="Q67" si="49">O8</f>
        <v>generation</v>
      </c>
      <c r="AI67" t="str">
        <f t="shared" ref="AI67" si="50">O8</f>
        <v>generation</v>
      </c>
    </row>
    <row r="68" spans="6:58" x14ac:dyDescent="0.35">
      <c r="F68" s="5"/>
      <c r="G68" s="2"/>
      <c r="I68" s="5"/>
      <c r="J68" s="2"/>
      <c r="K68" s="2"/>
      <c r="L68" s="2"/>
      <c r="M68" s="2"/>
      <c r="N68" s="5"/>
      <c r="Q68" t="str">
        <f t="shared" ref="Q68:AB68" si="51">O9</f>
        <v>CruiseWinter</v>
      </c>
      <c r="R68">
        <f t="shared" si="51"/>
        <v>50</v>
      </c>
      <c r="S68">
        <f t="shared" si="51"/>
        <v>74</v>
      </c>
      <c r="AB68">
        <f t="shared" si="51"/>
        <v>10</v>
      </c>
      <c r="AI68" t="str">
        <f t="shared" ref="AI68:AX68" si="52">O9</f>
        <v>CruiseWinter</v>
      </c>
      <c r="AL68">
        <f t="shared" si="52"/>
        <v>96</v>
      </c>
      <c r="AM68">
        <f t="shared" si="52"/>
        <v>111</v>
      </c>
      <c r="AN68">
        <f t="shared" si="52"/>
        <v>126</v>
      </c>
      <c r="AO68">
        <f t="shared" si="52"/>
        <v>141</v>
      </c>
      <c r="AP68">
        <f t="shared" si="52"/>
        <v>156</v>
      </c>
      <c r="AQ68">
        <f t="shared" si="52"/>
        <v>171</v>
      </c>
      <c r="AR68">
        <f t="shared" si="52"/>
        <v>186</v>
      </c>
      <c r="AT68">
        <f t="shared" si="52"/>
        <v>10</v>
      </c>
      <c r="AU68">
        <f t="shared" si="52"/>
        <v>15</v>
      </c>
      <c r="AV68">
        <f t="shared" si="52"/>
        <v>20</v>
      </c>
      <c r="AW68">
        <f t="shared" si="52"/>
        <v>25</v>
      </c>
      <c r="AX68">
        <f t="shared" si="52"/>
        <v>30</v>
      </c>
    </row>
    <row r="69" spans="6:58" x14ac:dyDescent="0.35">
      <c r="F69" s="3" t="s">
        <v>2</v>
      </c>
      <c r="G69" s="13"/>
      <c r="H69" s="3" t="s">
        <v>28</v>
      </c>
      <c r="I69" s="2"/>
      <c r="J69" s="12"/>
      <c r="K69" s="13"/>
      <c r="L69" s="12"/>
      <c r="M69" s="2"/>
      <c r="N69" s="3" t="s">
        <v>25</v>
      </c>
      <c r="Q69" t="str">
        <f t="shared" ref="Q69:AB69" si="53">O10</f>
        <v>BattleWinter</v>
      </c>
      <c r="R69">
        <f t="shared" si="53"/>
        <v>51</v>
      </c>
      <c r="S69">
        <f t="shared" si="53"/>
        <v>75</v>
      </c>
      <c r="AB69">
        <f t="shared" si="53"/>
        <v>12</v>
      </c>
      <c r="AI69" t="str">
        <f t="shared" ref="AI69:AX69" si="54">O10</f>
        <v>BattleWinter</v>
      </c>
      <c r="AL69">
        <f t="shared" si="54"/>
        <v>97</v>
      </c>
      <c r="AM69">
        <f t="shared" si="54"/>
        <v>112</v>
      </c>
      <c r="AN69">
        <f t="shared" si="54"/>
        <v>127</v>
      </c>
      <c r="AO69">
        <f t="shared" si="54"/>
        <v>142</v>
      </c>
      <c r="AP69">
        <f t="shared" si="54"/>
        <v>157</v>
      </c>
      <c r="AQ69">
        <f t="shared" si="54"/>
        <v>172</v>
      </c>
      <c r="AR69">
        <f t="shared" si="54"/>
        <v>187</v>
      </c>
      <c r="AT69">
        <f t="shared" si="54"/>
        <v>12</v>
      </c>
      <c r="AU69">
        <f t="shared" si="54"/>
        <v>17</v>
      </c>
      <c r="AV69">
        <f t="shared" si="54"/>
        <v>22</v>
      </c>
      <c r="AW69">
        <f t="shared" si="54"/>
        <v>27</v>
      </c>
      <c r="AX69">
        <f t="shared" si="54"/>
        <v>32</v>
      </c>
    </row>
    <row r="70" spans="6:58" ht="15" thickBot="1" x14ac:dyDescent="0.4">
      <c r="F70" s="5"/>
      <c r="G70" s="5"/>
      <c r="H70" s="2"/>
      <c r="I70" s="2"/>
      <c r="J70" s="2"/>
      <c r="K70" s="2"/>
      <c r="L70" s="2"/>
      <c r="M70" s="2"/>
      <c r="N70" s="5"/>
      <c r="Q70" t="str">
        <f t="shared" ref="Q70:AB70" si="55">O11</f>
        <v>Cruise Summer</v>
      </c>
      <c r="R70">
        <f t="shared" si="55"/>
        <v>52</v>
      </c>
      <c r="S70">
        <f t="shared" si="55"/>
        <v>76</v>
      </c>
      <c r="AB70">
        <f t="shared" si="55"/>
        <v>14</v>
      </c>
      <c r="AI70" t="str">
        <f t="shared" ref="AI70:AX70" si="56">O11</f>
        <v>Cruise Summer</v>
      </c>
      <c r="AL70">
        <f t="shared" si="56"/>
        <v>98</v>
      </c>
      <c r="AM70">
        <f t="shared" si="56"/>
        <v>113</v>
      </c>
      <c r="AN70">
        <f t="shared" si="56"/>
        <v>128</v>
      </c>
      <c r="AO70">
        <f t="shared" si="56"/>
        <v>143</v>
      </c>
      <c r="AP70">
        <f t="shared" si="56"/>
        <v>158</v>
      </c>
      <c r="AQ70">
        <f t="shared" si="56"/>
        <v>173</v>
      </c>
      <c r="AR70">
        <f t="shared" si="56"/>
        <v>188</v>
      </c>
      <c r="AT70">
        <f t="shared" si="56"/>
        <v>14</v>
      </c>
      <c r="AU70">
        <f t="shared" si="56"/>
        <v>19</v>
      </c>
      <c r="AV70">
        <f t="shared" si="56"/>
        <v>24</v>
      </c>
      <c r="AW70">
        <f t="shared" si="56"/>
        <v>29</v>
      </c>
      <c r="AX70">
        <f t="shared" si="56"/>
        <v>34</v>
      </c>
    </row>
    <row r="71" spans="6:58" ht="15" thickBot="1" x14ac:dyDescent="0.4">
      <c r="F71" s="6" t="s">
        <v>7</v>
      </c>
      <c r="G71" s="5"/>
      <c r="H71" s="3" t="s">
        <v>27</v>
      </c>
      <c r="I71" s="5"/>
      <c r="J71" s="6" t="s">
        <v>18</v>
      </c>
      <c r="K71" s="5"/>
      <c r="L71" s="3" t="s">
        <v>26</v>
      </c>
      <c r="M71" s="5"/>
      <c r="N71" s="6" t="s">
        <v>19</v>
      </c>
      <c r="Q71" t="str">
        <f t="shared" ref="Q71:AB71" si="57">O12</f>
        <v>BattleSummer</v>
      </c>
      <c r="R71">
        <f t="shared" si="57"/>
        <v>53</v>
      </c>
      <c r="S71">
        <f t="shared" si="57"/>
        <v>77</v>
      </c>
      <c r="AB71">
        <f t="shared" si="57"/>
        <v>15</v>
      </c>
      <c r="AI71" t="str">
        <f t="shared" ref="AI71:AX71" si="58">O12</f>
        <v>BattleSummer</v>
      </c>
      <c r="AL71">
        <f t="shared" si="58"/>
        <v>99</v>
      </c>
      <c r="AM71">
        <f t="shared" si="58"/>
        <v>114</v>
      </c>
      <c r="AN71">
        <f t="shared" si="58"/>
        <v>129</v>
      </c>
      <c r="AO71">
        <f t="shared" si="58"/>
        <v>144</v>
      </c>
      <c r="AP71">
        <f t="shared" si="58"/>
        <v>159</v>
      </c>
      <c r="AQ71">
        <f t="shared" si="58"/>
        <v>174</v>
      </c>
      <c r="AR71">
        <f t="shared" si="58"/>
        <v>189</v>
      </c>
      <c r="AT71">
        <f t="shared" si="58"/>
        <v>15</v>
      </c>
      <c r="AU71">
        <f t="shared" si="58"/>
        <v>20</v>
      </c>
      <c r="AV71">
        <f t="shared" si="58"/>
        <v>25</v>
      </c>
      <c r="AW71">
        <f t="shared" si="58"/>
        <v>30</v>
      </c>
      <c r="AX71">
        <f t="shared" si="58"/>
        <v>35</v>
      </c>
    </row>
    <row r="74" spans="6:58" ht="20.5" customHeight="1" x14ac:dyDescent="0.35"/>
    <row r="75" spans="6:58" ht="20.5" customHeight="1" x14ac:dyDescent="0.35">
      <c r="I75" t="s">
        <v>33</v>
      </c>
      <c r="K75" t="s">
        <v>35</v>
      </c>
      <c r="N75" t="s">
        <v>41</v>
      </c>
    </row>
    <row r="76" spans="6:58" ht="20.5" customHeight="1" x14ac:dyDescent="0.35"/>
    <row r="77" spans="6:58" ht="20.5" customHeight="1" thickBot="1" x14ac:dyDescent="0.4"/>
    <row r="78" spans="6:58" ht="20.5" customHeight="1" thickBot="1" x14ac:dyDescent="0.4">
      <c r="F78" s="6" t="s">
        <v>9</v>
      </c>
      <c r="G78" s="5"/>
      <c r="H78" s="3" t="s">
        <v>20</v>
      </c>
      <c r="I78" s="5"/>
      <c r="J78" s="14" t="s">
        <v>15</v>
      </c>
      <c r="K78" s="16"/>
      <c r="L78" s="18"/>
      <c r="M78" s="17"/>
      <c r="N78" s="15" t="s">
        <v>17</v>
      </c>
      <c r="P78" s="20"/>
    </row>
    <row r="79" spans="6:58" ht="20.5" customHeight="1" x14ac:dyDescent="0.35">
      <c r="F79" s="12"/>
      <c r="G79" s="5"/>
      <c r="H79" s="2"/>
      <c r="I79" s="2"/>
      <c r="J79" s="2"/>
      <c r="K79" s="2"/>
      <c r="L79" s="2"/>
      <c r="M79" s="5"/>
      <c r="N79" s="5"/>
      <c r="P79" s="20"/>
    </row>
    <row r="80" spans="6:58" ht="20.5" customHeight="1" x14ac:dyDescent="0.35">
      <c r="F80" s="13"/>
      <c r="G80" s="2"/>
      <c r="H80" s="3" t="s">
        <v>22</v>
      </c>
      <c r="I80" s="2"/>
      <c r="J80" s="2"/>
      <c r="K80" s="2"/>
      <c r="L80" s="3" t="s">
        <v>23</v>
      </c>
      <c r="M80" s="2"/>
      <c r="N80" s="3" t="s">
        <v>24</v>
      </c>
      <c r="P80" s="20"/>
    </row>
    <row r="81" spans="6:60" ht="20.5" customHeight="1" thickBot="1" x14ac:dyDescent="0.4">
      <c r="F81" s="2"/>
      <c r="G81" s="2"/>
      <c r="H81" s="2"/>
      <c r="I81" s="5"/>
      <c r="J81" s="2"/>
      <c r="K81" s="5"/>
      <c r="L81" s="2"/>
      <c r="M81" s="2"/>
      <c r="N81" s="5"/>
      <c r="P81" s="20"/>
    </row>
    <row r="82" spans="6:60" ht="20.5" customHeight="1" thickBot="1" x14ac:dyDescent="0.4">
      <c r="F82" s="6" t="s">
        <v>10</v>
      </c>
      <c r="G82" s="2"/>
      <c r="H82" s="2"/>
      <c r="I82" s="2"/>
      <c r="J82" s="6" t="s">
        <v>8</v>
      </c>
      <c r="K82" s="2"/>
      <c r="L82" s="2"/>
      <c r="M82" s="2"/>
      <c r="N82" s="6" t="s">
        <v>16</v>
      </c>
      <c r="P82" s="20"/>
    </row>
    <row r="83" spans="6:60" ht="20.5" customHeight="1" x14ac:dyDescent="0.35">
      <c r="F83" s="5"/>
      <c r="G83" s="2"/>
      <c r="I83" s="2"/>
      <c r="J83" s="2"/>
      <c r="K83" s="2"/>
      <c r="L83" s="2"/>
      <c r="M83" s="2"/>
      <c r="N83" s="5"/>
      <c r="P83" s="20"/>
    </row>
    <row r="84" spans="6:60" ht="20.5" customHeight="1" x14ac:dyDescent="0.35">
      <c r="F84" s="3" t="s">
        <v>2</v>
      </c>
      <c r="G84" s="13"/>
      <c r="H84" s="13"/>
      <c r="I84" s="2"/>
      <c r="J84" s="12"/>
      <c r="K84" s="13"/>
      <c r="L84" s="12"/>
      <c r="M84" s="2"/>
      <c r="N84" s="3" t="s">
        <v>25</v>
      </c>
      <c r="P84" s="20"/>
    </row>
    <row r="85" spans="6:60" ht="20.5" customHeight="1" thickBot="1" x14ac:dyDescent="0.4">
      <c r="F85" s="5"/>
      <c r="G85" s="2"/>
      <c r="H85" s="2"/>
      <c r="I85" s="2"/>
      <c r="J85" s="2"/>
      <c r="K85" s="2"/>
      <c r="L85" s="2"/>
      <c r="M85" s="2"/>
      <c r="N85" s="5"/>
      <c r="P85" s="20"/>
    </row>
    <row r="86" spans="6:60" ht="20.5" customHeight="1" thickBot="1" x14ac:dyDescent="0.4">
      <c r="F86" s="6" t="s">
        <v>7</v>
      </c>
      <c r="G86" s="5"/>
      <c r="H86" s="3" t="s">
        <v>27</v>
      </c>
      <c r="I86" s="5"/>
      <c r="J86" s="6" t="s">
        <v>18</v>
      </c>
      <c r="K86" s="5"/>
      <c r="L86" s="3" t="s">
        <v>26</v>
      </c>
      <c r="M86" s="5"/>
      <c r="N86" s="6" t="s">
        <v>19</v>
      </c>
      <c r="P86" s="20"/>
    </row>
    <row r="87" spans="6:60" ht="20.5" customHeight="1" thickBot="1" x14ac:dyDescent="0.4"/>
    <row r="88" spans="6:60" ht="20.5" customHeight="1" thickBot="1" x14ac:dyDescent="0.4">
      <c r="BC88" s="21"/>
      <c r="BD88" s="22"/>
      <c r="BE88" s="22"/>
      <c r="BF88" s="22"/>
      <c r="BG88" s="22"/>
      <c r="BH88" s="29">
        <f>MAX(BH91:BH94)</f>
        <v>921</v>
      </c>
    </row>
    <row r="89" spans="6:60" ht="20.5" customHeight="1" x14ac:dyDescent="0.35">
      <c r="K89" t="s">
        <v>33</v>
      </c>
      <c r="M89" t="s">
        <v>35</v>
      </c>
      <c r="P89" t="s">
        <v>41</v>
      </c>
      <c r="R89" t="s">
        <v>42</v>
      </c>
      <c r="Z89" t="s">
        <v>15</v>
      </c>
      <c r="AR89" t="s">
        <v>17</v>
      </c>
      <c r="BC89" s="23" t="s">
        <v>53</v>
      </c>
      <c r="BD89" s="24" t="s">
        <v>54</v>
      </c>
      <c r="BE89" s="24" t="s">
        <v>55</v>
      </c>
      <c r="BF89" s="24" t="s">
        <v>56</v>
      </c>
      <c r="BG89" s="24"/>
      <c r="BH89" s="25" t="s">
        <v>13</v>
      </c>
    </row>
    <row r="90" spans="6:60" ht="20.5" customHeight="1" x14ac:dyDescent="0.35">
      <c r="S90" t="str">
        <f>O2</f>
        <v>Load</v>
      </c>
      <c r="T90" t="str">
        <f t="shared" ref="T90:AH90" si="59">P2</f>
        <v>Node 11</v>
      </c>
      <c r="U90" t="str">
        <f t="shared" si="59"/>
        <v>Node 12</v>
      </c>
      <c r="V90" t="str">
        <f t="shared" si="59"/>
        <v>Node 13</v>
      </c>
      <c r="W90" t="str">
        <f t="shared" si="59"/>
        <v>Node 21</v>
      </c>
      <c r="X90" t="str">
        <f t="shared" si="59"/>
        <v>Node  22</v>
      </c>
      <c r="Y90" t="str">
        <f t="shared" si="59"/>
        <v>Node 23</v>
      </c>
      <c r="Z90" t="str">
        <f t="shared" si="59"/>
        <v>Node 31</v>
      </c>
      <c r="AA90" t="str">
        <f t="shared" si="59"/>
        <v>Node 32</v>
      </c>
      <c r="AB90" t="str">
        <f t="shared" si="59"/>
        <v>Node 33</v>
      </c>
      <c r="AD90" t="str">
        <f t="shared" si="59"/>
        <v>ABT-12-22</v>
      </c>
      <c r="AE90" t="str">
        <f t="shared" si="59"/>
        <v>ABT-22-32</v>
      </c>
      <c r="AF90" t="str">
        <f t="shared" si="59"/>
        <v>ABT-21-22</v>
      </c>
      <c r="AG90" t="str">
        <f t="shared" si="59"/>
        <v>ABT-22-23</v>
      </c>
      <c r="AH90" t="str">
        <f t="shared" si="59"/>
        <v>ABT-23-32</v>
      </c>
      <c r="AK90" t="str">
        <f>O2</f>
        <v>Load</v>
      </c>
      <c r="AL90" t="str">
        <f t="shared" ref="AL90:AZ90" si="60">P2</f>
        <v>Node 11</v>
      </c>
      <c r="AM90" t="str">
        <f t="shared" si="60"/>
        <v>Node 12</v>
      </c>
      <c r="AN90" t="str">
        <f t="shared" si="60"/>
        <v>Node 13</v>
      </c>
      <c r="AO90" t="str">
        <f t="shared" si="60"/>
        <v>Node 21</v>
      </c>
      <c r="AP90" t="str">
        <f t="shared" si="60"/>
        <v>Node  22</v>
      </c>
      <c r="AQ90" t="str">
        <f t="shared" si="60"/>
        <v>Node 23</v>
      </c>
      <c r="AR90" t="str">
        <f t="shared" si="60"/>
        <v>Node 31</v>
      </c>
      <c r="AS90" t="str">
        <f t="shared" si="60"/>
        <v>Node 32</v>
      </c>
      <c r="AT90" t="str">
        <f t="shared" si="60"/>
        <v>Node 33</v>
      </c>
      <c r="AU90">
        <f t="shared" si="60"/>
        <v>0</v>
      </c>
      <c r="AV90" t="str">
        <f t="shared" si="60"/>
        <v>ABT-12-22</v>
      </c>
      <c r="AW90" t="str">
        <f t="shared" si="60"/>
        <v>ABT-22-32</v>
      </c>
      <c r="AX90" t="str">
        <f t="shared" si="60"/>
        <v>ABT-21-22</v>
      </c>
      <c r="AY90" t="str">
        <f t="shared" si="60"/>
        <v>ABT-22-23</v>
      </c>
      <c r="AZ90" t="str">
        <f t="shared" si="60"/>
        <v>ABT-23-32</v>
      </c>
      <c r="BC90" s="23"/>
      <c r="BD90" s="24"/>
      <c r="BE90" s="24"/>
      <c r="BF90" s="24"/>
      <c r="BG90" s="24"/>
      <c r="BH90" s="25"/>
    </row>
    <row r="91" spans="6:60" ht="20.5" customHeight="1" thickBot="1" x14ac:dyDescent="0.4">
      <c r="S91" t="str">
        <f t="shared" ref="S91:AG91" si="61">O3</f>
        <v>CruiseWinter</v>
      </c>
      <c r="T91">
        <f t="shared" si="61"/>
        <v>100</v>
      </c>
      <c r="U91">
        <f t="shared" si="61"/>
        <v>114</v>
      </c>
      <c r="X91">
        <f t="shared" si="61"/>
        <v>158</v>
      </c>
      <c r="AD91">
        <f t="shared" si="61"/>
        <v>100</v>
      </c>
      <c r="AE91">
        <f t="shared" si="61"/>
        <v>110</v>
      </c>
      <c r="AF91">
        <f t="shared" si="61"/>
        <v>130</v>
      </c>
      <c r="AG91">
        <f t="shared" si="61"/>
        <v>140</v>
      </c>
      <c r="AK91" t="str">
        <f t="shared" ref="AK91:AZ91" si="62">O3</f>
        <v>CruiseWinter</v>
      </c>
      <c r="AN91">
        <f t="shared" si="62"/>
        <v>128</v>
      </c>
      <c r="AO91">
        <f t="shared" si="62"/>
        <v>143</v>
      </c>
      <c r="AQ91">
        <f t="shared" si="62"/>
        <v>173</v>
      </c>
      <c r="AR91">
        <f t="shared" si="62"/>
        <v>188</v>
      </c>
      <c r="AS91">
        <f t="shared" si="62"/>
        <v>203</v>
      </c>
      <c r="AT91">
        <f t="shared" si="62"/>
        <v>218</v>
      </c>
      <c r="AU91">
        <f t="shared" si="62"/>
        <v>0</v>
      </c>
      <c r="AW91">
        <f t="shared" si="62"/>
        <v>110</v>
      </c>
      <c r="AX91">
        <f t="shared" si="62"/>
        <v>130</v>
      </c>
      <c r="AY91">
        <f t="shared" si="62"/>
        <v>140</v>
      </c>
      <c r="AZ91">
        <f t="shared" si="62"/>
        <v>160</v>
      </c>
      <c r="BC91" s="23">
        <f>SUM(T97:AH97)</f>
        <v>320</v>
      </c>
      <c r="BD91" s="24">
        <f>SUM(T91:AH91)</f>
        <v>852</v>
      </c>
      <c r="BE91" s="24">
        <f>SUM(AL97:AZ97)</f>
        <v>951</v>
      </c>
      <c r="BF91" s="24">
        <f>SUM(AL91:AZ91)</f>
        <v>1593</v>
      </c>
      <c r="BG91" s="24"/>
      <c r="BH91" s="25">
        <f>MAX(MIN(BC91,BF91),MIN(BD91,BE91))</f>
        <v>852</v>
      </c>
    </row>
    <row r="92" spans="6:60" ht="20.5" customHeight="1" thickBot="1" x14ac:dyDescent="0.4">
      <c r="H92" s="6" t="s">
        <v>9</v>
      </c>
      <c r="I92" s="5"/>
      <c r="J92" s="3" t="s">
        <v>20</v>
      </c>
      <c r="K92" s="5"/>
      <c r="L92" s="14" t="s">
        <v>15</v>
      </c>
      <c r="M92" s="16"/>
      <c r="N92" s="18"/>
      <c r="O92" s="17"/>
      <c r="P92" s="15" t="s">
        <v>17</v>
      </c>
      <c r="S92" t="str">
        <f t="shared" ref="S92:AG92" si="63">O4</f>
        <v>BattleWinter</v>
      </c>
      <c r="T92">
        <f t="shared" si="63"/>
        <v>101</v>
      </c>
      <c r="U92">
        <f t="shared" si="63"/>
        <v>115</v>
      </c>
      <c r="X92">
        <f t="shared" si="63"/>
        <v>159</v>
      </c>
      <c r="AD92">
        <f t="shared" si="63"/>
        <v>105</v>
      </c>
      <c r="AE92">
        <f t="shared" si="63"/>
        <v>115</v>
      </c>
      <c r="AF92">
        <f t="shared" si="63"/>
        <v>135</v>
      </c>
      <c r="AG92">
        <f t="shared" si="63"/>
        <v>145</v>
      </c>
      <c r="AK92" t="str">
        <f t="shared" ref="AK92:AZ92" si="64">O4</f>
        <v>BattleWinter</v>
      </c>
      <c r="AN92">
        <f t="shared" si="64"/>
        <v>129</v>
      </c>
      <c r="AO92">
        <f t="shared" si="64"/>
        <v>144</v>
      </c>
      <c r="AQ92">
        <f t="shared" si="64"/>
        <v>174</v>
      </c>
      <c r="AR92">
        <f t="shared" si="64"/>
        <v>189</v>
      </c>
      <c r="AS92">
        <f t="shared" si="64"/>
        <v>204</v>
      </c>
      <c r="AT92">
        <f t="shared" si="64"/>
        <v>219</v>
      </c>
      <c r="AU92">
        <f t="shared" si="64"/>
        <v>0</v>
      </c>
      <c r="AW92">
        <f t="shared" si="64"/>
        <v>115</v>
      </c>
      <c r="AX92">
        <f t="shared" si="64"/>
        <v>135</v>
      </c>
      <c r="AY92">
        <f t="shared" si="64"/>
        <v>145</v>
      </c>
      <c r="AZ92">
        <f t="shared" si="64"/>
        <v>165</v>
      </c>
      <c r="BC92" s="23">
        <f t="shared" ref="BC92:BC94" si="65">SUM(T98:AH98)</f>
        <v>331</v>
      </c>
      <c r="BD92" s="24">
        <f t="shared" ref="BD92:BD94" si="66">SUM(T92:AH92)</f>
        <v>875</v>
      </c>
      <c r="BE92" s="24">
        <f t="shared" ref="BE92:BE94" si="67">SUM(AL98:AZ98)</f>
        <v>965</v>
      </c>
      <c r="BF92" s="24">
        <f t="shared" ref="BF92:BF94" si="68">SUM(AL92:AZ92)</f>
        <v>1619</v>
      </c>
      <c r="BG92" s="24"/>
      <c r="BH92" s="25">
        <f t="shared" ref="BH92:BH94" si="69">MAX(MIN(BC92,BF92),MIN(BD92,BE92))</f>
        <v>875</v>
      </c>
    </row>
    <row r="93" spans="6:60" ht="20.5" customHeight="1" x14ac:dyDescent="0.35">
      <c r="H93" s="12"/>
      <c r="I93" s="5"/>
      <c r="J93" s="2"/>
      <c r="K93" s="2"/>
      <c r="L93" s="2"/>
      <c r="M93" s="2"/>
      <c r="N93" s="2"/>
      <c r="O93" s="2"/>
      <c r="P93" s="5"/>
      <c r="S93" t="str">
        <f t="shared" ref="S93:AG93" si="70">O5</f>
        <v>Cruise Summer</v>
      </c>
      <c r="T93">
        <f t="shared" si="70"/>
        <v>102</v>
      </c>
      <c r="U93">
        <f t="shared" si="70"/>
        <v>116</v>
      </c>
      <c r="X93">
        <f t="shared" si="70"/>
        <v>160</v>
      </c>
      <c r="AD93">
        <f t="shared" si="70"/>
        <v>110</v>
      </c>
      <c r="AE93">
        <f t="shared" si="70"/>
        <v>120</v>
      </c>
      <c r="AF93">
        <f t="shared" si="70"/>
        <v>140</v>
      </c>
      <c r="AG93">
        <f t="shared" si="70"/>
        <v>150</v>
      </c>
      <c r="AK93" t="str">
        <f t="shared" ref="AK93:AZ93" si="71">O5</f>
        <v>Cruise Summer</v>
      </c>
      <c r="AN93">
        <f t="shared" si="71"/>
        <v>130</v>
      </c>
      <c r="AO93">
        <f t="shared" si="71"/>
        <v>145</v>
      </c>
      <c r="AQ93">
        <f t="shared" si="71"/>
        <v>175</v>
      </c>
      <c r="AR93">
        <f t="shared" si="71"/>
        <v>190</v>
      </c>
      <c r="AS93">
        <f t="shared" si="71"/>
        <v>205</v>
      </c>
      <c r="AT93">
        <f t="shared" si="71"/>
        <v>220</v>
      </c>
      <c r="AU93">
        <f t="shared" si="71"/>
        <v>0</v>
      </c>
      <c r="AW93">
        <f t="shared" si="71"/>
        <v>120</v>
      </c>
      <c r="AX93">
        <f t="shared" si="71"/>
        <v>140</v>
      </c>
      <c r="AY93">
        <f t="shared" si="71"/>
        <v>150</v>
      </c>
      <c r="AZ93">
        <f t="shared" si="71"/>
        <v>174</v>
      </c>
      <c r="BC93" s="23">
        <f t="shared" si="65"/>
        <v>342</v>
      </c>
      <c r="BD93" s="24">
        <f t="shared" si="66"/>
        <v>898</v>
      </c>
      <c r="BE93" s="24">
        <f t="shared" si="67"/>
        <v>979</v>
      </c>
      <c r="BF93" s="24">
        <f t="shared" si="68"/>
        <v>1649</v>
      </c>
      <c r="BG93" s="24"/>
      <c r="BH93" s="25">
        <f t="shared" si="69"/>
        <v>898</v>
      </c>
    </row>
    <row r="94" spans="6:60" ht="20.5" customHeight="1" thickBot="1" x14ac:dyDescent="0.4">
      <c r="H94" s="13"/>
      <c r="I94" s="2"/>
      <c r="J94" s="3" t="s">
        <v>22</v>
      </c>
      <c r="K94" s="2"/>
      <c r="L94" s="2"/>
      <c r="M94" s="2"/>
      <c r="N94" s="13"/>
      <c r="O94" s="2"/>
      <c r="P94" s="3" t="s">
        <v>24</v>
      </c>
      <c r="S94" t="str">
        <f t="shared" ref="S94:AG94" si="72">O6</f>
        <v>BattleSummer</v>
      </c>
      <c r="T94">
        <f t="shared" si="72"/>
        <v>103</v>
      </c>
      <c r="U94">
        <f t="shared" si="72"/>
        <v>117</v>
      </c>
      <c r="X94">
        <f t="shared" si="72"/>
        <v>161</v>
      </c>
      <c r="AD94">
        <f t="shared" si="72"/>
        <v>115</v>
      </c>
      <c r="AE94">
        <f t="shared" si="72"/>
        <v>125</v>
      </c>
      <c r="AF94">
        <f t="shared" si="72"/>
        <v>145</v>
      </c>
      <c r="AG94">
        <f t="shared" si="72"/>
        <v>155</v>
      </c>
      <c r="AK94" t="str">
        <f t="shared" ref="AK94:AZ94" si="73">O6</f>
        <v>BattleSummer</v>
      </c>
      <c r="AN94">
        <f t="shared" si="73"/>
        <v>131</v>
      </c>
      <c r="AO94">
        <f t="shared" si="73"/>
        <v>146</v>
      </c>
      <c r="AQ94">
        <f t="shared" si="73"/>
        <v>176</v>
      </c>
      <c r="AR94">
        <f t="shared" si="73"/>
        <v>191</v>
      </c>
      <c r="AS94">
        <f t="shared" si="73"/>
        <v>206</v>
      </c>
      <c r="AT94">
        <f t="shared" si="73"/>
        <v>221</v>
      </c>
      <c r="AU94">
        <f t="shared" si="73"/>
        <v>0</v>
      </c>
      <c r="AW94">
        <f t="shared" si="73"/>
        <v>125</v>
      </c>
      <c r="AX94">
        <f t="shared" si="73"/>
        <v>145</v>
      </c>
      <c r="AY94">
        <f t="shared" si="73"/>
        <v>155</v>
      </c>
      <c r="AZ94">
        <f t="shared" si="73"/>
        <v>175</v>
      </c>
      <c r="BC94" s="26">
        <f t="shared" si="65"/>
        <v>349</v>
      </c>
      <c r="BD94" s="27">
        <f t="shared" si="66"/>
        <v>921</v>
      </c>
      <c r="BE94" s="27">
        <f t="shared" si="67"/>
        <v>989</v>
      </c>
      <c r="BF94" s="27">
        <f t="shared" si="68"/>
        <v>1671</v>
      </c>
      <c r="BG94" s="27"/>
      <c r="BH94" s="28">
        <f t="shared" si="69"/>
        <v>921</v>
      </c>
    </row>
    <row r="95" spans="6:60" ht="20.5" customHeight="1" thickBot="1" x14ac:dyDescent="0.4">
      <c r="H95" s="2"/>
      <c r="I95" s="2"/>
      <c r="J95" s="2"/>
      <c r="K95" s="5"/>
      <c r="L95" s="2"/>
      <c r="M95" s="2"/>
      <c r="N95" s="2"/>
      <c r="O95" s="2"/>
      <c r="P95" s="5"/>
    </row>
    <row r="96" spans="6:60" ht="20.5" customHeight="1" thickBot="1" x14ac:dyDescent="0.4">
      <c r="H96" s="6" t="s">
        <v>10</v>
      </c>
      <c r="I96" s="2"/>
      <c r="J96" s="2"/>
      <c r="K96" s="2"/>
      <c r="L96" s="6" t="s">
        <v>8</v>
      </c>
      <c r="M96" s="2"/>
      <c r="N96" s="2"/>
      <c r="O96" s="2"/>
      <c r="P96" s="6" t="s">
        <v>16</v>
      </c>
      <c r="S96" t="str">
        <f t="shared" ref="S96" si="74">O8</f>
        <v>generation</v>
      </c>
      <c r="AK96" t="str">
        <f t="shared" ref="AK96" si="75">O8</f>
        <v>generation</v>
      </c>
    </row>
    <row r="97" spans="4:52" ht="20.5" customHeight="1" x14ac:dyDescent="0.35">
      <c r="H97" s="5"/>
      <c r="I97" s="2"/>
      <c r="K97" s="2"/>
      <c r="L97" s="2"/>
      <c r="M97" s="2"/>
      <c r="N97" s="2"/>
      <c r="O97" s="2"/>
      <c r="P97" s="5"/>
      <c r="S97" t="str">
        <f t="shared" ref="S97:AG97" si="76">O9</f>
        <v>CruiseWinter</v>
      </c>
      <c r="T97">
        <f t="shared" si="76"/>
        <v>50</v>
      </c>
      <c r="U97">
        <f t="shared" si="76"/>
        <v>74</v>
      </c>
      <c r="X97">
        <f t="shared" si="76"/>
        <v>126</v>
      </c>
      <c r="AD97">
        <f t="shared" si="76"/>
        <v>10</v>
      </c>
      <c r="AE97">
        <f t="shared" si="76"/>
        <v>15</v>
      </c>
      <c r="AF97">
        <f t="shared" si="76"/>
        <v>20</v>
      </c>
      <c r="AG97">
        <f t="shared" si="76"/>
        <v>25</v>
      </c>
      <c r="AK97" t="str">
        <f t="shared" ref="AK97:AZ97" si="77">O9</f>
        <v>CruiseWinter</v>
      </c>
      <c r="AN97">
        <f t="shared" si="77"/>
        <v>96</v>
      </c>
      <c r="AO97">
        <f t="shared" si="77"/>
        <v>111</v>
      </c>
      <c r="AQ97">
        <f t="shared" si="77"/>
        <v>141</v>
      </c>
      <c r="AR97">
        <f t="shared" si="77"/>
        <v>156</v>
      </c>
      <c r="AS97">
        <f t="shared" si="77"/>
        <v>171</v>
      </c>
      <c r="AT97">
        <f t="shared" si="77"/>
        <v>186</v>
      </c>
      <c r="AU97">
        <f t="shared" si="77"/>
        <v>0</v>
      </c>
      <c r="AW97">
        <f t="shared" si="77"/>
        <v>15</v>
      </c>
      <c r="AX97">
        <f t="shared" si="77"/>
        <v>20</v>
      </c>
      <c r="AY97">
        <f t="shared" si="77"/>
        <v>25</v>
      </c>
      <c r="AZ97">
        <f t="shared" si="77"/>
        <v>30</v>
      </c>
    </row>
    <row r="98" spans="4:52" ht="20.5" customHeight="1" x14ac:dyDescent="0.35">
      <c r="H98" s="3" t="s">
        <v>2</v>
      </c>
      <c r="I98" s="13"/>
      <c r="J98" s="13"/>
      <c r="K98" s="2"/>
      <c r="L98" s="12"/>
      <c r="M98" s="13"/>
      <c r="N98" s="12"/>
      <c r="O98" s="2"/>
      <c r="P98" s="3" t="s">
        <v>25</v>
      </c>
      <c r="S98" t="str">
        <f t="shared" ref="S98:AG98" si="78">O10</f>
        <v>BattleWinter</v>
      </c>
      <c r="T98">
        <f t="shared" si="78"/>
        <v>51</v>
      </c>
      <c r="U98">
        <f t="shared" si="78"/>
        <v>75</v>
      </c>
      <c r="X98">
        <f t="shared" si="78"/>
        <v>127</v>
      </c>
      <c r="AD98">
        <f t="shared" si="78"/>
        <v>12</v>
      </c>
      <c r="AE98">
        <f t="shared" si="78"/>
        <v>17</v>
      </c>
      <c r="AF98">
        <f t="shared" si="78"/>
        <v>22</v>
      </c>
      <c r="AG98">
        <f t="shared" si="78"/>
        <v>27</v>
      </c>
      <c r="AK98" t="str">
        <f t="shared" ref="AK98:AZ98" si="79">O10</f>
        <v>BattleWinter</v>
      </c>
      <c r="AN98">
        <f t="shared" si="79"/>
        <v>97</v>
      </c>
      <c r="AO98">
        <f t="shared" si="79"/>
        <v>112</v>
      </c>
      <c r="AQ98">
        <f t="shared" si="79"/>
        <v>142</v>
      </c>
      <c r="AR98">
        <f t="shared" si="79"/>
        <v>157</v>
      </c>
      <c r="AS98">
        <f t="shared" si="79"/>
        <v>172</v>
      </c>
      <c r="AT98">
        <f t="shared" si="79"/>
        <v>187</v>
      </c>
      <c r="AU98">
        <f t="shared" si="79"/>
        <v>0</v>
      </c>
      <c r="AW98">
        <f t="shared" si="79"/>
        <v>17</v>
      </c>
      <c r="AX98">
        <f t="shared" si="79"/>
        <v>22</v>
      </c>
      <c r="AY98">
        <f t="shared" si="79"/>
        <v>27</v>
      </c>
      <c r="AZ98">
        <f t="shared" si="79"/>
        <v>32</v>
      </c>
    </row>
    <row r="99" spans="4:52" ht="20.5" customHeight="1" thickBot="1" x14ac:dyDescent="0.4">
      <c r="H99" s="5"/>
      <c r="I99" s="2"/>
      <c r="J99" s="2"/>
      <c r="K99" s="2"/>
      <c r="L99" s="2"/>
      <c r="M99" s="2"/>
      <c r="N99" s="2"/>
      <c r="O99" s="2"/>
      <c r="P99" s="5"/>
      <c r="S99" t="str">
        <f t="shared" ref="S99:AG99" si="80">O11</f>
        <v>Cruise Summer</v>
      </c>
      <c r="T99">
        <f t="shared" si="80"/>
        <v>52</v>
      </c>
      <c r="U99">
        <f t="shared" si="80"/>
        <v>76</v>
      </c>
      <c r="X99">
        <f t="shared" si="80"/>
        <v>128</v>
      </c>
      <c r="AD99">
        <f t="shared" si="80"/>
        <v>14</v>
      </c>
      <c r="AE99">
        <f t="shared" si="80"/>
        <v>19</v>
      </c>
      <c r="AF99">
        <f t="shared" si="80"/>
        <v>24</v>
      </c>
      <c r="AG99">
        <f t="shared" si="80"/>
        <v>29</v>
      </c>
      <c r="AK99" t="str">
        <f t="shared" ref="AK99:AZ99" si="81">O11</f>
        <v>Cruise Summer</v>
      </c>
      <c r="AN99">
        <f t="shared" si="81"/>
        <v>98</v>
      </c>
      <c r="AO99">
        <f t="shared" si="81"/>
        <v>113</v>
      </c>
      <c r="AQ99">
        <f t="shared" si="81"/>
        <v>143</v>
      </c>
      <c r="AR99">
        <f t="shared" si="81"/>
        <v>158</v>
      </c>
      <c r="AS99">
        <f t="shared" si="81"/>
        <v>173</v>
      </c>
      <c r="AT99">
        <f t="shared" si="81"/>
        <v>188</v>
      </c>
      <c r="AU99">
        <f t="shared" si="81"/>
        <v>0</v>
      </c>
      <c r="AW99">
        <f t="shared" si="81"/>
        <v>19</v>
      </c>
      <c r="AX99">
        <f t="shared" si="81"/>
        <v>24</v>
      </c>
      <c r="AY99">
        <f t="shared" si="81"/>
        <v>29</v>
      </c>
      <c r="AZ99">
        <f t="shared" si="81"/>
        <v>34</v>
      </c>
    </row>
    <row r="100" spans="4:52" ht="20.5" customHeight="1" thickBot="1" x14ac:dyDescent="0.4">
      <c r="H100" s="6" t="s">
        <v>7</v>
      </c>
      <c r="I100" s="5"/>
      <c r="J100" s="3" t="s">
        <v>27</v>
      </c>
      <c r="K100" s="5"/>
      <c r="L100" s="6" t="s">
        <v>18</v>
      </c>
      <c r="M100" s="5"/>
      <c r="N100" s="3" t="s">
        <v>26</v>
      </c>
      <c r="O100" s="5"/>
      <c r="P100" s="6" t="s">
        <v>19</v>
      </c>
      <c r="S100" t="str">
        <f t="shared" ref="S100:AG100" si="82">O12</f>
        <v>BattleSummer</v>
      </c>
      <c r="T100">
        <f t="shared" si="82"/>
        <v>53</v>
      </c>
      <c r="U100">
        <f t="shared" si="82"/>
        <v>77</v>
      </c>
      <c r="X100">
        <f t="shared" si="82"/>
        <v>129</v>
      </c>
      <c r="AD100">
        <f t="shared" si="82"/>
        <v>15</v>
      </c>
      <c r="AE100">
        <f t="shared" si="82"/>
        <v>20</v>
      </c>
      <c r="AF100">
        <f t="shared" si="82"/>
        <v>25</v>
      </c>
      <c r="AG100">
        <f t="shared" si="82"/>
        <v>30</v>
      </c>
      <c r="AK100" t="str">
        <f t="shared" ref="AK100:AZ100" si="83">O12</f>
        <v>BattleSummer</v>
      </c>
      <c r="AN100">
        <f t="shared" si="83"/>
        <v>99</v>
      </c>
      <c r="AO100">
        <f t="shared" si="83"/>
        <v>114</v>
      </c>
      <c r="AQ100">
        <f t="shared" si="83"/>
        <v>144</v>
      </c>
      <c r="AR100">
        <f t="shared" si="83"/>
        <v>159</v>
      </c>
      <c r="AS100">
        <f t="shared" si="83"/>
        <v>174</v>
      </c>
      <c r="AT100">
        <f t="shared" si="83"/>
        <v>189</v>
      </c>
      <c r="AU100">
        <f t="shared" si="83"/>
        <v>0</v>
      </c>
      <c r="AW100">
        <f t="shared" si="83"/>
        <v>20</v>
      </c>
      <c r="AX100">
        <f t="shared" si="83"/>
        <v>25</v>
      </c>
      <c r="AY100">
        <f t="shared" si="83"/>
        <v>30</v>
      </c>
      <c r="AZ100">
        <f t="shared" si="83"/>
        <v>35</v>
      </c>
    </row>
    <row r="101" spans="4:52" ht="20.5" customHeight="1" x14ac:dyDescent="0.35">
      <c r="H101" s="2"/>
      <c r="I101" s="2"/>
      <c r="J101" s="13"/>
      <c r="K101" s="2"/>
      <c r="L101" s="2"/>
      <c r="M101" s="2"/>
      <c r="N101" s="13"/>
      <c r="O101" s="2"/>
      <c r="P101" s="2"/>
    </row>
    <row r="102" spans="4:52" ht="20.5" customHeight="1" x14ac:dyDescent="0.35">
      <c r="H102" s="2"/>
      <c r="I102" s="2"/>
      <c r="J102" s="13"/>
      <c r="K102" s="2"/>
      <c r="L102" s="2"/>
      <c r="M102" s="2"/>
      <c r="N102" s="13"/>
      <c r="O102" s="2"/>
      <c r="P102" s="2"/>
    </row>
    <row r="103" spans="4:52" x14ac:dyDescent="0.35">
      <c r="G103" t="s">
        <v>33</v>
      </c>
      <c r="I103" t="s">
        <v>40</v>
      </c>
    </row>
    <row r="105" spans="4:52" ht="15" thickBot="1" x14ac:dyDescent="0.4"/>
    <row r="106" spans="4:52" ht="15" thickBot="1" x14ac:dyDescent="0.4">
      <c r="D106" s="6" t="s">
        <v>9</v>
      </c>
      <c r="E106" s="5"/>
      <c r="F106" s="3" t="s">
        <v>20</v>
      </c>
      <c r="G106" s="5"/>
      <c r="H106" s="14" t="s">
        <v>15</v>
      </c>
      <c r="I106" s="16"/>
      <c r="J106" s="18"/>
      <c r="K106" s="17"/>
      <c r="L106" s="15" t="s">
        <v>17</v>
      </c>
      <c r="N106" s="20"/>
    </row>
    <row r="107" spans="4:52" x14ac:dyDescent="0.35">
      <c r="D107" s="4"/>
      <c r="E107" s="5"/>
      <c r="F107" s="2"/>
      <c r="G107" s="2"/>
      <c r="H107" s="2"/>
      <c r="I107" s="2"/>
      <c r="J107" s="2"/>
      <c r="K107" s="5"/>
      <c r="L107" s="5"/>
      <c r="N107" s="20"/>
    </row>
    <row r="108" spans="4:52" x14ac:dyDescent="0.35">
      <c r="D108" s="3" t="s">
        <v>1</v>
      </c>
      <c r="E108" s="2"/>
      <c r="F108" s="3" t="s">
        <v>22</v>
      </c>
      <c r="G108" s="2"/>
      <c r="H108" s="2"/>
      <c r="I108" s="2"/>
      <c r="J108" s="3" t="s">
        <v>23</v>
      </c>
      <c r="K108" s="2"/>
      <c r="L108" s="3" t="s">
        <v>24</v>
      </c>
      <c r="N108" s="20"/>
    </row>
    <row r="109" spans="4:52" ht="15" thickBot="1" x14ac:dyDescent="0.4">
      <c r="D109" s="5"/>
      <c r="E109" s="2"/>
      <c r="F109" s="2"/>
      <c r="G109" s="5"/>
      <c r="H109" s="2"/>
      <c r="I109" s="5"/>
      <c r="J109" s="2"/>
      <c r="K109" s="2"/>
      <c r="L109" s="5"/>
      <c r="N109" s="20"/>
    </row>
    <row r="110" spans="4:52" ht="15" thickBot="1" x14ac:dyDescent="0.4">
      <c r="D110" s="6" t="s">
        <v>10</v>
      </c>
      <c r="E110" s="2"/>
      <c r="F110" s="2"/>
      <c r="G110" s="2"/>
      <c r="H110" s="6" t="s">
        <v>8</v>
      </c>
      <c r="I110" s="2"/>
      <c r="J110" s="2"/>
      <c r="K110" s="2"/>
      <c r="L110" s="6" t="s">
        <v>16</v>
      </c>
      <c r="N110" s="20"/>
    </row>
    <row r="111" spans="4:52" x14ac:dyDescent="0.35">
      <c r="E111" s="2"/>
      <c r="G111" s="5"/>
      <c r="H111" s="2"/>
      <c r="I111" s="2"/>
      <c r="J111" s="2"/>
      <c r="K111" s="2"/>
      <c r="L111" s="5"/>
      <c r="N111" s="20"/>
    </row>
    <row r="112" spans="4:52" x14ac:dyDescent="0.35">
      <c r="E112" s="13"/>
      <c r="F112" s="3" t="s">
        <v>28</v>
      </c>
      <c r="G112" s="2"/>
      <c r="H112" s="12"/>
      <c r="I112" s="13"/>
      <c r="J112" s="12"/>
      <c r="K112" s="2"/>
      <c r="L112" s="3" t="s">
        <v>25</v>
      </c>
      <c r="N112" s="20"/>
    </row>
    <row r="113" spans="4:60" ht="15" thickBot="1" x14ac:dyDescent="0.4">
      <c r="E113" s="5"/>
      <c r="F113" s="2"/>
      <c r="G113" s="2"/>
      <c r="H113" s="2"/>
      <c r="I113" s="2"/>
      <c r="J113" s="2"/>
      <c r="K113" s="2"/>
      <c r="L113" s="5"/>
      <c r="N113" s="20"/>
    </row>
    <row r="114" spans="4:60" ht="15" thickBot="1" x14ac:dyDescent="0.4">
      <c r="D114" s="6" t="s">
        <v>7</v>
      </c>
      <c r="E114" s="5"/>
      <c r="F114" s="3" t="s">
        <v>27</v>
      </c>
      <c r="G114" s="5"/>
      <c r="H114" s="6" t="s">
        <v>18</v>
      </c>
      <c r="I114" s="5"/>
      <c r="J114" s="3" t="s">
        <v>26</v>
      </c>
      <c r="K114" s="5"/>
      <c r="L114" s="6" t="s">
        <v>19</v>
      </c>
      <c r="N114" s="20"/>
    </row>
    <row r="117" spans="4:60" x14ac:dyDescent="0.35">
      <c r="I117" t="s">
        <v>33</v>
      </c>
      <c r="K117" t="s">
        <v>40</v>
      </c>
      <c r="M117" t="s">
        <v>39</v>
      </c>
      <c r="BC117" t="s">
        <v>53</v>
      </c>
      <c r="BD117" t="s">
        <v>54</v>
      </c>
      <c r="BE117" t="s">
        <v>55</v>
      </c>
      <c r="BF117" t="s">
        <v>56</v>
      </c>
      <c r="BH117" t="s">
        <v>13</v>
      </c>
    </row>
    <row r="118" spans="4:60" x14ac:dyDescent="0.35">
      <c r="S118" t="str">
        <f>O2</f>
        <v>Load</v>
      </c>
      <c r="T118" t="str">
        <f t="shared" ref="T118:AH118" si="84">P2</f>
        <v>Node 11</v>
      </c>
      <c r="U118" t="str">
        <f t="shared" si="84"/>
        <v>Node 12</v>
      </c>
      <c r="V118" t="str">
        <f t="shared" si="84"/>
        <v>Node 13</v>
      </c>
      <c r="W118" t="str">
        <f t="shared" si="84"/>
        <v>Node 21</v>
      </c>
      <c r="X118" t="str">
        <f t="shared" si="84"/>
        <v>Node  22</v>
      </c>
      <c r="Y118" t="str">
        <f t="shared" si="84"/>
        <v>Node 23</v>
      </c>
      <c r="Z118" t="str">
        <f t="shared" si="84"/>
        <v>Node 31</v>
      </c>
      <c r="AA118" t="str">
        <f t="shared" si="84"/>
        <v>Node 32</v>
      </c>
      <c r="AB118" t="str">
        <f t="shared" si="84"/>
        <v>Node 33</v>
      </c>
      <c r="AD118" t="str">
        <f t="shared" si="84"/>
        <v>ABT-12-22</v>
      </c>
      <c r="AE118" t="str">
        <f t="shared" si="84"/>
        <v>ABT-22-32</v>
      </c>
      <c r="AF118" t="str">
        <f t="shared" si="84"/>
        <v>ABT-21-22</v>
      </c>
      <c r="AG118" t="str">
        <f t="shared" si="84"/>
        <v>ABT-22-23</v>
      </c>
      <c r="AH118" t="str">
        <f t="shared" si="84"/>
        <v>ABT-23-32</v>
      </c>
      <c r="AK118" t="str">
        <f>O2</f>
        <v>Load</v>
      </c>
      <c r="AL118" t="str">
        <f t="shared" ref="AL118:AZ118" si="85">P2</f>
        <v>Node 11</v>
      </c>
      <c r="AM118" t="str">
        <f t="shared" si="85"/>
        <v>Node 12</v>
      </c>
      <c r="AN118" t="str">
        <f t="shared" si="85"/>
        <v>Node 13</v>
      </c>
      <c r="AO118" t="str">
        <f t="shared" si="85"/>
        <v>Node 21</v>
      </c>
      <c r="AP118" t="str">
        <f t="shared" si="85"/>
        <v>Node  22</v>
      </c>
      <c r="AQ118" t="str">
        <f t="shared" si="85"/>
        <v>Node 23</v>
      </c>
      <c r="AR118" t="str">
        <f t="shared" si="85"/>
        <v>Node 31</v>
      </c>
      <c r="AS118" t="str">
        <f t="shared" si="85"/>
        <v>Node 32</v>
      </c>
      <c r="AT118" t="str">
        <f t="shared" si="85"/>
        <v>Node 33</v>
      </c>
      <c r="AV118" t="str">
        <f t="shared" si="85"/>
        <v>ABT-12-22</v>
      </c>
      <c r="AW118" t="str">
        <f t="shared" si="85"/>
        <v>ABT-22-32</v>
      </c>
      <c r="AX118" t="str">
        <f t="shared" si="85"/>
        <v>ABT-21-22</v>
      </c>
      <c r="AY118" t="str">
        <f t="shared" si="85"/>
        <v>ABT-22-23</v>
      </c>
      <c r="AZ118" t="str">
        <f t="shared" si="85"/>
        <v>ABT-23-32</v>
      </c>
    </row>
    <row r="119" spans="4:60" ht="15" thickBot="1" x14ac:dyDescent="0.4">
      <c r="S119" t="str">
        <f t="shared" ref="S119:AF119" si="86">O3</f>
        <v>CruiseWinter</v>
      </c>
      <c r="T119">
        <f t="shared" si="86"/>
        <v>100</v>
      </c>
      <c r="U119">
        <f t="shared" si="86"/>
        <v>114</v>
      </c>
      <c r="W119">
        <f t="shared" si="86"/>
        <v>143</v>
      </c>
      <c r="AD119">
        <f t="shared" si="86"/>
        <v>100</v>
      </c>
      <c r="AF119">
        <f t="shared" si="86"/>
        <v>130</v>
      </c>
      <c r="AK119" t="str">
        <f t="shared" ref="AK119:AZ119" si="87">O3</f>
        <v>CruiseWinter</v>
      </c>
      <c r="AN119">
        <f t="shared" si="87"/>
        <v>128</v>
      </c>
      <c r="AP119">
        <f t="shared" si="87"/>
        <v>158</v>
      </c>
      <c r="AQ119">
        <f t="shared" si="87"/>
        <v>173</v>
      </c>
      <c r="AR119">
        <f t="shared" si="87"/>
        <v>188</v>
      </c>
      <c r="AS119">
        <f t="shared" si="87"/>
        <v>203</v>
      </c>
      <c r="AT119">
        <f t="shared" si="87"/>
        <v>218</v>
      </c>
      <c r="AV119">
        <f t="shared" si="87"/>
        <v>100</v>
      </c>
      <c r="AW119">
        <f t="shared" si="87"/>
        <v>110</v>
      </c>
      <c r="AX119">
        <f t="shared" si="87"/>
        <v>130</v>
      </c>
      <c r="AY119">
        <f t="shared" si="87"/>
        <v>140</v>
      </c>
      <c r="AZ119">
        <f t="shared" si="87"/>
        <v>160</v>
      </c>
      <c r="BC119">
        <f>SUM(T125:AH125)</f>
        <v>265</v>
      </c>
      <c r="BD119">
        <f>SUM(T119:AH119)</f>
        <v>587</v>
      </c>
      <c r="BE119">
        <f>SUM(AL125:AZ125)</f>
        <v>976</v>
      </c>
      <c r="BF119">
        <f>SUM(AL119:AZ119)</f>
        <v>1708</v>
      </c>
      <c r="BH119">
        <f>MAX(MIN(BC119,BF119),MIN(BD119,BE119))</f>
        <v>587</v>
      </c>
    </row>
    <row r="120" spans="4:60" ht="15" thickBot="1" x14ac:dyDescent="0.4">
      <c r="F120" s="6" t="s">
        <v>9</v>
      </c>
      <c r="G120" s="5"/>
      <c r="H120" s="3" t="s">
        <v>20</v>
      </c>
      <c r="I120" s="5"/>
      <c r="J120" s="14" t="s">
        <v>15</v>
      </c>
      <c r="K120" s="16"/>
      <c r="L120" s="18"/>
      <c r="M120" s="17"/>
      <c r="N120" s="15" t="s">
        <v>17</v>
      </c>
      <c r="S120" t="str">
        <f t="shared" ref="S120:AF120" si="88">O4</f>
        <v>BattleWinter</v>
      </c>
      <c r="T120">
        <f t="shared" si="88"/>
        <v>101</v>
      </c>
      <c r="U120">
        <f t="shared" si="88"/>
        <v>115</v>
      </c>
      <c r="W120">
        <f t="shared" si="88"/>
        <v>144</v>
      </c>
      <c r="AD120">
        <f t="shared" si="88"/>
        <v>105</v>
      </c>
      <c r="AF120">
        <f t="shared" si="88"/>
        <v>135</v>
      </c>
      <c r="AK120" t="str">
        <f t="shared" ref="AK120:AZ120" si="89">O4</f>
        <v>BattleWinter</v>
      </c>
      <c r="AN120">
        <f t="shared" si="89"/>
        <v>129</v>
      </c>
      <c r="AP120">
        <f t="shared" si="89"/>
        <v>159</v>
      </c>
      <c r="AQ120">
        <f t="shared" si="89"/>
        <v>174</v>
      </c>
      <c r="AR120">
        <f t="shared" si="89"/>
        <v>189</v>
      </c>
      <c r="AS120">
        <f t="shared" si="89"/>
        <v>204</v>
      </c>
      <c r="AT120">
        <f t="shared" si="89"/>
        <v>219</v>
      </c>
      <c r="AV120">
        <f t="shared" si="89"/>
        <v>105</v>
      </c>
      <c r="AW120">
        <f t="shared" si="89"/>
        <v>115</v>
      </c>
      <c r="AX120">
        <f t="shared" si="89"/>
        <v>135</v>
      </c>
      <c r="AY120">
        <f t="shared" si="89"/>
        <v>145</v>
      </c>
      <c r="AZ120">
        <f t="shared" si="89"/>
        <v>165</v>
      </c>
      <c r="BC120">
        <f t="shared" ref="BC120:BC122" si="90">SUM(T126:AH126)</f>
        <v>272</v>
      </c>
      <c r="BD120">
        <f t="shared" ref="BD120:BD122" si="91">SUM(T120:AH120)</f>
        <v>600</v>
      </c>
      <c r="BE120">
        <f t="shared" ref="BE120:BE122" si="92">SUM(AL126:AZ126)</f>
        <v>992</v>
      </c>
      <c r="BF120">
        <f t="shared" ref="BF120:BF122" si="93">SUM(AL120:AZ120)</f>
        <v>1739</v>
      </c>
      <c r="BH120">
        <f t="shared" ref="BH120:BH122" si="94">MAX(MIN(BC120,BF120),MIN(BD120,BE120))</f>
        <v>600</v>
      </c>
    </row>
    <row r="121" spans="4:60" x14ac:dyDescent="0.35">
      <c r="F121" s="4"/>
      <c r="G121" s="2"/>
      <c r="H121" s="2"/>
      <c r="I121" s="2"/>
      <c r="J121" s="2"/>
      <c r="K121" s="2"/>
      <c r="L121" s="2"/>
      <c r="M121" s="5"/>
      <c r="N121" s="5"/>
      <c r="S121" t="str">
        <f t="shared" ref="S121:AF121" si="95">O5</f>
        <v>Cruise Summer</v>
      </c>
      <c r="T121">
        <f t="shared" si="95"/>
        <v>102</v>
      </c>
      <c r="U121">
        <f t="shared" si="95"/>
        <v>116</v>
      </c>
      <c r="W121">
        <f t="shared" si="95"/>
        <v>145</v>
      </c>
      <c r="AD121">
        <f t="shared" si="95"/>
        <v>110</v>
      </c>
      <c r="AF121">
        <f t="shared" si="95"/>
        <v>140</v>
      </c>
      <c r="AK121" t="str">
        <f t="shared" ref="AK121:AZ121" si="96">O5</f>
        <v>Cruise Summer</v>
      </c>
      <c r="AN121">
        <f t="shared" si="96"/>
        <v>130</v>
      </c>
      <c r="AP121">
        <f t="shared" si="96"/>
        <v>160</v>
      </c>
      <c r="AQ121">
        <f t="shared" si="96"/>
        <v>175</v>
      </c>
      <c r="AR121">
        <f t="shared" si="96"/>
        <v>190</v>
      </c>
      <c r="AS121">
        <f t="shared" si="96"/>
        <v>205</v>
      </c>
      <c r="AT121">
        <f t="shared" si="96"/>
        <v>220</v>
      </c>
      <c r="AV121">
        <f t="shared" si="96"/>
        <v>110</v>
      </c>
      <c r="AW121">
        <f t="shared" si="96"/>
        <v>120</v>
      </c>
      <c r="AX121">
        <f t="shared" si="96"/>
        <v>140</v>
      </c>
      <c r="AY121">
        <f t="shared" si="96"/>
        <v>150</v>
      </c>
      <c r="AZ121">
        <f t="shared" si="96"/>
        <v>174</v>
      </c>
      <c r="BC121">
        <f t="shared" si="90"/>
        <v>279</v>
      </c>
      <c r="BD121">
        <f t="shared" si="91"/>
        <v>613</v>
      </c>
      <c r="BE121">
        <f t="shared" si="92"/>
        <v>1008</v>
      </c>
      <c r="BF121">
        <f t="shared" si="93"/>
        <v>1774</v>
      </c>
      <c r="BH121">
        <f t="shared" si="94"/>
        <v>613</v>
      </c>
    </row>
    <row r="122" spans="4:60" x14ac:dyDescent="0.35">
      <c r="F122" s="3" t="s">
        <v>1</v>
      </c>
      <c r="G122" s="2"/>
      <c r="H122" s="13"/>
      <c r="I122" s="2"/>
      <c r="J122" s="2"/>
      <c r="K122" s="2"/>
      <c r="L122" s="3" t="s">
        <v>23</v>
      </c>
      <c r="M122" s="2"/>
      <c r="N122" s="3" t="s">
        <v>24</v>
      </c>
      <c r="S122" t="str">
        <f t="shared" ref="S122:AF122" si="97">O6</f>
        <v>BattleSummer</v>
      </c>
      <c r="T122">
        <f t="shared" si="97"/>
        <v>103</v>
      </c>
      <c r="U122">
        <f t="shared" si="97"/>
        <v>117</v>
      </c>
      <c r="W122">
        <f t="shared" si="97"/>
        <v>146</v>
      </c>
      <c r="AD122">
        <f t="shared" si="97"/>
        <v>115</v>
      </c>
      <c r="AF122">
        <f t="shared" si="97"/>
        <v>145</v>
      </c>
      <c r="AK122" t="str">
        <f t="shared" ref="AK122:AZ122" si="98">O6</f>
        <v>BattleSummer</v>
      </c>
      <c r="AN122">
        <f t="shared" si="98"/>
        <v>131</v>
      </c>
      <c r="AP122">
        <f t="shared" si="98"/>
        <v>161</v>
      </c>
      <c r="AQ122">
        <f t="shared" si="98"/>
        <v>176</v>
      </c>
      <c r="AR122">
        <f t="shared" si="98"/>
        <v>191</v>
      </c>
      <c r="AS122">
        <f t="shared" si="98"/>
        <v>206</v>
      </c>
      <c r="AT122">
        <f t="shared" si="98"/>
        <v>221</v>
      </c>
      <c r="AV122">
        <f t="shared" si="98"/>
        <v>115</v>
      </c>
      <c r="AW122">
        <f t="shared" si="98"/>
        <v>125</v>
      </c>
      <c r="AX122">
        <f t="shared" si="98"/>
        <v>145</v>
      </c>
      <c r="AY122">
        <f t="shared" si="98"/>
        <v>155</v>
      </c>
      <c r="AZ122">
        <f t="shared" si="98"/>
        <v>175</v>
      </c>
      <c r="BC122">
        <f t="shared" si="90"/>
        <v>284</v>
      </c>
      <c r="BD122">
        <f t="shared" si="91"/>
        <v>626</v>
      </c>
      <c r="BE122">
        <f t="shared" si="92"/>
        <v>1019</v>
      </c>
      <c r="BF122">
        <f t="shared" si="93"/>
        <v>1801</v>
      </c>
      <c r="BH122">
        <f t="shared" si="94"/>
        <v>626</v>
      </c>
    </row>
    <row r="123" spans="4:60" ht="15" thickBot="1" x14ac:dyDescent="0.4">
      <c r="F123" s="5"/>
      <c r="G123" s="2"/>
      <c r="H123" s="2"/>
      <c r="I123" s="2"/>
      <c r="J123" s="2"/>
      <c r="K123" s="5"/>
      <c r="L123" s="2"/>
      <c r="M123" s="2"/>
      <c r="N123" s="5"/>
    </row>
    <row r="124" spans="4:60" ht="15" thickBot="1" x14ac:dyDescent="0.4">
      <c r="F124" s="6" t="s">
        <v>10</v>
      </c>
      <c r="G124" s="2"/>
      <c r="H124" s="2"/>
      <c r="I124" s="2"/>
      <c r="J124" s="6" t="s">
        <v>8</v>
      </c>
      <c r="K124" s="2"/>
      <c r="L124" s="2"/>
      <c r="M124" s="2"/>
      <c r="N124" s="6" t="s">
        <v>16</v>
      </c>
      <c r="S124" t="str">
        <f t="shared" ref="S124" si="99">O8</f>
        <v>generation</v>
      </c>
      <c r="AK124" t="str">
        <f t="shared" ref="AK124" si="100">O8</f>
        <v>generation</v>
      </c>
    </row>
    <row r="125" spans="4:60" x14ac:dyDescent="0.35">
      <c r="G125" s="2"/>
      <c r="I125" s="5"/>
      <c r="J125" s="2"/>
      <c r="K125" s="2"/>
      <c r="L125" s="2"/>
      <c r="M125" s="2"/>
      <c r="N125" s="5"/>
      <c r="S125" t="str">
        <f t="shared" ref="S125:AF125" si="101">O9</f>
        <v>CruiseWinter</v>
      </c>
      <c r="T125">
        <f t="shared" si="101"/>
        <v>50</v>
      </c>
      <c r="U125">
        <f t="shared" si="101"/>
        <v>74</v>
      </c>
      <c r="W125">
        <f t="shared" si="101"/>
        <v>111</v>
      </c>
      <c r="AD125">
        <f t="shared" si="101"/>
        <v>10</v>
      </c>
      <c r="AF125">
        <f t="shared" si="101"/>
        <v>20</v>
      </c>
      <c r="AK125" t="str">
        <f t="shared" ref="AK125:AZ125" si="102">O9</f>
        <v>CruiseWinter</v>
      </c>
      <c r="AN125">
        <f t="shared" si="102"/>
        <v>96</v>
      </c>
      <c r="AP125">
        <f t="shared" si="102"/>
        <v>126</v>
      </c>
      <c r="AQ125">
        <f t="shared" si="102"/>
        <v>141</v>
      </c>
      <c r="AR125">
        <f t="shared" si="102"/>
        <v>156</v>
      </c>
      <c r="AS125">
        <f t="shared" si="102"/>
        <v>171</v>
      </c>
      <c r="AT125">
        <f t="shared" si="102"/>
        <v>186</v>
      </c>
      <c r="AV125">
        <f t="shared" si="102"/>
        <v>10</v>
      </c>
      <c r="AW125">
        <f t="shared" si="102"/>
        <v>15</v>
      </c>
      <c r="AX125">
        <f t="shared" si="102"/>
        <v>20</v>
      </c>
      <c r="AY125">
        <f t="shared" si="102"/>
        <v>25</v>
      </c>
      <c r="AZ125">
        <f t="shared" si="102"/>
        <v>30</v>
      </c>
    </row>
    <row r="126" spans="4:60" x14ac:dyDescent="0.35">
      <c r="G126" s="13"/>
      <c r="H126" s="3" t="s">
        <v>28</v>
      </c>
      <c r="I126" s="2"/>
      <c r="J126" s="12"/>
      <c r="K126" s="13"/>
      <c r="L126" s="12"/>
      <c r="M126" s="2"/>
      <c r="N126" s="3" t="s">
        <v>25</v>
      </c>
      <c r="S126" t="str">
        <f t="shared" ref="S126:AF126" si="103">O10</f>
        <v>BattleWinter</v>
      </c>
      <c r="T126">
        <f t="shared" si="103"/>
        <v>51</v>
      </c>
      <c r="U126">
        <f t="shared" si="103"/>
        <v>75</v>
      </c>
      <c r="W126">
        <f t="shared" si="103"/>
        <v>112</v>
      </c>
      <c r="AD126">
        <f t="shared" si="103"/>
        <v>12</v>
      </c>
      <c r="AF126">
        <f t="shared" si="103"/>
        <v>22</v>
      </c>
      <c r="AK126" t="str">
        <f t="shared" ref="AK126:AZ126" si="104">O10</f>
        <v>BattleWinter</v>
      </c>
      <c r="AN126">
        <f t="shared" si="104"/>
        <v>97</v>
      </c>
      <c r="AP126">
        <f t="shared" si="104"/>
        <v>127</v>
      </c>
      <c r="AQ126">
        <f t="shared" si="104"/>
        <v>142</v>
      </c>
      <c r="AR126">
        <f t="shared" si="104"/>
        <v>157</v>
      </c>
      <c r="AS126">
        <f t="shared" si="104"/>
        <v>172</v>
      </c>
      <c r="AT126">
        <f t="shared" si="104"/>
        <v>187</v>
      </c>
      <c r="AV126">
        <f t="shared" si="104"/>
        <v>12</v>
      </c>
      <c r="AW126">
        <f t="shared" si="104"/>
        <v>17</v>
      </c>
      <c r="AX126">
        <f t="shared" si="104"/>
        <v>22</v>
      </c>
      <c r="AY126">
        <f t="shared" si="104"/>
        <v>27</v>
      </c>
      <c r="AZ126">
        <f t="shared" si="104"/>
        <v>32</v>
      </c>
    </row>
    <row r="127" spans="4:60" ht="15" thickBot="1" x14ac:dyDescent="0.4">
      <c r="G127" s="5"/>
      <c r="H127" s="2"/>
      <c r="I127" s="2"/>
      <c r="J127" s="2"/>
      <c r="K127" s="2"/>
      <c r="L127" s="2"/>
      <c r="M127" s="2"/>
      <c r="N127" s="5"/>
      <c r="S127" t="str">
        <f t="shared" ref="S127:AF127" si="105">O11</f>
        <v>Cruise Summer</v>
      </c>
      <c r="T127">
        <f t="shared" si="105"/>
        <v>52</v>
      </c>
      <c r="U127">
        <f t="shared" si="105"/>
        <v>76</v>
      </c>
      <c r="W127">
        <f t="shared" si="105"/>
        <v>113</v>
      </c>
      <c r="AD127">
        <f t="shared" si="105"/>
        <v>14</v>
      </c>
      <c r="AF127">
        <f t="shared" si="105"/>
        <v>24</v>
      </c>
      <c r="AK127" t="str">
        <f t="shared" ref="AK127:AZ127" si="106">O11</f>
        <v>Cruise Summer</v>
      </c>
      <c r="AN127">
        <f t="shared" si="106"/>
        <v>98</v>
      </c>
      <c r="AP127">
        <f t="shared" si="106"/>
        <v>128</v>
      </c>
      <c r="AQ127">
        <f t="shared" si="106"/>
        <v>143</v>
      </c>
      <c r="AR127">
        <f t="shared" si="106"/>
        <v>158</v>
      </c>
      <c r="AS127">
        <f t="shared" si="106"/>
        <v>173</v>
      </c>
      <c r="AT127">
        <f t="shared" si="106"/>
        <v>188</v>
      </c>
      <c r="AV127">
        <f t="shared" si="106"/>
        <v>14</v>
      </c>
      <c r="AW127">
        <f t="shared" si="106"/>
        <v>19</v>
      </c>
      <c r="AX127">
        <f t="shared" si="106"/>
        <v>24</v>
      </c>
      <c r="AY127">
        <f t="shared" si="106"/>
        <v>29</v>
      </c>
      <c r="AZ127">
        <f t="shared" si="106"/>
        <v>34</v>
      </c>
    </row>
    <row r="128" spans="4:60" ht="15" thickBot="1" x14ac:dyDescent="0.4">
      <c r="F128" s="6" t="s">
        <v>7</v>
      </c>
      <c r="G128" s="5"/>
      <c r="H128" s="3" t="s">
        <v>27</v>
      </c>
      <c r="I128" s="5"/>
      <c r="J128" s="6" t="s">
        <v>18</v>
      </c>
      <c r="K128" s="5"/>
      <c r="L128" s="3" t="s">
        <v>26</v>
      </c>
      <c r="M128" s="5"/>
      <c r="N128" s="6" t="s">
        <v>19</v>
      </c>
      <c r="S128" t="str">
        <f t="shared" ref="S128:AF128" si="107">O12</f>
        <v>BattleSummer</v>
      </c>
      <c r="T128">
        <f t="shared" si="107"/>
        <v>53</v>
      </c>
      <c r="U128">
        <f t="shared" si="107"/>
        <v>77</v>
      </c>
      <c r="W128">
        <f t="shared" si="107"/>
        <v>114</v>
      </c>
      <c r="AD128">
        <f t="shared" si="107"/>
        <v>15</v>
      </c>
      <c r="AF128">
        <f t="shared" si="107"/>
        <v>25</v>
      </c>
      <c r="AK128" t="str">
        <f t="shared" ref="AK128:AZ128" si="108">O12</f>
        <v>BattleSummer</v>
      </c>
      <c r="AN128">
        <f t="shared" si="108"/>
        <v>99</v>
      </c>
      <c r="AP128">
        <f t="shared" si="108"/>
        <v>129</v>
      </c>
      <c r="AQ128">
        <f t="shared" si="108"/>
        <v>144</v>
      </c>
      <c r="AR128">
        <f t="shared" si="108"/>
        <v>159</v>
      </c>
      <c r="AS128">
        <f t="shared" si="108"/>
        <v>174</v>
      </c>
      <c r="AT128">
        <f t="shared" si="108"/>
        <v>189</v>
      </c>
      <c r="AV128">
        <f t="shared" si="108"/>
        <v>15</v>
      </c>
      <c r="AW128">
        <f t="shared" si="108"/>
        <v>20</v>
      </c>
      <c r="AX128">
        <f t="shared" si="108"/>
        <v>25</v>
      </c>
      <c r="AY128">
        <f t="shared" si="108"/>
        <v>30</v>
      </c>
      <c r="AZ128">
        <f t="shared" si="108"/>
        <v>35</v>
      </c>
    </row>
    <row r="131" spans="6:16" x14ac:dyDescent="0.35">
      <c r="I131" t="s">
        <v>33</v>
      </c>
      <c r="K131" t="s">
        <v>40</v>
      </c>
      <c r="M131" t="s">
        <v>43</v>
      </c>
    </row>
    <row r="133" spans="6:16" ht="15" thickBot="1" x14ac:dyDescent="0.4"/>
    <row r="134" spans="6:16" ht="15" thickBot="1" x14ac:dyDescent="0.4">
      <c r="F134" s="6" t="s">
        <v>9</v>
      </c>
      <c r="G134" s="5"/>
      <c r="H134" s="3" t="s">
        <v>20</v>
      </c>
      <c r="I134" s="5"/>
      <c r="J134" s="14" t="s">
        <v>15</v>
      </c>
      <c r="K134" s="16"/>
      <c r="L134" s="18"/>
      <c r="M134" s="17"/>
      <c r="N134" s="15" t="s">
        <v>17</v>
      </c>
      <c r="P134" s="20"/>
    </row>
    <row r="135" spans="6:16" x14ac:dyDescent="0.35">
      <c r="F135" s="4"/>
      <c r="G135" s="5"/>
      <c r="H135" s="2"/>
      <c r="I135" s="2"/>
      <c r="J135" s="2"/>
      <c r="K135" s="2"/>
      <c r="L135" s="2"/>
      <c r="M135" s="5"/>
      <c r="N135" s="5"/>
      <c r="P135" s="20"/>
    </row>
    <row r="136" spans="6:16" x14ac:dyDescent="0.35">
      <c r="F136" s="3" t="s">
        <v>1</v>
      </c>
      <c r="G136" s="2"/>
      <c r="H136" s="3" t="s">
        <v>22</v>
      </c>
      <c r="I136" s="2"/>
      <c r="J136" s="2"/>
      <c r="K136" s="2"/>
      <c r="L136" s="3" t="s">
        <v>23</v>
      </c>
      <c r="M136" s="2"/>
      <c r="N136" s="3" t="s">
        <v>24</v>
      </c>
      <c r="P136" s="20"/>
    </row>
    <row r="137" spans="6:16" ht="15" thickBot="1" x14ac:dyDescent="0.4">
      <c r="F137" s="5"/>
      <c r="G137" s="2"/>
      <c r="H137" s="2"/>
      <c r="I137" s="5"/>
      <c r="J137" s="2"/>
      <c r="K137" s="5"/>
      <c r="L137" s="2"/>
      <c r="M137" s="2"/>
      <c r="N137" s="5"/>
      <c r="P137" s="20"/>
    </row>
    <row r="138" spans="6:16" ht="15" thickBot="1" x14ac:dyDescent="0.4">
      <c r="F138" s="6" t="s">
        <v>10</v>
      </c>
      <c r="G138" s="2"/>
      <c r="H138" s="2"/>
      <c r="I138" s="2"/>
      <c r="J138" s="6" t="s">
        <v>8</v>
      </c>
      <c r="K138" s="2"/>
      <c r="L138" s="2"/>
      <c r="M138" s="2"/>
      <c r="N138" s="6" t="s">
        <v>16</v>
      </c>
      <c r="P138" s="20"/>
    </row>
    <row r="139" spans="6:16" x14ac:dyDescent="0.35">
      <c r="G139" s="2"/>
      <c r="I139" s="2"/>
      <c r="J139" s="2"/>
      <c r="K139" s="2"/>
      <c r="L139" s="2"/>
      <c r="M139" s="2"/>
      <c r="N139" s="5"/>
      <c r="P139" s="20"/>
    </row>
    <row r="140" spans="6:16" x14ac:dyDescent="0.35">
      <c r="J140" s="12"/>
      <c r="K140" s="13"/>
      <c r="L140" s="12"/>
      <c r="M140" s="2"/>
      <c r="N140" s="3" t="s">
        <v>25</v>
      </c>
      <c r="P140" s="20"/>
    </row>
    <row r="141" spans="6:16" ht="15" thickBot="1" x14ac:dyDescent="0.4">
      <c r="G141" s="2"/>
      <c r="H141" s="2"/>
      <c r="I141" s="13"/>
      <c r="J141" s="13"/>
      <c r="K141" s="2"/>
      <c r="L141" s="2"/>
      <c r="M141" s="2"/>
      <c r="N141" s="5"/>
      <c r="P141" s="20"/>
    </row>
    <row r="142" spans="6:16" ht="15" thickBot="1" x14ac:dyDescent="0.4">
      <c r="F142" s="6" t="s">
        <v>7</v>
      </c>
      <c r="G142" s="5"/>
      <c r="H142" s="3" t="s">
        <v>27</v>
      </c>
      <c r="I142" s="5"/>
      <c r="J142" s="6" t="s">
        <v>18</v>
      </c>
      <c r="K142" s="5"/>
      <c r="L142" s="3" t="s">
        <v>26</v>
      </c>
      <c r="M142" s="5"/>
      <c r="N142" s="6" t="s">
        <v>19</v>
      </c>
      <c r="P142" s="20"/>
    </row>
    <row r="145" spans="7:60" x14ac:dyDescent="0.35">
      <c r="K145" t="s">
        <v>33</v>
      </c>
      <c r="M145" t="s">
        <v>40</v>
      </c>
      <c r="O145" t="s">
        <v>43</v>
      </c>
      <c r="Q145" t="s">
        <v>44</v>
      </c>
      <c r="BC145" t="s">
        <v>53</v>
      </c>
      <c r="BD145" t="s">
        <v>54</v>
      </c>
      <c r="BE145" t="s">
        <v>55</v>
      </c>
      <c r="BF145" t="s">
        <v>56</v>
      </c>
      <c r="BH145" t="s">
        <v>13</v>
      </c>
    </row>
    <row r="146" spans="7:60" x14ac:dyDescent="0.35">
      <c r="S146" t="str">
        <f>O2</f>
        <v>Load</v>
      </c>
      <c r="T146" t="str">
        <f t="shared" ref="T146:AH146" si="109">P2</f>
        <v>Node 11</v>
      </c>
      <c r="U146" t="str">
        <f t="shared" si="109"/>
        <v>Node 12</v>
      </c>
      <c r="V146" t="str">
        <f t="shared" si="109"/>
        <v>Node 13</v>
      </c>
      <c r="W146" t="str">
        <f t="shared" si="109"/>
        <v>Node 21</v>
      </c>
      <c r="X146" t="str">
        <f t="shared" si="109"/>
        <v>Node  22</v>
      </c>
      <c r="Y146" t="str">
        <f t="shared" si="109"/>
        <v>Node 23</v>
      </c>
      <c r="Z146" t="str">
        <f t="shared" si="109"/>
        <v>Node 31</v>
      </c>
      <c r="AA146" t="str">
        <f t="shared" si="109"/>
        <v>Node 32</v>
      </c>
      <c r="AB146" t="str">
        <f t="shared" si="109"/>
        <v>Node 33</v>
      </c>
      <c r="AD146" t="str">
        <f t="shared" si="109"/>
        <v>ABT-12-22</v>
      </c>
      <c r="AE146" t="str">
        <f t="shared" si="109"/>
        <v>ABT-22-32</v>
      </c>
      <c r="AF146" t="str">
        <f t="shared" si="109"/>
        <v>ABT-21-22</v>
      </c>
      <c r="AG146" t="str">
        <f t="shared" si="109"/>
        <v>ABT-22-23</v>
      </c>
      <c r="AH146" t="str">
        <f t="shared" si="109"/>
        <v>ABT-23-32</v>
      </c>
      <c r="AK146" t="str">
        <f>O2</f>
        <v>Load</v>
      </c>
      <c r="AL146" t="str">
        <f t="shared" ref="AL146:AZ146" si="110">P2</f>
        <v>Node 11</v>
      </c>
      <c r="AM146" t="str">
        <f t="shared" si="110"/>
        <v>Node 12</v>
      </c>
      <c r="AN146" t="str">
        <f t="shared" si="110"/>
        <v>Node 13</v>
      </c>
      <c r="AO146" t="str">
        <f t="shared" si="110"/>
        <v>Node 21</v>
      </c>
      <c r="AP146" t="str">
        <f t="shared" si="110"/>
        <v>Node  22</v>
      </c>
      <c r="AQ146" t="str">
        <f t="shared" si="110"/>
        <v>Node 23</v>
      </c>
      <c r="AR146" t="str">
        <f t="shared" si="110"/>
        <v>Node 31</v>
      </c>
      <c r="AS146" t="str">
        <f t="shared" si="110"/>
        <v>Node 32</v>
      </c>
      <c r="AT146" t="str">
        <f t="shared" si="110"/>
        <v>Node 33</v>
      </c>
      <c r="AV146" t="str">
        <f t="shared" si="110"/>
        <v>ABT-12-22</v>
      </c>
      <c r="AW146" t="str">
        <f t="shared" si="110"/>
        <v>ABT-22-32</v>
      </c>
      <c r="AX146" t="str">
        <f t="shared" si="110"/>
        <v>ABT-21-22</v>
      </c>
      <c r="AY146" t="str">
        <f t="shared" si="110"/>
        <v>ABT-22-23</v>
      </c>
      <c r="AZ146" t="str">
        <f t="shared" si="110"/>
        <v>ABT-23-32</v>
      </c>
    </row>
    <row r="147" spans="7:60" ht="15" thickBot="1" x14ac:dyDescent="0.4">
      <c r="S147" t="str">
        <f t="shared" ref="S147:AG147" si="111">O3</f>
        <v>CruiseWinter</v>
      </c>
      <c r="T147">
        <f t="shared" si="111"/>
        <v>100</v>
      </c>
      <c r="U147">
        <f t="shared" si="111"/>
        <v>114</v>
      </c>
      <c r="W147">
        <f t="shared" si="111"/>
        <v>143</v>
      </c>
      <c r="X147">
        <f t="shared" si="111"/>
        <v>158</v>
      </c>
      <c r="AD147">
        <f t="shared" si="111"/>
        <v>100</v>
      </c>
      <c r="AE147">
        <f t="shared" si="111"/>
        <v>110</v>
      </c>
      <c r="AF147">
        <f t="shared" si="111"/>
        <v>130</v>
      </c>
      <c r="AG147">
        <f t="shared" si="111"/>
        <v>140</v>
      </c>
      <c r="AK147" t="str">
        <f t="shared" ref="AK147:AZ147" si="112">O3</f>
        <v>CruiseWinter</v>
      </c>
      <c r="AN147">
        <f t="shared" si="112"/>
        <v>128</v>
      </c>
      <c r="AQ147">
        <f t="shared" si="112"/>
        <v>173</v>
      </c>
      <c r="AR147">
        <f t="shared" si="112"/>
        <v>188</v>
      </c>
      <c r="AS147">
        <f t="shared" si="112"/>
        <v>203</v>
      </c>
      <c r="AT147">
        <f t="shared" si="112"/>
        <v>218</v>
      </c>
      <c r="AW147">
        <f t="shared" si="112"/>
        <v>110</v>
      </c>
      <c r="AY147">
        <f t="shared" si="112"/>
        <v>140</v>
      </c>
      <c r="AZ147">
        <f t="shared" si="112"/>
        <v>160</v>
      </c>
      <c r="BC147">
        <f>SUM(T153:AH153)</f>
        <v>431</v>
      </c>
      <c r="BD147">
        <f>SUM(T147:AH147)</f>
        <v>995</v>
      </c>
      <c r="BE147">
        <f>SUM(AL153:AZ153)</f>
        <v>820</v>
      </c>
      <c r="BF147">
        <f>SUM(AL147:AZ147)</f>
        <v>1320</v>
      </c>
      <c r="BH147">
        <f>MAX(MIN(BC147,BF147),MIN(BD147,BE147))</f>
        <v>820</v>
      </c>
    </row>
    <row r="148" spans="7:60" ht="15" thickBot="1" x14ac:dyDescent="0.4">
      <c r="H148" s="6" t="s">
        <v>9</v>
      </c>
      <c r="I148" s="5"/>
      <c r="J148" s="3" t="s">
        <v>20</v>
      </c>
      <c r="K148" s="5"/>
      <c r="L148" s="14" t="s">
        <v>15</v>
      </c>
      <c r="M148" s="16"/>
      <c r="N148" s="18"/>
      <c r="O148" s="17"/>
      <c r="P148" s="15" t="s">
        <v>17</v>
      </c>
      <c r="S148" t="str">
        <f t="shared" ref="S148:AG148" si="113">O4</f>
        <v>BattleWinter</v>
      </c>
      <c r="T148">
        <f t="shared" si="113"/>
        <v>101</v>
      </c>
      <c r="U148">
        <f t="shared" si="113"/>
        <v>115</v>
      </c>
      <c r="W148">
        <f t="shared" si="113"/>
        <v>144</v>
      </c>
      <c r="X148">
        <f t="shared" si="113"/>
        <v>159</v>
      </c>
      <c r="AD148">
        <f t="shared" si="113"/>
        <v>105</v>
      </c>
      <c r="AE148">
        <f t="shared" si="113"/>
        <v>115</v>
      </c>
      <c r="AF148">
        <f t="shared" si="113"/>
        <v>135</v>
      </c>
      <c r="AG148">
        <f t="shared" si="113"/>
        <v>145</v>
      </c>
      <c r="AK148" t="str">
        <f t="shared" ref="AK148:AZ148" si="114">O4</f>
        <v>BattleWinter</v>
      </c>
      <c r="AN148">
        <f t="shared" si="114"/>
        <v>129</v>
      </c>
      <c r="AQ148">
        <f t="shared" si="114"/>
        <v>174</v>
      </c>
      <c r="AR148">
        <f t="shared" si="114"/>
        <v>189</v>
      </c>
      <c r="AS148">
        <f t="shared" si="114"/>
        <v>204</v>
      </c>
      <c r="AT148">
        <f t="shared" si="114"/>
        <v>219</v>
      </c>
      <c r="AW148">
        <f t="shared" si="114"/>
        <v>115</v>
      </c>
      <c r="AY148">
        <f t="shared" si="114"/>
        <v>145</v>
      </c>
      <c r="AZ148">
        <f t="shared" si="114"/>
        <v>165</v>
      </c>
      <c r="BC148">
        <f t="shared" ref="BC148:BC150" si="115">SUM(T154:AH154)</f>
        <v>443</v>
      </c>
      <c r="BD148">
        <f t="shared" ref="BD148:BD150" si="116">SUM(T148:AH148)</f>
        <v>1019</v>
      </c>
      <c r="BE148">
        <f t="shared" ref="BE148:BE150" si="117">SUM(AL154:AZ154)</f>
        <v>831</v>
      </c>
      <c r="BF148">
        <f t="shared" ref="BF148:BF150" si="118">SUM(AL148:AZ148)</f>
        <v>1340</v>
      </c>
      <c r="BH148">
        <f t="shared" ref="BH148:BH150" si="119">MAX(MIN(BC148,BF148),MIN(BD148,BE148))</f>
        <v>831</v>
      </c>
    </row>
    <row r="149" spans="7:60" x14ac:dyDescent="0.35">
      <c r="H149" s="4"/>
      <c r="I149" s="5"/>
      <c r="J149" s="2"/>
      <c r="K149" s="2"/>
      <c r="L149" s="2"/>
      <c r="M149" s="2"/>
      <c r="N149" s="2"/>
      <c r="O149" s="2"/>
      <c r="P149" s="5"/>
      <c r="S149" t="str">
        <f t="shared" ref="S149:AG149" si="120">O5</f>
        <v>Cruise Summer</v>
      </c>
      <c r="T149">
        <f t="shared" si="120"/>
        <v>102</v>
      </c>
      <c r="U149">
        <f t="shared" si="120"/>
        <v>116</v>
      </c>
      <c r="W149">
        <f t="shared" si="120"/>
        <v>145</v>
      </c>
      <c r="X149">
        <f t="shared" si="120"/>
        <v>160</v>
      </c>
      <c r="AD149">
        <f t="shared" si="120"/>
        <v>110</v>
      </c>
      <c r="AE149">
        <f t="shared" si="120"/>
        <v>120</v>
      </c>
      <c r="AF149">
        <f t="shared" si="120"/>
        <v>140</v>
      </c>
      <c r="AG149">
        <f t="shared" si="120"/>
        <v>150</v>
      </c>
      <c r="AK149" t="str">
        <f t="shared" ref="AK149:AZ149" si="121">O5</f>
        <v>Cruise Summer</v>
      </c>
      <c r="AN149">
        <f t="shared" si="121"/>
        <v>130</v>
      </c>
      <c r="AQ149">
        <f t="shared" si="121"/>
        <v>175</v>
      </c>
      <c r="AR149">
        <f t="shared" si="121"/>
        <v>190</v>
      </c>
      <c r="AS149">
        <f t="shared" si="121"/>
        <v>205</v>
      </c>
      <c r="AT149">
        <f t="shared" si="121"/>
        <v>220</v>
      </c>
      <c r="AW149">
        <f t="shared" si="121"/>
        <v>120</v>
      </c>
      <c r="AY149">
        <f t="shared" si="121"/>
        <v>150</v>
      </c>
      <c r="AZ149">
        <f t="shared" si="121"/>
        <v>174</v>
      </c>
      <c r="BC149">
        <f t="shared" si="115"/>
        <v>455</v>
      </c>
      <c r="BD149">
        <f t="shared" si="116"/>
        <v>1043</v>
      </c>
      <c r="BE149">
        <f t="shared" si="117"/>
        <v>842</v>
      </c>
      <c r="BF149">
        <f t="shared" si="118"/>
        <v>1364</v>
      </c>
      <c r="BH149">
        <f t="shared" si="119"/>
        <v>842</v>
      </c>
    </row>
    <row r="150" spans="7:60" x14ac:dyDescent="0.35">
      <c r="H150" s="3" t="s">
        <v>1</v>
      </c>
      <c r="I150" s="2"/>
      <c r="J150" s="3" t="s">
        <v>22</v>
      </c>
      <c r="K150" s="2"/>
      <c r="L150" s="2"/>
      <c r="M150" s="2"/>
      <c r="N150" s="13"/>
      <c r="O150" s="2"/>
      <c r="P150" s="3" t="s">
        <v>24</v>
      </c>
      <c r="S150" t="str">
        <f t="shared" ref="S150:AG150" si="122">O6</f>
        <v>BattleSummer</v>
      </c>
      <c r="T150">
        <f t="shared" si="122"/>
        <v>103</v>
      </c>
      <c r="U150">
        <f t="shared" si="122"/>
        <v>117</v>
      </c>
      <c r="W150">
        <f t="shared" si="122"/>
        <v>146</v>
      </c>
      <c r="X150">
        <f t="shared" si="122"/>
        <v>161</v>
      </c>
      <c r="AD150">
        <f t="shared" si="122"/>
        <v>115</v>
      </c>
      <c r="AE150">
        <f t="shared" si="122"/>
        <v>125</v>
      </c>
      <c r="AF150">
        <f t="shared" si="122"/>
        <v>145</v>
      </c>
      <c r="AG150">
        <f t="shared" si="122"/>
        <v>155</v>
      </c>
      <c r="AK150" t="str">
        <f t="shared" ref="AK150:AZ150" si="123">O6</f>
        <v>BattleSummer</v>
      </c>
      <c r="AN150">
        <f t="shared" si="123"/>
        <v>131</v>
      </c>
      <c r="AQ150">
        <f t="shared" si="123"/>
        <v>176</v>
      </c>
      <c r="AR150">
        <f t="shared" si="123"/>
        <v>191</v>
      </c>
      <c r="AS150">
        <f t="shared" si="123"/>
        <v>206</v>
      </c>
      <c r="AT150">
        <f t="shared" si="123"/>
        <v>221</v>
      </c>
      <c r="AW150">
        <f t="shared" si="123"/>
        <v>125</v>
      </c>
      <c r="AY150">
        <f t="shared" si="123"/>
        <v>155</v>
      </c>
      <c r="AZ150">
        <f t="shared" si="123"/>
        <v>175</v>
      </c>
      <c r="BC150">
        <f t="shared" si="115"/>
        <v>463</v>
      </c>
      <c r="BD150">
        <f t="shared" si="116"/>
        <v>1067</v>
      </c>
      <c r="BE150">
        <f t="shared" si="117"/>
        <v>850</v>
      </c>
      <c r="BF150">
        <f t="shared" si="118"/>
        <v>1380</v>
      </c>
      <c r="BH150">
        <f t="shared" si="119"/>
        <v>850</v>
      </c>
    </row>
    <row r="151" spans="7:60" ht="15" thickBot="1" x14ac:dyDescent="0.4">
      <c r="H151" s="5"/>
      <c r="I151" s="2"/>
      <c r="J151" s="2"/>
      <c r="K151" s="5"/>
      <c r="L151" s="2"/>
      <c r="M151" s="2"/>
      <c r="N151" s="2"/>
      <c r="O151" s="2"/>
      <c r="P151" s="5"/>
    </row>
    <row r="152" spans="7:60" ht="15" thickBot="1" x14ac:dyDescent="0.4">
      <c r="H152" s="6" t="s">
        <v>10</v>
      </c>
      <c r="I152" s="2"/>
      <c r="J152" s="2"/>
      <c r="K152" s="2"/>
      <c r="L152" s="6" t="s">
        <v>8</v>
      </c>
      <c r="M152" s="2"/>
      <c r="N152" s="2"/>
      <c r="O152" s="2"/>
      <c r="P152" s="6" t="s">
        <v>16</v>
      </c>
      <c r="S152" t="str">
        <f t="shared" ref="S152" si="124">O8</f>
        <v>generation</v>
      </c>
      <c r="AK152" t="str">
        <f t="shared" ref="AK152" si="125">O8</f>
        <v>generation</v>
      </c>
    </row>
    <row r="153" spans="7:60" x14ac:dyDescent="0.35">
      <c r="I153" s="2"/>
      <c r="K153" s="2"/>
      <c r="L153" s="2"/>
      <c r="M153" s="2"/>
      <c r="N153" s="2"/>
      <c r="O153" s="2"/>
      <c r="P153" s="5"/>
      <c r="S153" t="str">
        <f t="shared" ref="S153:AG153" si="126">O9</f>
        <v>CruiseWinter</v>
      </c>
      <c r="T153">
        <f t="shared" si="126"/>
        <v>50</v>
      </c>
      <c r="U153">
        <f t="shared" si="126"/>
        <v>74</v>
      </c>
      <c r="W153">
        <f t="shared" si="126"/>
        <v>111</v>
      </c>
      <c r="X153">
        <f t="shared" si="126"/>
        <v>126</v>
      </c>
      <c r="AD153">
        <f t="shared" si="126"/>
        <v>10</v>
      </c>
      <c r="AE153">
        <f t="shared" si="126"/>
        <v>15</v>
      </c>
      <c r="AF153">
        <f t="shared" si="126"/>
        <v>20</v>
      </c>
      <c r="AG153">
        <f t="shared" si="126"/>
        <v>25</v>
      </c>
      <c r="AK153" t="str">
        <f t="shared" ref="AK153:AZ153" si="127">O9</f>
        <v>CruiseWinter</v>
      </c>
      <c r="AN153">
        <f t="shared" si="127"/>
        <v>96</v>
      </c>
      <c r="AQ153">
        <f t="shared" si="127"/>
        <v>141</v>
      </c>
      <c r="AR153">
        <f t="shared" si="127"/>
        <v>156</v>
      </c>
      <c r="AS153">
        <f t="shared" si="127"/>
        <v>171</v>
      </c>
      <c r="AT153">
        <f t="shared" si="127"/>
        <v>186</v>
      </c>
      <c r="AW153">
        <f t="shared" si="127"/>
        <v>15</v>
      </c>
      <c r="AY153">
        <f t="shared" si="127"/>
        <v>25</v>
      </c>
      <c r="AZ153">
        <f t="shared" si="127"/>
        <v>30</v>
      </c>
    </row>
    <row r="154" spans="7:60" x14ac:dyDescent="0.35">
      <c r="L154" s="12"/>
      <c r="M154" s="13"/>
      <c r="N154" s="12"/>
      <c r="O154" s="2"/>
      <c r="P154" s="3" t="s">
        <v>25</v>
      </c>
      <c r="S154" t="str">
        <f t="shared" ref="S154:AG154" si="128">O10</f>
        <v>BattleWinter</v>
      </c>
      <c r="T154">
        <f t="shared" si="128"/>
        <v>51</v>
      </c>
      <c r="U154">
        <f t="shared" si="128"/>
        <v>75</v>
      </c>
      <c r="W154">
        <f t="shared" si="128"/>
        <v>112</v>
      </c>
      <c r="X154">
        <f t="shared" si="128"/>
        <v>127</v>
      </c>
      <c r="AD154">
        <f t="shared" si="128"/>
        <v>12</v>
      </c>
      <c r="AE154">
        <f t="shared" si="128"/>
        <v>17</v>
      </c>
      <c r="AF154">
        <f t="shared" si="128"/>
        <v>22</v>
      </c>
      <c r="AG154">
        <f t="shared" si="128"/>
        <v>27</v>
      </c>
      <c r="AK154" t="str">
        <f t="shared" ref="AK154:AZ154" si="129">O10</f>
        <v>BattleWinter</v>
      </c>
      <c r="AN154">
        <f t="shared" si="129"/>
        <v>97</v>
      </c>
      <c r="AQ154">
        <f t="shared" si="129"/>
        <v>142</v>
      </c>
      <c r="AR154">
        <f t="shared" si="129"/>
        <v>157</v>
      </c>
      <c r="AS154">
        <f t="shared" si="129"/>
        <v>172</v>
      </c>
      <c r="AT154">
        <f t="shared" si="129"/>
        <v>187</v>
      </c>
      <c r="AW154">
        <f t="shared" si="129"/>
        <v>17</v>
      </c>
      <c r="AY154">
        <f t="shared" si="129"/>
        <v>27</v>
      </c>
      <c r="AZ154">
        <f t="shared" si="129"/>
        <v>32</v>
      </c>
    </row>
    <row r="155" spans="7:60" ht="15" thickBot="1" x14ac:dyDescent="0.4">
      <c r="I155" s="2"/>
      <c r="J155" s="2"/>
      <c r="K155" s="13"/>
      <c r="L155" s="13"/>
      <c r="M155" s="2"/>
      <c r="N155" s="2"/>
      <c r="O155" s="2"/>
      <c r="P155" s="5"/>
      <c r="S155" t="str">
        <f t="shared" ref="S155:AG155" si="130">O11</f>
        <v>Cruise Summer</v>
      </c>
      <c r="T155">
        <f t="shared" si="130"/>
        <v>52</v>
      </c>
      <c r="U155">
        <f t="shared" si="130"/>
        <v>76</v>
      </c>
      <c r="W155">
        <f t="shared" si="130"/>
        <v>113</v>
      </c>
      <c r="X155">
        <f t="shared" si="130"/>
        <v>128</v>
      </c>
      <c r="AD155">
        <f t="shared" si="130"/>
        <v>14</v>
      </c>
      <c r="AE155">
        <f t="shared" si="130"/>
        <v>19</v>
      </c>
      <c r="AF155">
        <f t="shared" si="130"/>
        <v>24</v>
      </c>
      <c r="AG155">
        <f t="shared" si="130"/>
        <v>29</v>
      </c>
      <c r="AK155" t="str">
        <f t="shared" ref="AK155:AZ155" si="131">O11</f>
        <v>Cruise Summer</v>
      </c>
      <c r="AN155">
        <f t="shared" si="131"/>
        <v>98</v>
      </c>
      <c r="AQ155">
        <f t="shared" si="131"/>
        <v>143</v>
      </c>
      <c r="AR155">
        <f t="shared" si="131"/>
        <v>158</v>
      </c>
      <c r="AS155">
        <f t="shared" si="131"/>
        <v>173</v>
      </c>
      <c r="AT155">
        <f t="shared" si="131"/>
        <v>188</v>
      </c>
      <c r="AW155">
        <f t="shared" si="131"/>
        <v>19</v>
      </c>
      <c r="AY155">
        <f t="shared" si="131"/>
        <v>29</v>
      </c>
      <c r="AZ155">
        <f t="shared" si="131"/>
        <v>34</v>
      </c>
    </row>
    <row r="156" spans="7:60" ht="15" thickBot="1" x14ac:dyDescent="0.4">
      <c r="H156" s="6" t="s">
        <v>7</v>
      </c>
      <c r="I156" s="5"/>
      <c r="J156" s="3" t="s">
        <v>27</v>
      </c>
      <c r="K156" s="5"/>
      <c r="L156" s="6" t="s">
        <v>18</v>
      </c>
      <c r="M156" s="5"/>
      <c r="N156" s="3" t="s">
        <v>26</v>
      </c>
      <c r="O156" s="5"/>
      <c r="P156" s="6" t="s">
        <v>19</v>
      </c>
      <c r="S156" t="str">
        <f t="shared" ref="S156:AG156" si="132">O12</f>
        <v>BattleSummer</v>
      </c>
      <c r="T156">
        <f t="shared" si="132"/>
        <v>53</v>
      </c>
      <c r="U156">
        <f t="shared" si="132"/>
        <v>77</v>
      </c>
      <c r="W156">
        <f t="shared" si="132"/>
        <v>114</v>
      </c>
      <c r="X156">
        <f t="shared" si="132"/>
        <v>129</v>
      </c>
      <c r="AD156">
        <f t="shared" si="132"/>
        <v>15</v>
      </c>
      <c r="AE156">
        <f t="shared" si="132"/>
        <v>20</v>
      </c>
      <c r="AF156">
        <f t="shared" si="132"/>
        <v>25</v>
      </c>
      <c r="AG156">
        <f t="shared" si="132"/>
        <v>30</v>
      </c>
      <c r="AK156" t="str">
        <f t="shared" ref="AK156:AZ156" si="133">O12</f>
        <v>BattleSummer</v>
      </c>
      <c r="AN156">
        <f t="shared" si="133"/>
        <v>99</v>
      </c>
      <c r="AQ156">
        <f t="shared" si="133"/>
        <v>144</v>
      </c>
      <c r="AR156">
        <f t="shared" si="133"/>
        <v>159</v>
      </c>
      <c r="AS156">
        <f t="shared" si="133"/>
        <v>174</v>
      </c>
      <c r="AT156">
        <f t="shared" si="133"/>
        <v>189</v>
      </c>
      <c r="AW156">
        <f t="shared" si="133"/>
        <v>20</v>
      </c>
      <c r="AY156">
        <f t="shared" si="133"/>
        <v>30</v>
      </c>
      <c r="AZ156">
        <f t="shared" si="133"/>
        <v>35</v>
      </c>
    </row>
    <row r="160" spans="7:60" x14ac:dyDescent="0.35">
      <c r="G160" t="s">
        <v>33</v>
      </c>
      <c r="I160" t="s">
        <v>45</v>
      </c>
    </row>
    <row r="162" spans="4:60" ht="15" thickBot="1" x14ac:dyDescent="0.4"/>
    <row r="163" spans="4:60" ht="15" thickBot="1" x14ac:dyDescent="0.4">
      <c r="D163" s="6" t="s">
        <v>9</v>
      </c>
      <c r="E163" s="5"/>
      <c r="F163" s="3" t="s">
        <v>20</v>
      </c>
      <c r="G163" s="5"/>
      <c r="H163" s="14" t="s">
        <v>15</v>
      </c>
      <c r="I163" s="16"/>
      <c r="J163" s="18"/>
      <c r="K163" s="17"/>
      <c r="L163" s="15" t="s">
        <v>17</v>
      </c>
      <c r="N163" s="20"/>
    </row>
    <row r="164" spans="4:60" x14ac:dyDescent="0.35">
      <c r="D164" s="4"/>
      <c r="E164" s="5"/>
      <c r="F164" s="2"/>
      <c r="G164" s="2"/>
      <c r="H164" s="2"/>
      <c r="I164" s="2"/>
      <c r="J164" s="2"/>
      <c r="K164" s="5"/>
      <c r="L164" s="5"/>
      <c r="N164" s="20"/>
    </row>
    <row r="165" spans="4:60" x14ac:dyDescent="0.35">
      <c r="D165" s="3" t="s">
        <v>1</v>
      </c>
      <c r="E165" s="2"/>
      <c r="F165" s="3" t="s">
        <v>22</v>
      </c>
      <c r="G165" s="2"/>
      <c r="H165" s="2"/>
      <c r="I165" s="2"/>
      <c r="J165" s="3" t="s">
        <v>23</v>
      </c>
      <c r="K165" s="2"/>
      <c r="L165" s="3" t="s">
        <v>24</v>
      </c>
      <c r="N165" s="20"/>
    </row>
    <row r="166" spans="4:60" ht="15" thickBot="1" x14ac:dyDescent="0.4">
      <c r="D166" s="5"/>
      <c r="E166" s="2"/>
      <c r="F166" s="2"/>
      <c r="G166" s="5"/>
      <c r="H166" s="2"/>
      <c r="I166" s="5"/>
      <c r="J166" s="2"/>
      <c r="K166" s="2"/>
      <c r="L166" s="5"/>
      <c r="N166" s="20"/>
    </row>
    <row r="167" spans="4:60" ht="15" thickBot="1" x14ac:dyDescent="0.4">
      <c r="D167" s="6" t="s">
        <v>10</v>
      </c>
      <c r="E167" s="2"/>
      <c r="F167" s="2"/>
      <c r="G167" s="2"/>
      <c r="H167" s="6" t="s">
        <v>8</v>
      </c>
      <c r="I167" s="2"/>
      <c r="J167" s="2"/>
      <c r="K167" s="2"/>
      <c r="L167" s="6" t="s">
        <v>16</v>
      </c>
      <c r="N167" s="20"/>
    </row>
    <row r="168" spans="4:60" x14ac:dyDescent="0.35">
      <c r="D168" s="5"/>
      <c r="E168" s="2"/>
      <c r="G168" s="5"/>
      <c r="H168" s="2"/>
      <c r="I168" s="2"/>
      <c r="J168" s="2"/>
      <c r="K168" s="2"/>
      <c r="L168" s="5"/>
      <c r="N168" s="20"/>
    </row>
    <row r="169" spans="4:60" x14ac:dyDescent="0.35">
      <c r="D169" s="3" t="s">
        <v>2</v>
      </c>
      <c r="E169" s="13"/>
      <c r="F169" s="3" t="s">
        <v>28</v>
      </c>
      <c r="G169" s="2"/>
      <c r="H169" s="12"/>
      <c r="I169" s="13"/>
      <c r="J169" s="12"/>
      <c r="K169" s="2"/>
      <c r="L169" s="3" t="s">
        <v>25</v>
      </c>
      <c r="N169" s="20"/>
    </row>
    <row r="170" spans="4:60" ht="15" thickBot="1" x14ac:dyDescent="0.4">
      <c r="D170" s="5"/>
      <c r="E170" s="5"/>
      <c r="F170" s="2"/>
      <c r="G170" s="2"/>
      <c r="H170" s="2"/>
      <c r="I170" s="2"/>
      <c r="J170" s="2"/>
      <c r="K170" s="2"/>
      <c r="L170" s="5"/>
      <c r="N170" s="20"/>
    </row>
    <row r="171" spans="4:60" ht="15" thickBot="1" x14ac:dyDescent="0.4">
      <c r="D171" s="6" t="s">
        <v>7</v>
      </c>
      <c r="E171" s="2"/>
      <c r="F171" s="13"/>
      <c r="G171" s="2"/>
      <c r="H171" s="6" t="s">
        <v>18</v>
      </c>
      <c r="I171" s="5"/>
      <c r="J171" s="3" t="s">
        <v>26</v>
      </c>
      <c r="K171" s="5"/>
      <c r="L171" s="6" t="s">
        <v>19</v>
      </c>
      <c r="N171" s="20"/>
    </row>
    <row r="175" spans="4:60" x14ac:dyDescent="0.35">
      <c r="I175" t="s">
        <v>33</v>
      </c>
      <c r="K175" t="s">
        <v>45</v>
      </c>
      <c r="M175" t="s">
        <v>44</v>
      </c>
      <c r="Z175" t="s">
        <v>15</v>
      </c>
      <c r="AR175" t="s">
        <v>17</v>
      </c>
      <c r="BC175" t="s">
        <v>53</v>
      </c>
      <c r="BD175" t="s">
        <v>54</v>
      </c>
      <c r="BE175" t="s">
        <v>55</v>
      </c>
      <c r="BF175" t="s">
        <v>56</v>
      </c>
      <c r="BH175" t="s">
        <v>13</v>
      </c>
    </row>
    <row r="176" spans="4:60" x14ac:dyDescent="0.35">
      <c r="S176" t="str">
        <f>O2</f>
        <v>Load</v>
      </c>
      <c r="T176" t="str">
        <f t="shared" ref="T176:AH176" si="134">P2</f>
        <v>Node 11</v>
      </c>
      <c r="U176" t="str">
        <f t="shared" si="134"/>
        <v>Node 12</v>
      </c>
      <c r="V176" t="str">
        <f t="shared" si="134"/>
        <v>Node 13</v>
      </c>
      <c r="W176" t="str">
        <f t="shared" si="134"/>
        <v>Node 21</v>
      </c>
      <c r="X176" t="str">
        <f t="shared" si="134"/>
        <v>Node  22</v>
      </c>
      <c r="Y176" t="str">
        <f t="shared" si="134"/>
        <v>Node 23</v>
      </c>
      <c r="Z176" t="str">
        <f t="shared" si="134"/>
        <v>Node 31</v>
      </c>
      <c r="AA176" t="str">
        <f t="shared" si="134"/>
        <v>Node 32</v>
      </c>
      <c r="AB176" t="str">
        <f t="shared" si="134"/>
        <v>Node 33</v>
      </c>
      <c r="AD176" t="str">
        <f t="shared" si="134"/>
        <v>ABT-12-22</v>
      </c>
      <c r="AE176" t="str">
        <f t="shared" si="134"/>
        <v>ABT-22-32</v>
      </c>
      <c r="AF176" t="str">
        <f t="shared" si="134"/>
        <v>ABT-21-22</v>
      </c>
      <c r="AG176" t="str">
        <f t="shared" si="134"/>
        <v>ABT-22-23</v>
      </c>
      <c r="AH176" t="str">
        <f t="shared" si="134"/>
        <v>ABT-23-32</v>
      </c>
      <c r="AK176" t="str">
        <f>O2</f>
        <v>Load</v>
      </c>
      <c r="AL176" t="str">
        <f t="shared" ref="AL176:AZ176" si="135">P2</f>
        <v>Node 11</v>
      </c>
      <c r="AM176" t="str">
        <f t="shared" si="135"/>
        <v>Node 12</v>
      </c>
      <c r="AN176" t="str">
        <f t="shared" si="135"/>
        <v>Node 13</v>
      </c>
      <c r="AO176" t="str">
        <f t="shared" si="135"/>
        <v>Node 21</v>
      </c>
      <c r="AP176" t="str">
        <f t="shared" si="135"/>
        <v>Node  22</v>
      </c>
      <c r="AQ176" t="str">
        <f t="shared" si="135"/>
        <v>Node 23</v>
      </c>
      <c r="AR176" t="str">
        <f t="shared" si="135"/>
        <v>Node 31</v>
      </c>
      <c r="AS176" t="str">
        <f t="shared" si="135"/>
        <v>Node 32</v>
      </c>
      <c r="AT176" t="str">
        <f t="shared" si="135"/>
        <v>Node 33</v>
      </c>
      <c r="AV176" t="str">
        <f t="shared" si="135"/>
        <v>ABT-12-22</v>
      </c>
      <c r="AW176" t="str">
        <f t="shared" si="135"/>
        <v>ABT-22-32</v>
      </c>
      <c r="AX176" t="str">
        <f t="shared" si="135"/>
        <v>ABT-21-22</v>
      </c>
      <c r="AY176" t="str">
        <f t="shared" si="135"/>
        <v>ABT-22-23</v>
      </c>
      <c r="AZ176" t="str">
        <f t="shared" si="135"/>
        <v>ABT-23-32</v>
      </c>
    </row>
    <row r="177" spans="6:60" ht="15" thickBot="1" x14ac:dyDescent="0.4">
      <c r="S177" t="str">
        <f t="shared" ref="S177:AG177" si="136">O3</f>
        <v>CruiseWinter</v>
      </c>
      <c r="T177">
        <f t="shared" si="136"/>
        <v>100</v>
      </c>
      <c r="U177">
        <f t="shared" si="136"/>
        <v>114</v>
      </c>
      <c r="W177">
        <f t="shared" si="136"/>
        <v>143</v>
      </c>
      <c r="X177">
        <f t="shared" si="136"/>
        <v>158</v>
      </c>
      <c r="Z177">
        <f t="shared" si="136"/>
        <v>188</v>
      </c>
      <c r="AD177">
        <f t="shared" si="136"/>
        <v>100</v>
      </c>
      <c r="AE177">
        <f t="shared" si="136"/>
        <v>110</v>
      </c>
      <c r="AF177">
        <f t="shared" si="136"/>
        <v>130</v>
      </c>
      <c r="AG177">
        <f t="shared" si="136"/>
        <v>140</v>
      </c>
      <c r="AK177" t="str">
        <f t="shared" ref="AK177:AZ177" si="137">O3</f>
        <v>CruiseWinter</v>
      </c>
      <c r="AN177">
        <f t="shared" si="137"/>
        <v>128</v>
      </c>
      <c r="AQ177">
        <f t="shared" si="137"/>
        <v>173</v>
      </c>
      <c r="AS177">
        <f t="shared" si="137"/>
        <v>203</v>
      </c>
      <c r="AT177">
        <f t="shared" si="137"/>
        <v>218</v>
      </c>
      <c r="AW177">
        <f t="shared" si="137"/>
        <v>110</v>
      </c>
      <c r="AY177">
        <f t="shared" si="137"/>
        <v>140</v>
      </c>
      <c r="AZ177">
        <f t="shared" si="137"/>
        <v>160</v>
      </c>
      <c r="BC177">
        <f>SUM(T183:AH183)</f>
        <v>587</v>
      </c>
      <c r="BD177">
        <f>SUM(T177:AH177)</f>
        <v>1183</v>
      </c>
      <c r="BE177">
        <f>SUM(AL183:AZ183)</f>
        <v>664</v>
      </c>
      <c r="BF177">
        <f>SUM(AL177:AZ177)</f>
        <v>1132</v>
      </c>
      <c r="BH177">
        <f>MAX(MIN(BC177,BF177),MIN(BD177,BE177))</f>
        <v>664</v>
      </c>
    </row>
    <row r="178" spans="6:60" ht="15" thickBot="1" x14ac:dyDescent="0.4">
      <c r="F178" s="6" t="s">
        <v>9</v>
      </c>
      <c r="G178" s="5"/>
      <c r="H178" s="3" t="s">
        <v>20</v>
      </c>
      <c r="I178" s="5"/>
      <c r="J178" s="14" t="s">
        <v>15</v>
      </c>
      <c r="K178" s="16"/>
      <c r="L178" s="18"/>
      <c r="M178" s="17"/>
      <c r="N178" s="15" t="s">
        <v>17</v>
      </c>
      <c r="S178" t="str">
        <f t="shared" ref="S178:AG178" si="138">O4</f>
        <v>BattleWinter</v>
      </c>
      <c r="T178">
        <f t="shared" si="138"/>
        <v>101</v>
      </c>
      <c r="U178">
        <f t="shared" si="138"/>
        <v>115</v>
      </c>
      <c r="W178">
        <f t="shared" si="138"/>
        <v>144</v>
      </c>
      <c r="X178">
        <f t="shared" si="138"/>
        <v>159</v>
      </c>
      <c r="Z178">
        <f t="shared" si="138"/>
        <v>189</v>
      </c>
      <c r="AD178">
        <f t="shared" si="138"/>
        <v>105</v>
      </c>
      <c r="AE178">
        <f t="shared" si="138"/>
        <v>115</v>
      </c>
      <c r="AF178">
        <f t="shared" si="138"/>
        <v>135</v>
      </c>
      <c r="AG178">
        <f t="shared" si="138"/>
        <v>145</v>
      </c>
      <c r="AK178" t="str">
        <f t="shared" ref="AK178:AZ178" si="139">O4</f>
        <v>BattleWinter</v>
      </c>
      <c r="AN178">
        <f t="shared" si="139"/>
        <v>129</v>
      </c>
      <c r="AQ178">
        <f t="shared" si="139"/>
        <v>174</v>
      </c>
      <c r="AS178">
        <f t="shared" si="139"/>
        <v>204</v>
      </c>
      <c r="AT178">
        <f t="shared" si="139"/>
        <v>219</v>
      </c>
      <c r="AW178">
        <f t="shared" si="139"/>
        <v>115</v>
      </c>
      <c r="AY178">
        <f t="shared" si="139"/>
        <v>145</v>
      </c>
      <c r="AZ178">
        <f t="shared" si="139"/>
        <v>165</v>
      </c>
      <c r="BC178">
        <f t="shared" ref="BC178:BC180" si="140">SUM(T184:AH184)</f>
        <v>600</v>
      </c>
      <c r="BD178">
        <f t="shared" ref="BD178:BD180" si="141">SUM(T178:AH178)</f>
        <v>1208</v>
      </c>
      <c r="BE178">
        <f t="shared" ref="BE178:BE180" si="142">SUM(AL184:AZ184)</f>
        <v>674</v>
      </c>
      <c r="BF178">
        <f t="shared" ref="BF178:BF180" si="143">SUM(AL178:AZ178)</f>
        <v>1151</v>
      </c>
      <c r="BH178">
        <f t="shared" ref="BH178:BH180" si="144">MAX(MIN(BC178,BF178),MIN(BD178,BE178))</f>
        <v>674</v>
      </c>
    </row>
    <row r="179" spans="6:60" x14ac:dyDescent="0.35">
      <c r="F179" s="4"/>
      <c r="G179" s="5"/>
      <c r="H179" s="2"/>
      <c r="I179" s="2"/>
      <c r="J179" s="2"/>
      <c r="K179" s="2"/>
      <c r="L179" s="2"/>
      <c r="M179" s="2"/>
      <c r="N179" s="5"/>
      <c r="S179" t="str">
        <f t="shared" ref="S179:AG179" si="145">O5</f>
        <v>Cruise Summer</v>
      </c>
      <c r="T179">
        <f t="shared" si="145"/>
        <v>102</v>
      </c>
      <c r="U179">
        <f t="shared" si="145"/>
        <v>116</v>
      </c>
      <c r="W179">
        <f t="shared" si="145"/>
        <v>145</v>
      </c>
      <c r="X179">
        <f t="shared" si="145"/>
        <v>160</v>
      </c>
      <c r="Z179">
        <f t="shared" si="145"/>
        <v>190</v>
      </c>
      <c r="AD179">
        <f t="shared" si="145"/>
        <v>110</v>
      </c>
      <c r="AE179">
        <f t="shared" si="145"/>
        <v>120</v>
      </c>
      <c r="AF179">
        <f t="shared" si="145"/>
        <v>140</v>
      </c>
      <c r="AG179">
        <f t="shared" si="145"/>
        <v>150</v>
      </c>
      <c r="AK179" t="str">
        <f t="shared" ref="AK179:AZ179" si="146">O5</f>
        <v>Cruise Summer</v>
      </c>
      <c r="AN179">
        <f t="shared" si="146"/>
        <v>130</v>
      </c>
      <c r="AQ179">
        <f t="shared" si="146"/>
        <v>175</v>
      </c>
      <c r="AS179">
        <f t="shared" si="146"/>
        <v>205</v>
      </c>
      <c r="AT179">
        <f t="shared" si="146"/>
        <v>220</v>
      </c>
      <c r="AW179">
        <f t="shared" si="146"/>
        <v>120</v>
      </c>
      <c r="AY179">
        <f t="shared" si="146"/>
        <v>150</v>
      </c>
      <c r="AZ179">
        <f t="shared" si="146"/>
        <v>174</v>
      </c>
      <c r="BC179">
        <f t="shared" si="140"/>
        <v>613</v>
      </c>
      <c r="BD179">
        <f t="shared" si="141"/>
        <v>1233</v>
      </c>
      <c r="BE179">
        <f t="shared" si="142"/>
        <v>684</v>
      </c>
      <c r="BF179">
        <f t="shared" si="143"/>
        <v>1174</v>
      </c>
      <c r="BH179">
        <f t="shared" si="144"/>
        <v>684</v>
      </c>
    </row>
    <row r="180" spans="6:60" x14ac:dyDescent="0.35">
      <c r="F180" s="3" t="s">
        <v>1</v>
      </c>
      <c r="G180" s="2"/>
      <c r="H180" s="3" t="s">
        <v>22</v>
      </c>
      <c r="I180" s="2"/>
      <c r="J180" s="2"/>
      <c r="K180" s="2"/>
      <c r="L180" s="13"/>
      <c r="M180" s="2"/>
      <c r="N180" s="3" t="s">
        <v>24</v>
      </c>
      <c r="S180" t="str">
        <f t="shared" ref="S180:AG180" si="147">O6</f>
        <v>BattleSummer</v>
      </c>
      <c r="T180">
        <f t="shared" si="147"/>
        <v>103</v>
      </c>
      <c r="U180">
        <f t="shared" si="147"/>
        <v>117</v>
      </c>
      <c r="W180">
        <f t="shared" si="147"/>
        <v>146</v>
      </c>
      <c r="X180">
        <f t="shared" si="147"/>
        <v>161</v>
      </c>
      <c r="Z180">
        <f t="shared" si="147"/>
        <v>191</v>
      </c>
      <c r="AD180">
        <f t="shared" si="147"/>
        <v>115</v>
      </c>
      <c r="AE180">
        <f t="shared" si="147"/>
        <v>125</v>
      </c>
      <c r="AF180">
        <f t="shared" si="147"/>
        <v>145</v>
      </c>
      <c r="AG180">
        <f t="shared" si="147"/>
        <v>155</v>
      </c>
      <c r="AK180" t="str">
        <f t="shared" ref="AK180:AZ180" si="148">O6</f>
        <v>BattleSummer</v>
      </c>
      <c r="AN180">
        <f t="shared" si="148"/>
        <v>131</v>
      </c>
      <c r="AQ180">
        <f t="shared" si="148"/>
        <v>176</v>
      </c>
      <c r="AS180">
        <f t="shared" si="148"/>
        <v>206</v>
      </c>
      <c r="AT180">
        <f t="shared" si="148"/>
        <v>221</v>
      </c>
      <c r="AW180">
        <f t="shared" si="148"/>
        <v>125</v>
      </c>
      <c r="AY180">
        <f t="shared" si="148"/>
        <v>155</v>
      </c>
      <c r="AZ180">
        <f t="shared" si="148"/>
        <v>175</v>
      </c>
      <c r="BC180">
        <f t="shared" si="140"/>
        <v>622</v>
      </c>
      <c r="BD180">
        <f t="shared" si="141"/>
        <v>1258</v>
      </c>
      <c r="BE180">
        <f t="shared" si="142"/>
        <v>691</v>
      </c>
      <c r="BF180">
        <f t="shared" si="143"/>
        <v>1189</v>
      </c>
      <c r="BH180">
        <f t="shared" si="144"/>
        <v>691</v>
      </c>
    </row>
    <row r="181" spans="6:60" ht="15" thickBot="1" x14ac:dyDescent="0.4">
      <c r="F181" s="5"/>
      <c r="G181" s="2"/>
      <c r="H181" s="2"/>
      <c r="I181" s="5"/>
      <c r="J181" s="2"/>
      <c r="K181" s="2"/>
      <c r="L181" s="2"/>
      <c r="M181" s="2"/>
      <c r="N181" s="5"/>
    </row>
    <row r="182" spans="6:60" ht="15" thickBot="1" x14ac:dyDescent="0.4">
      <c r="F182" s="6" t="s">
        <v>10</v>
      </c>
      <c r="G182" s="2"/>
      <c r="H182" s="2"/>
      <c r="I182" s="2"/>
      <c r="J182" s="6" t="s">
        <v>8</v>
      </c>
      <c r="K182" s="2"/>
      <c r="L182" s="2"/>
      <c r="M182" s="2"/>
      <c r="N182" s="6" t="s">
        <v>16</v>
      </c>
      <c r="S182" t="str">
        <f t="shared" ref="S182" si="149">O8</f>
        <v>generation</v>
      </c>
      <c r="AK182" t="str">
        <f t="shared" ref="AK182:AT182" si="150">O8</f>
        <v>generation</v>
      </c>
      <c r="AN182">
        <f t="shared" si="150"/>
        <v>0</v>
      </c>
      <c r="AQ182">
        <f t="shared" si="150"/>
        <v>0</v>
      </c>
      <c r="AS182">
        <f t="shared" si="150"/>
        <v>0</v>
      </c>
      <c r="AT182">
        <f t="shared" si="150"/>
        <v>0</v>
      </c>
    </row>
    <row r="183" spans="6:60" x14ac:dyDescent="0.35">
      <c r="F183" s="5"/>
      <c r="G183" s="2"/>
      <c r="I183" s="5"/>
      <c r="J183" s="2"/>
      <c r="K183" s="2"/>
      <c r="L183" s="2"/>
      <c r="M183" s="2"/>
      <c r="N183" s="5"/>
      <c r="S183" t="str">
        <f t="shared" ref="S183:AG183" si="151">O9</f>
        <v>CruiseWinter</v>
      </c>
      <c r="T183">
        <f t="shared" si="151"/>
        <v>50</v>
      </c>
      <c r="U183">
        <f t="shared" si="151"/>
        <v>74</v>
      </c>
      <c r="W183">
        <f t="shared" si="151"/>
        <v>111</v>
      </c>
      <c r="X183">
        <f t="shared" si="151"/>
        <v>126</v>
      </c>
      <c r="Z183">
        <f t="shared" si="151"/>
        <v>156</v>
      </c>
      <c r="AD183">
        <f t="shared" si="151"/>
        <v>10</v>
      </c>
      <c r="AE183">
        <f t="shared" si="151"/>
        <v>15</v>
      </c>
      <c r="AF183">
        <f t="shared" si="151"/>
        <v>20</v>
      </c>
      <c r="AG183">
        <f t="shared" si="151"/>
        <v>25</v>
      </c>
      <c r="AK183" t="str">
        <f t="shared" ref="AK183:AZ183" si="152">O9</f>
        <v>CruiseWinter</v>
      </c>
      <c r="AN183">
        <f t="shared" si="152"/>
        <v>96</v>
      </c>
      <c r="AQ183">
        <f t="shared" si="152"/>
        <v>141</v>
      </c>
      <c r="AS183">
        <f t="shared" si="152"/>
        <v>171</v>
      </c>
      <c r="AT183">
        <f t="shared" si="152"/>
        <v>186</v>
      </c>
      <c r="AW183">
        <f t="shared" si="152"/>
        <v>15</v>
      </c>
      <c r="AY183">
        <f t="shared" si="152"/>
        <v>25</v>
      </c>
      <c r="AZ183">
        <f t="shared" si="152"/>
        <v>30</v>
      </c>
    </row>
    <row r="184" spans="6:60" x14ac:dyDescent="0.35">
      <c r="F184" s="3" t="s">
        <v>2</v>
      </c>
      <c r="G184" s="13"/>
      <c r="H184" s="3" t="s">
        <v>28</v>
      </c>
      <c r="I184" s="2"/>
      <c r="J184" s="12"/>
      <c r="K184" s="13"/>
      <c r="L184" s="12"/>
      <c r="M184" s="2"/>
      <c r="N184" s="3" t="s">
        <v>25</v>
      </c>
      <c r="S184" t="str">
        <f t="shared" ref="S184:AG184" si="153">O10</f>
        <v>BattleWinter</v>
      </c>
      <c r="T184">
        <f t="shared" si="153"/>
        <v>51</v>
      </c>
      <c r="U184">
        <f t="shared" si="153"/>
        <v>75</v>
      </c>
      <c r="W184">
        <f t="shared" si="153"/>
        <v>112</v>
      </c>
      <c r="X184">
        <f t="shared" si="153"/>
        <v>127</v>
      </c>
      <c r="Z184">
        <f t="shared" si="153"/>
        <v>157</v>
      </c>
      <c r="AD184">
        <f t="shared" si="153"/>
        <v>12</v>
      </c>
      <c r="AE184">
        <f t="shared" si="153"/>
        <v>17</v>
      </c>
      <c r="AF184">
        <f t="shared" si="153"/>
        <v>22</v>
      </c>
      <c r="AG184">
        <f t="shared" si="153"/>
        <v>27</v>
      </c>
      <c r="AK184" t="str">
        <f t="shared" ref="AK184:AZ184" si="154">O10</f>
        <v>BattleWinter</v>
      </c>
      <c r="AN184">
        <f t="shared" si="154"/>
        <v>97</v>
      </c>
      <c r="AQ184">
        <f t="shared" si="154"/>
        <v>142</v>
      </c>
      <c r="AS184">
        <f t="shared" si="154"/>
        <v>172</v>
      </c>
      <c r="AT184">
        <f t="shared" si="154"/>
        <v>187</v>
      </c>
      <c r="AW184">
        <f t="shared" si="154"/>
        <v>17</v>
      </c>
      <c r="AY184">
        <f t="shared" si="154"/>
        <v>27</v>
      </c>
      <c r="AZ184">
        <f t="shared" si="154"/>
        <v>32</v>
      </c>
    </row>
    <row r="185" spans="6:60" ht="15" thickBot="1" x14ac:dyDescent="0.4">
      <c r="F185" s="5"/>
      <c r="G185" s="5"/>
      <c r="H185" s="2"/>
      <c r="I185" s="2"/>
      <c r="J185" s="2"/>
      <c r="K185" s="2"/>
      <c r="L185" s="2"/>
      <c r="M185" s="2"/>
      <c r="N185" s="5"/>
      <c r="S185" t="str">
        <f t="shared" ref="S185:AG185" si="155">O11</f>
        <v>Cruise Summer</v>
      </c>
      <c r="T185">
        <f t="shared" si="155"/>
        <v>52</v>
      </c>
      <c r="U185">
        <f t="shared" si="155"/>
        <v>76</v>
      </c>
      <c r="W185">
        <f t="shared" si="155"/>
        <v>113</v>
      </c>
      <c r="X185">
        <f t="shared" si="155"/>
        <v>128</v>
      </c>
      <c r="Z185">
        <f t="shared" si="155"/>
        <v>158</v>
      </c>
      <c r="AD185">
        <f t="shared" si="155"/>
        <v>14</v>
      </c>
      <c r="AE185">
        <f t="shared" si="155"/>
        <v>19</v>
      </c>
      <c r="AF185">
        <f t="shared" si="155"/>
        <v>24</v>
      </c>
      <c r="AG185">
        <f t="shared" si="155"/>
        <v>29</v>
      </c>
      <c r="AK185" t="str">
        <f t="shared" ref="AK185:AZ185" si="156">O11</f>
        <v>Cruise Summer</v>
      </c>
      <c r="AN185">
        <f t="shared" si="156"/>
        <v>98</v>
      </c>
      <c r="AQ185">
        <f t="shared" si="156"/>
        <v>143</v>
      </c>
      <c r="AS185">
        <f t="shared" si="156"/>
        <v>173</v>
      </c>
      <c r="AT185">
        <f t="shared" si="156"/>
        <v>188</v>
      </c>
      <c r="AW185">
        <f t="shared" si="156"/>
        <v>19</v>
      </c>
      <c r="AY185">
        <f t="shared" si="156"/>
        <v>29</v>
      </c>
      <c r="AZ185">
        <f t="shared" si="156"/>
        <v>34</v>
      </c>
    </row>
    <row r="186" spans="6:60" ht="15" thickBot="1" x14ac:dyDescent="0.4">
      <c r="F186" s="6" t="s">
        <v>7</v>
      </c>
      <c r="G186" s="2"/>
      <c r="H186" s="13"/>
      <c r="I186" s="2"/>
      <c r="J186" s="6" t="s">
        <v>18</v>
      </c>
      <c r="K186" s="5"/>
      <c r="L186" s="3" t="s">
        <v>26</v>
      </c>
      <c r="M186" s="5"/>
      <c r="N186" s="6" t="s">
        <v>19</v>
      </c>
      <c r="S186" t="str">
        <f t="shared" ref="S186:AG186" si="157">O12</f>
        <v>BattleSummer</v>
      </c>
      <c r="T186">
        <f t="shared" si="157"/>
        <v>53</v>
      </c>
      <c r="U186">
        <f t="shared" si="157"/>
        <v>77</v>
      </c>
      <c r="W186">
        <f t="shared" si="157"/>
        <v>114</v>
      </c>
      <c r="X186">
        <f t="shared" si="157"/>
        <v>129</v>
      </c>
      <c r="Z186">
        <f t="shared" si="157"/>
        <v>159</v>
      </c>
      <c r="AD186">
        <f t="shared" si="157"/>
        <v>15</v>
      </c>
      <c r="AE186">
        <f t="shared" si="157"/>
        <v>20</v>
      </c>
      <c r="AF186">
        <f t="shared" si="157"/>
        <v>25</v>
      </c>
      <c r="AG186">
        <f t="shared" si="157"/>
        <v>30</v>
      </c>
      <c r="AK186" t="str">
        <f t="shared" ref="AK186:AZ186" si="158">O12</f>
        <v>BattleSummer</v>
      </c>
      <c r="AN186">
        <f t="shared" si="158"/>
        <v>99</v>
      </c>
      <c r="AQ186">
        <f t="shared" si="158"/>
        <v>144</v>
      </c>
      <c r="AS186">
        <f t="shared" si="158"/>
        <v>174</v>
      </c>
      <c r="AT186">
        <f t="shared" si="158"/>
        <v>189</v>
      </c>
      <c r="AW186">
        <f t="shared" si="158"/>
        <v>20</v>
      </c>
      <c r="AY186">
        <f t="shared" si="158"/>
        <v>30</v>
      </c>
      <c r="AZ186">
        <f t="shared" si="158"/>
        <v>35</v>
      </c>
    </row>
    <row r="189" spans="6:60" x14ac:dyDescent="0.35">
      <c r="I189" t="s">
        <v>33</v>
      </c>
      <c r="K189" t="s">
        <v>45</v>
      </c>
      <c r="M189" t="s">
        <v>41</v>
      </c>
    </row>
    <row r="191" spans="6:60" ht="15" thickBot="1" x14ac:dyDescent="0.4"/>
    <row r="192" spans="6:60" ht="15" thickBot="1" x14ac:dyDescent="0.4">
      <c r="F192" s="6" t="s">
        <v>9</v>
      </c>
      <c r="G192" s="5"/>
      <c r="H192" s="3" t="s">
        <v>20</v>
      </c>
      <c r="I192" s="5"/>
      <c r="J192" s="14" t="s">
        <v>15</v>
      </c>
      <c r="K192" s="16"/>
      <c r="L192" s="18"/>
      <c r="M192" s="17"/>
      <c r="N192" s="15" t="s">
        <v>17</v>
      </c>
      <c r="P192" s="20"/>
    </row>
    <row r="193" spans="6:60" x14ac:dyDescent="0.35">
      <c r="F193" s="4"/>
      <c r="G193" s="5"/>
      <c r="H193" s="2"/>
      <c r="I193" s="2"/>
      <c r="J193" s="2"/>
      <c r="K193" s="2"/>
      <c r="L193" s="2"/>
      <c r="M193" s="5"/>
      <c r="N193" s="5"/>
      <c r="P193" s="20"/>
    </row>
    <row r="194" spans="6:60" x14ac:dyDescent="0.35">
      <c r="F194" s="3" t="s">
        <v>1</v>
      </c>
      <c r="G194" s="2"/>
      <c r="H194" s="3" t="s">
        <v>22</v>
      </c>
      <c r="I194" s="2"/>
      <c r="J194" s="2"/>
      <c r="K194" s="2"/>
      <c r="L194" s="3" t="s">
        <v>23</v>
      </c>
      <c r="M194" s="2"/>
      <c r="N194" s="3" t="s">
        <v>24</v>
      </c>
      <c r="P194" s="20"/>
    </row>
    <row r="195" spans="6:60" ht="15" thickBot="1" x14ac:dyDescent="0.4">
      <c r="F195" s="5"/>
      <c r="G195" s="2"/>
      <c r="H195" s="2"/>
      <c r="I195" s="5"/>
      <c r="J195" s="2"/>
      <c r="K195" s="5"/>
      <c r="L195" s="2"/>
      <c r="M195" s="2"/>
      <c r="N195" s="5"/>
      <c r="P195" s="20"/>
    </row>
    <row r="196" spans="6:60" ht="15" thickBot="1" x14ac:dyDescent="0.4">
      <c r="F196" s="6" t="s">
        <v>10</v>
      </c>
      <c r="G196" s="2"/>
      <c r="H196" s="2"/>
      <c r="I196" s="2"/>
      <c r="J196" s="6" t="s">
        <v>8</v>
      </c>
      <c r="K196" s="2"/>
      <c r="L196" s="2"/>
      <c r="M196" s="2"/>
      <c r="N196" s="6" t="s">
        <v>16</v>
      </c>
      <c r="P196" s="20"/>
      <c r="U196" t="s">
        <v>47</v>
      </c>
    </row>
    <row r="197" spans="6:60" x14ac:dyDescent="0.35">
      <c r="F197" s="5"/>
      <c r="G197" s="2"/>
      <c r="I197" s="2"/>
      <c r="J197" s="2"/>
      <c r="K197" s="2"/>
      <c r="L197" s="2"/>
      <c r="M197" s="2"/>
      <c r="N197" s="5"/>
      <c r="P197" s="20"/>
    </row>
    <row r="198" spans="6:60" x14ac:dyDescent="0.35">
      <c r="F198" s="3" t="s">
        <v>2</v>
      </c>
      <c r="G198" s="13"/>
      <c r="H198" s="13"/>
      <c r="I198" s="2"/>
      <c r="J198" s="12"/>
      <c r="K198" s="13"/>
      <c r="L198" s="12"/>
      <c r="M198" s="2"/>
      <c r="N198" s="3" t="s">
        <v>25</v>
      </c>
      <c r="P198" s="20"/>
    </row>
    <row r="199" spans="6:60" ht="15" thickBot="1" x14ac:dyDescent="0.4">
      <c r="F199" s="5"/>
      <c r="G199" s="2"/>
      <c r="H199" s="2"/>
      <c r="I199" s="2"/>
      <c r="J199" s="2"/>
      <c r="K199" s="2"/>
      <c r="L199" s="2"/>
      <c r="M199" s="2"/>
      <c r="N199" s="5"/>
      <c r="P199" s="20"/>
    </row>
    <row r="200" spans="6:60" ht="15" thickBot="1" x14ac:dyDescent="0.4">
      <c r="F200" s="6" t="s">
        <v>7</v>
      </c>
      <c r="G200" s="2"/>
      <c r="H200" s="13"/>
      <c r="I200" s="2"/>
      <c r="J200" s="6" t="s">
        <v>18</v>
      </c>
      <c r="K200" s="5"/>
      <c r="L200" s="3" t="s">
        <v>26</v>
      </c>
      <c r="M200" s="5"/>
      <c r="N200" s="6" t="s">
        <v>19</v>
      </c>
      <c r="P200" s="20"/>
    </row>
    <row r="204" spans="6:60" x14ac:dyDescent="0.35">
      <c r="K204" t="s">
        <v>33</v>
      </c>
      <c r="M204" t="s">
        <v>45</v>
      </c>
      <c r="O204" t="s">
        <v>41</v>
      </c>
      <c r="Q204" t="s">
        <v>46</v>
      </c>
      <c r="BC204" t="s">
        <v>53</v>
      </c>
      <c r="BD204" t="s">
        <v>54</v>
      </c>
      <c r="BE204" t="s">
        <v>55</v>
      </c>
      <c r="BF204" t="s">
        <v>56</v>
      </c>
      <c r="BH204" t="s">
        <v>13</v>
      </c>
    </row>
    <row r="205" spans="6:60" x14ac:dyDescent="0.35">
      <c r="S205" t="str">
        <f>O2</f>
        <v>Load</v>
      </c>
      <c r="T205" t="str">
        <f t="shared" ref="T205:AH205" si="159">P2</f>
        <v>Node 11</v>
      </c>
      <c r="U205" t="str">
        <f t="shared" si="159"/>
        <v>Node 12</v>
      </c>
      <c r="V205" t="str">
        <f t="shared" si="159"/>
        <v>Node 13</v>
      </c>
      <c r="W205" t="str">
        <f t="shared" si="159"/>
        <v>Node 21</v>
      </c>
      <c r="X205" t="str">
        <f t="shared" si="159"/>
        <v>Node  22</v>
      </c>
      <c r="Y205" t="str">
        <f t="shared" si="159"/>
        <v>Node 23</v>
      </c>
      <c r="Z205" t="str">
        <f t="shared" si="159"/>
        <v>Node 31</v>
      </c>
      <c r="AA205" t="str">
        <f t="shared" si="159"/>
        <v>Node 32</v>
      </c>
      <c r="AB205" t="str">
        <f t="shared" si="159"/>
        <v>Node 33</v>
      </c>
      <c r="AD205" t="str">
        <f t="shared" si="159"/>
        <v>ABT-12-22</v>
      </c>
      <c r="AE205" t="str">
        <f t="shared" si="159"/>
        <v>ABT-22-32</v>
      </c>
      <c r="AF205" t="str">
        <f t="shared" si="159"/>
        <v>ABT-21-22</v>
      </c>
      <c r="AG205" t="str">
        <f t="shared" si="159"/>
        <v>ABT-22-23</v>
      </c>
      <c r="AH205" t="str">
        <f t="shared" si="159"/>
        <v>ABT-23-32</v>
      </c>
      <c r="AK205" t="str">
        <f>O2</f>
        <v>Load</v>
      </c>
      <c r="AL205" t="str">
        <f t="shared" ref="AL205:AZ205" si="160">P2</f>
        <v>Node 11</v>
      </c>
      <c r="AM205" t="str">
        <f t="shared" si="160"/>
        <v>Node 12</v>
      </c>
      <c r="AN205" t="str">
        <f t="shared" si="160"/>
        <v>Node 13</v>
      </c>
      <c r="AO205" t="str">
        <f t="shared" si="160"/>
        <v>Node 21</v>
      </c>
      <c r="AP205" t="str">
        <f t="shared" si="160"/>
        <v>Node  22</v>
      </c>
      <c r="AQ205" t="str">
        <f t="shared" si="160"/>
        <v>Node 23</v>
      </c>
      <c r="AR205" t="str">
        <f t="shared" si="160"/>
        <v>Node 31</v>
      </c>
      <c r="AS205" t="str">
        <f t="shared" si="160"/>
        <v>Node 32</v>
      </c>
      <c r="AT205" t="str">
        <f t="shared" si="160"/>
        <v>Node 33</v>
      </c>
      <c r="AU205">
        <f t="shared" si="160"/>
        <v>0</v>
      </c>
      <c r="AV205" t="str">
        <f t="shared" si="160"/>
        <v>ABT-12-22</v>
      </c>
      <c r="AW205" t="str">
        <f t="shared" si="160"/>
        <v>ABT-22-32</v>
      </c>
      <c r="AX205" t="str">
        <f t="shared" si="160"/>
        <v>ABT-21-22</v>
      </c>
      <c r="AY205" t="str">
        <f t="shared" si="160"/>
        <v>ABT-22-23</v>
      </c>
      <c r="AZ205" t="str">
        <f t="shared" si="160"/>
        <v>ABT-23-32</v>
      </c>
    </row>
    <row r="206" spans="6:60" ht="15" thickBot="1" x14ac:dyDescent="0.4">
      <c r="S206" t="str">
        <f t="shared" ref="S206:AF206" si="161">O3</f>
        <v>CruiseWinter</v>
      </c>
      <c r="T206">
        <f t="shared" si="161"/>
        <v>100</v>
      </c>
      <c r="U206">
        <f t="shared" si="161"/>
        <v>114</v>
      </c>
      <c r="W206">
        <f t="shared" si="161"/>
        <v>143</v>
      </c>
      <c r="Z206">
        <f t="shared" si="161"/>
        <v>188</v>
      </c>
      <c r="AD206">
        <f t="shared" si="161"/>
        <v>100</v>
      </c>
      <c r="AF206">
        <f t="shared" si="161"/>
        <v>130</v>
      </c>
      <c r="AK206" t="str">
        <f t="shared" ref="AK206:AZ206" si="162">O3</f>
        <v>CruiseWinter</v>
      </c>
      <c r="AN206">
        <f t="shared" si="162"/>
        <v>128</v>
      </c>
      <c r="AP206">
        <f t="shared" si="162"/>
        <v>158</v>
      </c>
      <c r="AQ206">
        <f t="shared" si="162"/>
        <v>173</v>
      </c>
      <c r="AS206">
        <f t="shared" si="162"/>
        <v>203</v>
      </c>
      <c r="AT206">
        <f t="shared" si="162"/>
        <v>218</v>
      </c>
      <c r="AU206">
        <f t="shared" si="162"/>
        <v>0</v>
      </c>
      <c r="AV206">
        <f t="shared" si="162"/>
        <v>100</v>
      </c>
      <c r="AW206">
        <f t="shared" si="162"/>
        <v>110</v>
      </c>
      <c r="AX206">
        <f t="shared" si="162"/>
        <v>130</v>
      </c>
      <c r="AY206">
        <f t="shared" si="162"/>
        <v>140</v>
      </c>
      <c r="AZ206">
        <f t="shared" si="162"/>
        <v>160</v>
      </c>
      <c r="BC206">
        <f>SUM(T212:AH212)</f>
        <v>421</v>
      </c>
      <c r="BD206">
        <f>SUM(T206:AH206)</f>
        <v>775</v>
      </c>
      <c r="BE206">
        <f>SUM(AL212:AZ212)</f>
        <v>820</v>
      </c>
      <c r="BF206">
        <f>SUM(AL206:AZ206)</f>
        <v>1520</v>
      </c>
      <c r="BH206">
        <f>MAX(MIN(BC206,BF206),MIN(BD206,BE206))</f>
        <v>775</v>
      </c>
    </row>
    <row r="207" spans="6:60" ht="15" thickBot="1" x14ac:dyDescent="0.4">
      <c r="H207" s="6" t="s">
        <v>9</v>
      </c>
      <c r="I207" s="5"/>
      <c r="J207" s="3" t="s">
        <v>20</v>
      </c>
      <c r="K207" s="5"/>
      <c r="L207" s="14" t="s">
        <v>15</v>
      </c>
      <c r="M207" s="16"/>
      <c r="N207" s="18"/>
      <c r="O207" s="17"/>
      <c r="P207" s="15" t="s">
        <v>17</v>
      </c>
      <c r="S207" t="str">
        <f t="shared" ref="S207:AF207" si="163">O4</f>
        <v>BattleWinter</v>
      </c>
      <c r="T207">
        <f t="shared" si="163"/>
        <v>101</v>
      </c>
      <c r="U207">
        <f t="shared" si="163"/>
        <v>115</v>
      </c>
      <c r="W207">
        <f t="shared" si="163"/>
        <v>144</v>
      </c>
      <c r="Z207">
        <f t="shared" si="163"/>
        <v>189</v>
      </c>
      <c r="AD207">
        <f t="shared" si="163"/>
        <v>105</v>
      </c>
      <c r="AF207">
        <f t="shared" si="163"/>
        <v>135</v>
      </c>
      <c r="AK207" t="str">
        <f t="shared" ref="AK207:AZ207" si="164">O4</f>
        <v>BattleWinter</v>
      </c>
      <c r="AN207">
        <f t="shared" si="164"/>
        <v>129</v>
      </c>
      <c r="AP207">
        <f t="shared" si="164"/>
        <v>159</v>
      </c>
      <c r="AQ207">
        <f t="shared" si="164"/>
        <v>174</v>
      </c>
      <c r="AS207">
        <f t="shared" si="164"/>
        <v>204</v>
      </c>
      <c r="AT207">
        <f t="shared" si="164"/>
        <v>219</v>
      </c>
      <c r="AU207">
        <f t="shared" si="164"/>
        <v>0</v>
      </c>
      <c r="AV207">
        <f t="shared" si="164"/>
        <v>105</v>
      </c>
      <c r="AW207">
        <f t="shared" si="164"/>
        <v>115</v>
      </c>
      <c r="AX207">
        <f t="shared" si="164"/>
        <v>135</v>
      </c>
      <c r="AY207">
        <f t="shared" si="164"/>
        <v>145</v>
      </c>
      <c r="AZ207">
        <f t="shared" si="164"/>
        <v>165</v>
      </c>
      <c r="BC207">
        <f t="shared" ref="BC207:BC209" si="165">SUM(T213:AH213)</f>
        <v>429</v>
      </c>
      <c r="BD207">
        <f t="shared" ref="BD207:BD209" si="166">SUM(T207:AH207)</f>
        <v>789</v>
      </c>
      <c r="BE207">
        <f t="shared" ref="BE207:BE209" si="167">SUM(AL213:AZ213)</f>
        <v>835</v>
      </c>
      <c r="BF207">
        <f t="shared" ref="BF207:BF209" si="168">SUM(AL207:AZ207)</f>
        <v>1550</v>
      </c>
      <c r="BH207">
        <f t="shared" ref="BH207:BH209" si="169">MAX(MIN(BC207,BF207),MIN(BD207,BE207))</f>
        <v>789</v>
      </c>
    </row>
    <row r="208" spans="6:60" x14ac:dyDescent="0.35">
      <c r="H208" s="4"/>
      <c r="I208" s="2"/>
      <c r="J208" s="2"/>
      <c r="K208" s="2"/>
      <c r="L208" s="2"/>
      <c r="M208" s="2"/>
      <c r="N208" s="2"/>
      <c r="O208" s="5"/>
      <c r="P208" s="5"/>
      <c r="S208" t="str">
        <f t="shared" ref="S208:AF208" si="170">O5</f>
        <v>Cruise Summer</v>
      </c>
      <c r="T208">
        <f t="shared" si="170"/>
        <v>102</v>
      </c>
      <c r="U208">
        <f t="shared" si="170"/>
        <v>116</v>
      </c>
      <c r="W208">
        <f t="shared" si="170"/>
        <v>145</v>
      </c>
      <c r="Z208">
        <f t="shared" si="170"/>
        <v>190</v>
      </c>
      <c r="AD208">
        <f t="shared" si="170"/>
        <v>110</v>
      </c>
      <c r="AF208">
        <f t="shared" si="170"/>
        <v>140</v>
      </c>
      <c r="AK208" t="str">
        <f t="shared" ref="AK208:AZ208" si="171">O5</f>
        <v>Cruise Summer</v>
      </c>
      <c r="AN208">
        <f t="shared" si="171"/>
        <v>130</v>
      </c>
      <c r="AP208">
        <f t="shared" si="171"/>
        <v>160</v>
      </c>
      <c r="AQ208">
        <f t="shared" si="171"/>
        <v>175</v>
      </c>
      <c r="AS208">
        <f t="shared" si="171"/>
        <v>205</v>
      </c>
      <c r="AT208">
        <f t="shared" si="171"/>
        <v>220</v>
      </c>
      <c r="AU208">
        <f t="shared" si="171"/>
        <v>0</v>
      </c>
      <c r="AV208">
        <f t="shared" si="171"/>
        <v>110</v>
      </c>
      <c r="AW208">
        <f t="shared" si="171"/>
        <v>120</v>
      </c>
      <c r="AX208">
        <f t="shared" si="171"/>
        <v>140</v>
      </c>
      <c r="AY208">
        <f t="shared" si="171"/>
        <v>150</v>
      </c>
      <c r="AZ208">
        <f t="shared" si="171"/>
        <v>174</v>
      </c>
      <c r="BC208">
        <f t="shared" si="165"/>
        <v>437</v>
      </c>
      <c r="BD208">
        <f t="shared" si="166"/>
        <v>803</v>
      </c>
      <c r="BE208">
        <f t="shared" si="167"/>
        <v>850</v>
      </c>
      <c r="BF208">
        <f t="shared" si="168"/>
        <v>1584</v>
      </c>
      <c r="BH208">
        <f t="shared" si="169"/>
        <v>803</v>
      </c>
    </row>
    <row r="209" spans="4:60" x14ac:dyDescent="0.35">
      <c r="H209" s="3" t="s">
        <v>1</v>
      </c>
      <c r="I209" s="2"/>
      <c r="J209" s="13"/>
      <c r="K209" s="2"/>
      <c r="L209" s="2"/>
      <c r="M209" s="2"/>
      <c r="N209" s="3" t="s">
        <v>23</v>
      </c>
      <c r="O209" s="2"/>
      <c r="P209" s="3" t="s">
        <v>24</v>
      </c>
      <c r="S209" t="str">
        <f t="shared" ref="S209:AF209" si="172">O6</f>
        <v>BattleSummer</v>
      </c>
      <c r="T209">
        <f t="shared" si="172"/>
        <v>103</v>
      </c>
      <c r="U209">
        <f t="shared" si="172"/>
        <v>117</v>
      </c>
      <c r="W209">
        <f t="shared" si="172"/>
        <v>146</v>
      </c>
      <c r="Z209">
        <f t="shared" si="172"/>
        <v>191</v>
      </c>
      <c r="AD209">
        <f t="shared" si="172"/>
        <v>115</v>
      </c>
      <c r="AF209">
        <f t="shared" si="172"/>
        <v>145</v>
      </c>
      <c r="AK209" t="str">
        <f t="shared" ref="AK209:AZ209" si="173">O6</f>
        <v>BattleSummer</v>
      </c>
      <c r="AN209">
        <f t="shared" si="173"/>
        <v>131</v>
      </c>
      <c r="AP209">
        <f t="shared" si="173"/>
        <v>161</v>
      </c>
      <c r="AQ209">
        <f t="shared" si="173"/>
        <v>176</v>
      </c>
      <c r="AS209">
        <f t="shared" si="173"/>
        <v>206</v>
      </c>
      <c r="AT209">
        <f t="shared" si="173"/>
        <v>221</v>
      </c>
      <c r="AU209">
        <f t="shared" si="173"/>
        <v>0</v>
      </c>
      <c r="AV209">
        <f t="shared" si="173"/>
        <v>115</v>
      </c>
      <c r="AW209">
        <f t="shared" si="173"/>
        <v>125</v>
      </c>
      <c r="AX209">
        <f t="shared" si="173"/>
        <v>145</v>
      </c>
      <c r="AY209">
        <f t="shared" si="173"/>
        <v>155</v>
      </c>
      <c r="AZ209">
        <f t="shared" si="173"/>
        <v>175</v>
      </c>
      <c r="BC209">
        <f t="shared" si="165"/>
        <v>443</v>
      </c>
      <c r="BD209">
        <f t="shared" si="166"/>
        <v>817</v>
      </c>
      <c r="BE209">
        <f t="shared" si="167"/>
        <v>860</v>
      </c>
      <c r="BF209">
        <f t="shared" si="168"/>
        <v>1610</v>
      </c>
      <c r="BH209">
        <f t="shared" si="169"/>
        <v>817</v>
      </c>
    </row>
    <row r="210" spans="4:60" ht="15" thickBot="1" x14ac:dyDescent="0.4">
      <c r="H210" s="5"/>
      <c r="I210" s="2"/>
      <c r="J210" s="2"/>
      <c r="K210" s="2"/>
      <c r="L210" s="2"/>
      <c r="M210" s="5"/>
      <c r="N210" s="2"/>
      <c r="O210" s="2"/>
      <c r="P210" s="5"/>
      <c r="AK210">
        <f t="shared" ref="AK210:AZ210" si="174">O7</f>
        <v>0</v>
      </c>
      <c r="AN210">
        <f t="shared" si="174"/>
        <v>0</v>
      </c>
      <c r="AP210">
        <f t="shared" si="174"/>
        <v>0</v>
      </c>
      <c r="AQ210">
        <f t="shared" si="174"/>
        <v>0</v>
      </c>
      <c r="AS210">
        <f t="shared" si="174"/>
        <v>0</v>
      </c>
      <c r="AT210">
        <f t="shared" si="174"/>
        <v>0</v>
      </c>
      <c r="AU210">
        <f t="shared" si="174"/>
        <v>0</v>
      </c>
      <c r="AV210">
        <f t="shared" si="174"/>
        <v>0</v>
      </c>
      <c r="AW210">
        <f t="shared" si="174"/>
        <v>0</v>
      </c>
      <c r="AX210">
        <f t="shared" si="174"/>
        <v>0</v>
      </c>
      <c r="AY210">
        <f t="shared" si="174"/>
        <v>0</v>
      </c>
      <c r="AZ210">
        <f t="shared" si="174"/>
        <v>0</v>
      </c>
    </row>
    <row r="211" spans="4:60" ht="15" thickBot="1" x14ac:dyDescent="0.4">
      <c r="H211" s="6" t="s">
        <v>10</v>
      </c>
      <c r="I211" s="2"/>
      <c r="J211" s="2"/>
      <c r="K211" s="2"/>
      <c r="L211" s="6" t="s">
        <v>8</v>
      </c>
      <c r="M211" s="2"/>
      <c r="N211" s="2"/>
      <c r="O211" s="2"/>
      <c r="P211" s="6" t="s">
        <v>16</v>
      </c>
      <c r="S211" t="str">
        <f t="shared" ref="S211" si="175">O8</f>
        <v>generation</v>
      </c>
      <c r="AK211" t="str">
        <f t="shared" ref="AK211:AZ211" si="176">O8</f>
        <v>generation</v>
      </c>
      <c r="AN211">
        <f t="shared" si="176"/>
        <v>0</v>
      </c>
      <c r="AP211">
        <f t="shared" si="176"/>
        <v>0</v>
      </c>
      <c r="AQ211">
        <f t="shared" si="176"/>
        <v>0</v>
      </c>
      <c r="AS211">
        <f t="shared" si="176"/>
        <v>0</v>
      </c>
      <c r="AT211">
        <f t="shared" si="176"/>
        <v>0</v>
      </c>
      <c r="AU211">
        <f t="shared" si="176"/>
        <v>0</v>
      </c>
      <c r="AV211">
        <f t="shared" si="176"/>
        <v>0</v>
      </c>
      <c r="AW211">
        <f t="shared" si="176"/>
        <v>0</v>
      </c>
      <c r="AX211">
        <f t="shared" si="176"/>
        <v>0</v>
      </c>
      <c r="AY211">
        <f t="shared" si="176"/>
        <v>0</v>
      </c>
      <c r="AZ211">
        <f t="shared" si="176"/>
        <v>0</v>
      </c>
    </row>
    <row r="212" spans="4:60" x14ac:dyDescent="0.35">
      <c r="H212" s="5"/>
      <c r="I212" s="2"/>
      <c r="K212" s="2"/>
      <c r="L212" s="2"/>
      <c r="M212" s="2"/>
      <c r="N212" s="2"/>
      <c r="O212" s="2"/>
      <c r="P212" s="5"/>
      <c r="S212" t="str">
        <f t="shared" ref="S212:AF212" si="177">O9</f>
        <v>CruiseWinter</v>
      </c>
      <c r="T212">
        <f t="shared" si="177"/>
        <v>50</v>
      </c>
      <c r="U212">
        <f t="shared" si="177"/>
        <v>74</v>
      </c>
      <c r="W212">
        <f t="shared" si="177"/>
        <v>111</v>
      </c>
      <c r="Z212">
        <f t="shared" si="177"/>
        <v>156</v>
      </c>
      <c r="AD212">
        <f t="shared" si="177"/>
        <v>10</v>
      </c>
      <c r="AF212">
        <f t="shared" si="177"/>
        <v>20</v>
      </c>
      <c r="AK212" t="str">
        <f t="shared" ref="AK212:AZ212" si="178">O9</f>
        <v>CruiseWinter</v>
      </c>
      <c r="AN212">
        <f t="shared" si="178"/>
        <v>96</v>
      </c>
      <c r="AP212">
        <f t="shared" si="178"/>
        <v>126</v>
      </c>
      <c r="AQ212">
        <f t="shared" si="178"/>
        <v>141</v>
      </c>
      <c r="AS212">
        <f t="shared" si="178"/>
        <v>171</v>
      </c>
      <c r="AT212">
        <f t="shared" si="178"/>
        <v>186</v>
      </c>
      <c r="AU212">
        <f t="shared" si="178"/>
        <v>0</v>
      </c>
      <c r="AV212">
        <f t="shared" si="178"/>
        <v>10</v>
      </c>
      <c r="AW212">
        <f t="shared" si="178"/>
        <v>15</v>
      </c>
      <c r="AX212">
        <f t="shared" si="178"/>
        <v>20</v>
      </c>
      <c r="AY212">
        <f t="shared" si="178"/>
        <v>25</v>
      </c>
      <c r="AZ212">
        <f t="shared" si="178"/>
        <v>30</v>
      </c>
    </row>
    <row r="213" spans="4:60" x14ac:dyDescent="0.35">
      <c r="H213" s="3" t="s">
        <v>2</v>
      </c>
      <c r="I213" s="13"/>
      <c r="J213" s="13"/>
      <c r="K213" s="2"/>
      <c r="L213" s="12"/>
      <c r="M213" s="13"/>
      <c r="N213" s="12"/>
      <c r="O213" s="2"/>
      <c r="P213" s="3" t="s">
        <v>25</v>
      </c>
      <c r="S213" t="str">
        <f t="shared" ref="S213:AF213" si="179">O10</f>
        <v>BattleWinter</v>
      </c>
      <c r="T213">
        <f t="shared" si="179"/>
        <v>51</v>
      </c>
      <c r="U213">
        <f t="shared" si="179"/>
        <v>75</v>
      </c>
      <c r="W213">
        <f t="shared" si="179"/>
        <v>112</v>
      </c>
      <c r="Z213">
        <f t="shared" si="179"/>
        <v>157</v>
      </c>
      <c r="AD213">
        <f t="shared" si="179"/>
        <v>12</v>
      </c>
      <c r="AF213">
        <f t="shared" si="179"/>
        <v>22</v>
      </c>
      <c r="AK213" t="str">
        <f t="shared" ref="AK213:AZ213" si="180">O10</f>
        <v>BattleWinter</v>
      </c>
      <c r="AN213">
        <f t="shared" si="180"/>
        <v>97</v>
      </c>
      <c r="AP213">
        <f t="shared" si="180"/>
        <v>127</v>
      </c>
      <c r="AQ213">
        <f t="shared" si="180"/>
        <v>142</v>
      </c>
      <c r="AS213">
        <f t="shared" si="180"/>
        <v>172</v>
      </c>
      <c r="AT213">
        <f t="shared" si="180"/>
        <v>187</v>
      </c>
      <c r="AU213">
        <f t="shared" si="180"/>
        <v>0</v>
      </c>
      <c r="AV213">
        <f t="shared" si="180"/>
        <v>12</v>
      </c>
      <c r="AW213">
        <f t="shared" si="180"/>
        <v>17</v>
      </c>
      <c r="AX213">
        <f t="shared" si="180"/>
        <v>22</v>
      </c>
      <c r="AY213">
        <f t="shared" si="180"/>
        <v>27</v>
      </c>
      <c r="AZ213">
        <f t="shared" si="180"/>
        <v>32</v>
      </c>
    </row>
    <row r="214" spans="4:60" ht="15" thickBot="1" x14ac:dyDescent="0.4">
      <c r="H214" s="5"/>
      <c r="I214" s="2"/>
      <c r="J214" s="2"/>
      <c r="K214" s="2"/>
      <c r="L214" s="2"/>
      <c r="M214" s="2"/>
      <c r="N214" s="2"/>
      <c r="O214" s="2"/>
      <c r="P214" s="5"/>
      <c r="S214" t="str">
        <f t="shared" ref="S214:AF214" si="181">O11</f>
        <v>Cruise Summer</v>
      </c>
      <c r="T214">
        <f t="shared" si="181"/>
        <v>52</v>
      </c>
      <c r="U214">
        <f t="shared" si="181"/>
        <v>76</v>
      </c>
      <c r="W214">
        <f t="shared" si="181"/>
        <v>113</v>
      </c>
      <c r="Z214">
        <f t="shared" si="181"/>
        <v>158</v>
      </c>
      <c r="AD214">
        <f t="shared" si="181"/>
        <v>14</v>
      </c>
      <c r="AF214">
        <f t="shared" si="181"/>
        <v>24</v>
      </c>
      <c r="AK214" t="str">
        <f t="shared" ref="AK214:AZ214" si="182">O11</f>
        <v>Cruise Summer</v>
      </c>
      <c r="AN214">
        <f t="shared" si="182"/>
        <v>98</v>
      </c>
      <c r="AP214">
        <f t="shared" si="182"/>
        <v>128</v>
      </c>
      <c r="AQ214">
        <f t="shared" si="182"/>
        <v>143</v>
      </c>
      <c r="AS214">
        <f t="shared" si="182"/>
        <v>173</v>
      </c>
      <c r="AT214">
        <f t="shared" si="182"/>
        <v>188</v>
      </c>
      <c r="AU214">
        <f t="shared" si="182"/>
        <v>0</v>
      </c>
      <c r="AV214">
        <f t="shared" si="182"/>
        <v>14</v>
      </c>
      <c r="AW214">
        <f t="shared" si="182"/>
        <v>19</v>
      </c>
      <c r="AX214">
        <f t="shared" si="182"/>
        <v>24</v>
      </c>
      <c r="AY214">
        <f t="shared" si="182"/>
        <v>29</v>
      </c>
      <c r="AZ214">
        <f t="shared" si="182"/>
        <v>34</v>
      </c>
    </row>
    <row r="215" spans="4:60" ht="15" thickBot="1" x14ac:dyDescent="0.4">
      <c r="H215" s="6" t="s">
        <v>7</v>
      </c>
      <c r="I215" s="2"/>
      <c r="J215" s="13"/>
      <c r="K215" s="2"/>
      <c r="L215" s="6" t="s">
        <v>18</v>
      </c>
      <c r="M215" s="5"/>
      <c r="N215" s="3" t="s">
        <v>26</v>
      </c>
      <c r="O215" s="5"/>
      <c r="P215" s="6" t="s">
        <v>19</v>
      </c>
      <c r="S215" t="str">
        <f t="shared" ref="S215:AF215" si="183">O12</f>
        <v>BattleSummer</v>
      </c>
      <c r="T215">
        <f t="shared" si="183"/>
        <v>53</v>
      </c>
      <c r="U215">
        <f t="shared" si="183"/>
        <v>77</v>
      </c>
      <c r="W215">
        <f t="shared" si="183"/>
        <v>114</v>
      </c>
      <c r="Z215">
        <f t="shared" si="183"/>
        <v>159</v>
      </c>
      <c r="AD215">
        <f t="shared" si="183"/>
        <v>15</v>
      </c>
      <c r="AF215">
        <f t="shared" si="183"/>
        <v>25</v>
      </c>
      <c r="AK215" t="str">
        <f t="shared" ref="AK215:AZ215" si="184">O12</f>
        <v>BattleSummer</v>
      </c>
      <c r="AN215">
        <f t="shared" si="184"/>
        <v>99</v>
      </c>
      <c r="AP215">
        <f t="shared" si="184"/>
        <v>129</v>
      </c>
      <c r="AQ215">
        <f t="shared" si="184"/>
        <v>144</v>
      </c>
      <c r="AS215">
        <f t="shared" si="184"/>
        <v>174</v>
      </c>
      <c r="AT215">
        <f t="shared" si="184"/>
        <v>189</v>
      </c>
      <c r="AU215">
        <f t="shared" si="184"/>
        <v>0</v>
      </c>
      <c r="AV215">
        <f t="shared" si="184"/>
        <v>15</v>
      </c>
      <c r="AW215">
        <f t="shared" si="184"/>
        <v>20</v>
      </c>
      <c r="AX215">
        <f t="shared" si="184"/>
        <v>25</v>
      </c>
      <c r="AY215">
        <f t="shared" si="184"/>
        <v>30</v>
      </c>
      <c r="AZ215">
        <f t="shared" si="184"/>
        <v>35</v>
      </c>
    </row>
    <row r="218" spans="4:60" x14ac:dyDescent="0.35">
      <c r="G218" t="s">
        <v>33</v>
      </c>
      <c r="I218" t="s">
        <v>48</v>
      </c>
    </row>
    <row r="220" spans="4:60" ht="15" thickBot="1" x14ac:dyDescent="0.4"/>
    <row r="221" spans="4:60" ht="15" thickBot="1" x14ac:dyDescent="0.4">
      <c r="D221" s="6" t="s">
        <v>9</v>
      </c>
      <c r="E221" s="5"/>
      <c r="F221" s="3" t="s">
        <v>20</v>
      </c>
      <c r="G221" s="5"/>
      <c r="H221" s="14" t="s">
        <v>15</v>
      </c>
      <c r="I221" s="16"/>
      <c r="J221" s="18"/>
      <c r="K221" s="17"/>
      <c r="L221" s="15" t="s">
        <v>17</v>
      </c>
      <c r="N221" s="20"/>
    </row>
    <row r="222" spans="4:60" x14ac:dyDescent="0.35">
      <c r="D222" s="4"/>
      <c r="E222" s="5"/>
      <c r="F222" s="2"/>
      <c r="G222" s="2"/>
      <c r="H222" s="2"/>
      <c r="I222" s="2"/>
      <c r="J222" s="2"/>
      <c r="K222" s="5"/>
      <c r="L222" s="5"/>
      <c r="N222" s="20"/>
    </row>
    <row r="223" spans="4:60" x14ac:dyDescent="0.35">
      <c r="D223" s="3" t="s">
        <v>1</v>
      </c>
      <c r="E223" s="2"/>
      <c r="F223" s="3" t="s">
        <v>22</v>
      </c>
      <c r="G223" s="2"/>
      <c r="H223" s="2"/>
      <c r="I223" s="2"/>
      <c r="J223" s="3" t="s">
        <v>23</v>
      </c>
      <c r="K223" s="2"/>
      <c r="L223" s="3" t="s">
        <v>24</v>
      </c>
      <c r="N223" s="20"/>
    </row>
    <row r="224" spans="4:60" ht="15" thickBot="1" x14ac:dyDescent="0.4">
      <c r="D224" s="5"/>
      <c r="E224" s="2"/>
      <c r="F224" s="2"/>
      <c r="G224" s="5"/>
      <c r="H224" s="2"/>
      <c r="I224" s="5"/>
      <c r="J224" s="2"/>
      <c r="K224" s="2"/>
      <c r="L224" s="5"/>
      <c r="N224" s="20"/>
    </row>
    <row r="225" spans="4:60" ht="15" thickBot="1" x14ac:dyDescent="0.4">
      <c r="D225" s="6" t="s">
        <v>10</v>
      </c>
      <c r="E225" s="2"/>
      <c r="F225" s="2"/>
      <c r="G225" s="2"/>
      <c r="H225" s="6" t="s">
        <v>8</v>
      </c>
      <c r="I225" s="2"/>
      <c r="J225" s="2"/>
      <c r="K225" s="2"/>
      <c r="L225" s="6" t="s">
        <v>16</v>
      </c>
      <c r="N225" s="20"/>
    </row>
    <row r="226" spans="4:60" x14ac:dyDescent="0.35">
      <c r="D226" s="5"/>
      <c r="E226" s="2"/>
      <c r="G226" s="5"/>
      <c r="H226" s="2"/>
      <c r="I226" s="2"/>
      <c r="J226" s="2"/>
      <c r="K226" s="2"/>
      <c r="L226" s="5"/>
      <c r="N226" s="20"/>
    </row>
    <row r="227" spans="4:60" x14ac:dyDescent="0.35">
      <c r="D227" s="3" t="s">
        <v>2</v>
      </c>
      <c r="E227" s="13"/>
      <c r="F227" s="3" t="s">
        <v>28</v>
      </c>
      <c r="G227" s="2"/>
      <c r="H227" s="12"/>
      <c r="I227" s="13"/>
      <c r="J227" s="12"/>
      <c r="K227" s="2"/>
      <c r="L227" s="3" t="s">
        <v>25</v>
      </c>
      <c r="N227" s="20"/>
    </row>
    <row r="228" spans="4:60" ht="15" thickBot="1" x14ac:dyDescent="0.4">
      <c r="D228" s="5"/>
      <c r="E228" s="5"/>
      <c r="F228" s="2"/>
      <c r="G228" s="2"/>
      <c r="H228" s="2"/>
      <c r="I228" s="2"/>
      <c r="J228" s="2"/>
      <c r="K228" s="2"/>
      <c r="L228" s="5"/>
      <c r="N228" s="20"/>
    </row>
    <row r="229" spans="4:60" ht="15" thickBot="1" x14ac:dyDescent="0.4">
      <c r="D229" s="6" t="s">
        <v>7</v>
      </c>
      <c r="E229" s="5"/>
      <c r="F229" s="3" t="s">
        <v>27</v>
      </c>
      <c r="G229" s="5"/>
      <c r="H229" s="6" t="s">
        <v>18</v>
      </c>
      <c r="I229" s="2"/>
      <c r="J229" s="13"/>
      <c r="K229" s="2"/>
      <c r="L229" s="6" t="s">
        <v>19</v>
      </c>
      <c r="N229" s="20"/>
    </row>
    <row r="231" spans="4:60" x14ac:dyDescent="0.35">
      <c r="BH231">
        <f>MAX(BH234:BH237)</f>
        <v>831</v>
      </c>
    </row>
    <row r="232" spans="4:60" x14ac:dyDescent="0.35">
      <c r="I232" t="s">
        <v>33</v>
      </c>
      <c r="K232" t="s">
        <v>48</v>
      </c>
      <c r="M232" t="s">
        <v>44</v>
      </c>
      <c r="BC232" t="s">
        <v>53</v>
      </c>
      <c r="BD232" t="s">
        <v>54</v>
      </c>
      <c r="BE232" t="s">
        <v>55</v>
      </c>
      <c r="BF232" t="s">
        <v>56</v>
      </c>
      <c r="BH232" t="s">
        <v>13</v>
      </c>
    </row>
    <row r="233" spans="4:60" x14ac:dyDescent="0.35">
      <c r="S233" t="str">
        <f>O2</f>
        <v>Load</v>
      </c>
      <c r="T233" t="str">
        <f t="shared" ref="T233:AH233" si="185">P2</f>
        <v>Node 11</v>
      </c>
      <c r="U233" t="str">
        <f t="shared" si="185"/>
        <v>Node 12</v>
      </c>
      <c r="V233" t="str">
        <f t="shared" si="185"/>
        <v>Node 13</v>
      </c>
      <c r="W233" t="str">
        <f t="shared" si="185"/>
        <v>Node 21</v>
      </c>
      <c r="X233" t="str">
        <f t="shared" si="185"/>
        <v>Node  22</v>
      </c>
      <c r="Y233" t="str">
        <f t="shared" si="185"/>
        <v>Node 23</v>
      </c>
      <c r="Z233" t="str">
        <f t="shared" si="185"/>
        <v>Node 31</v>
      </c>
      <c r="AA233" t="str">
        <f t="shared" si="185"/>
        <v>Node 32</v>
      </c>
      <c r="AB233" t="str">
        <f t="shared" si="185"/>
        <v>Node 33</v>
      </c>
      <c r="AD233" t="str">
        <f t="shared" si="185"/>
        <v>ABT-12-22</v>
      </c>
      <c r="AE233" t="str">
        <f t="shared" si="185"/>
        <v>ABT-22-32</v>
      </c>
      <c r="AF233" t="str">
        <f t="shared" si="185"/>
        <v>ABT-21-22</v>
      </c>
      <c r="AG233" t="str">
        <f t="shared" si="185"/>
        <v>ABT-22-23</v>
      </c>
      <c r="AH233" t="str">
        <f t="shared" si="185"/>
        <v>ABT-23-32</v>
      </c>
      <c r="AK233" t="str">
        <f>O2</f>
        <v>Load</v>
      </c>
      <c r="AL233" t="str">
        <f t="shared" ref="AL233:AZ233" si="186">P2</f>
        <v>Node 11</v>
      </c>
      <c r="AM233" t="str">
        <f t="shared" si="186"/>
        <v>Node 12</v>
      </c>
      <c r="AN233" t="str">
        <f t="shared" si="186"/>
        <v>Node 13</v>
      </c>
      <c r="AO233" t="str">
        <f t="shared" si="186"/>
        <v>Node 21</v>
      </c>
      <c r="AP233" t="str">
        <f t="shared" si="186"/>
        <v>Node  22</v>
      </c>
      <c r="AQ233" t="str">
        <f t="shared" si="186"/>
        <v>Node 23</v>
      </c>
      <c r="AR233" t="str">
        <f t="shared" si="186"/>
        <v>Node 31</v>
      </c>
      <c r="AS233" t="str">
        <f t="shared" si="186"/>
        <v>Node 32</v>
      </c>
      <c r="AT233" t="str">
        <f t="shared" si="186"/>
        <v>Node 33</v>
      </c>
      <c r="AV233" t="str">
        <f t="shared" si="186"/>
        <v>ABT-12-22</v>
      </c>
      <c r="AW233" t="str">
        <f t="shared" si="186"/>
        <v>ABT-22-32</v>
      </c>
      <c r="AX233" t="str">
        <f t="shared" si="186"/>
        <v>ABT-21-22</v>
      </c>
      <c r="AY233" t="str">
        <f t="shared" si="186"/>
        <v>ABT-22-23</v>
      </c>
      <c r="AZ233" t="str">
        <f t="shared" si="186"/>
        <v>ABT-23-32</v>
      </c>
    </row>
    <row r="234" spans="4:60" ht="15" thickBot="1" x14ac:dyDescent="0.4">
      <c r="S234" t="str">
        <f t="shared" ref="S234:AH234" si="187">O3</f>
        <v>CruiseWinter</v>
      </c>
      <c r="T234">
        <f t="shared" si="187"/>
        <v>100</v>
      </c>
      <c r="U234">
        <f t="shared" si="187"/>
        <v>114</v>
      </c>
      <c r="W234">
        <f t="shared" si="187"/>
        <v>143</v>
      </c>
      <c r="X234">
        <f t="shared" si="187"/>
        <v>158</v>
      </c>
      <c r="Z234">
        <f t="shared" si="187"/>
        <v>188</v>
      </c>
      <c r="AA234">
        <f t="shared" si="187"/>
        <v>203</v>
      </c>
      <c r="AD234">
        <f t="shared" si="187"/>
        <v>100</v>
      </c>
      <c r="AE234">
        <f t="shared" si="187"/>
        <v>110</v>
      </c>
      <c r="AF234">
        <f t="shared" si="187"/>
        <v>130</v>
      </c>
      <c r="AG234">
        <f t="shared" si="187"/>
        <v>140</v>
      </c>
      <c r="AH234">
        <f t="shared" si="187"/>
        <v>160</v>
      </c>
      <c r="AK234" t="str">
        <f t="shared" ref="AK234:AZ234" si="188">O3</f>
        <v>CruiseWinter</v>
      </c>
      <c r="AN234">
        <f t="shared" si="188"/>
        <v>128</v>
      </c>
      <c r="AQ234">
        <f t="shared" si="188"/>
        <v>173</v>
      </c>
      <c r="AT234">
        <f t="shared" si="188"/>
        <v>218</v>
      </c>
      <c r="AY234">
        <f t="shared" si="188"/>
        <v>140</v>
      </c>
      <c r="AZ234">
        <f t="shared" si="188"/>
        <v>160</v>
      </c>
      <c r="BC234">
        <f>SUM(T240:AH240)</f>
        <v>788</v>
      </c>
      <c r="BD234">
        <f>SUM(T234:AH234)</f>
        <v>1546</v>
      </c>
      <c r="BE234">
        <f>SUM(AL240:AZ240)</f>
        <v>478</v>
      </c>
      <c r="BF234">
        <f>SUM(AL234:AZ234)</f>
        <v>819</v>
      </c>
      <c r="BH234">
        <f>MAX(MIN(BC234,BF234),MIN(BD234,BE234))</f>
        <v>788</v>
      </c>
    </row>
    <row r="235" spans="4:60" ht="15" thickBot="1" x14ac:dyDescent="0.4">
      <c r="F235" s="6" t="s">
        <v>9</v>
      </c>
      <c r="G235" s="5"/>
      <c r="H235" s="3" t="s">
        <v>20</v>
      </c>
      <c r="I235" s="5"/>
      <c r="J235" s="14" t="s">
        <v>15</v>
      </c>
      <c r="K235" s="16"/>
      <c r="L235" s="18"/>
      <c r="M235" s="17"/>
      <c r="N235" s="15" t="s">
        <v>17</v>
      </c>
      <c r="S235" t="str">
        <f t="shared" ref="S235:AH235" si="189">O4</f>
        <v>BattleWinter</v>
      </c>
      <c r="T235">
        <f t="shared" si="189"/>
        <v>101</v>
      </c>
      <c r="U235">
        <f t="shared" si="189"/>
        <v>115</v>
      </c>
      <c r="W235">
        <f t="shared" si="189"/>
        <v>144</v>
      </c>
      <c r="X235">
        <f t="shared" si="189"/>
        <v>159</v>
      </c>
      <c r="Z235">
        <f t="shared" si="189"/>
        <v>189</v>
      </c>
      <c r="AA235">
        <f t="shared" si="189"/>
        <v>204</v>
      </c>
      <c r="AD235">
        <f t="shared" si="189"/>
        <v>105</v>
      </c>
      <c r="AE235">
        <f t="shared" si="189"/>
        <v>115</v>
      </c>
      <c r="AF235">
        <f t="shared" si="189"/>
        <v>135</v>
      </c>
      <c r="AG235">
        <f t="shared" si="189"/>
        <v>145</v>
      </c>
      <c r="AH235">
        <f t="shared" si="189"/>
        <v>165</v>
      </c>
      <c r="AK235" t="str">
        <f t="shared" ref="AK235:AZ235" si="190">O4</f>
        <v>BattleWinter</v>
      </c>
      <c r="AN235">
        <f t="shared" si="190"/>
        <v>129</v>
      </c>
      <c r="AQ235">
        <f t="shared" si="190"/>
        <v>174</v>
      </c>
      <c r="AT235">
        <f t="shared" si="190"/>
        <v>219</v>
      </c>
      <c r="AY235">
        <f t="shared" si="190"/>
        <v>145</v>
      </c>
      <c r="AZ235">
        <f t="shared" si="190"/>
        <v>165</v>
      </c>
      <c r="BC235">
        <f t="shared" ref="BC235:BC237" si="191">SUM(T241:AH241)</f>
        <v>804</v>
      </c>
      <c r="BD235">
        <f t="shared" ref="BD235:BD237" si="192">SUM(T235:AH235)</f>
        <v>1577</v>
      </c>
      <c r="BE235">
        <f t="shared" ref="BE235:BE237" si="193">SUM(AL241:AZ241)</f>
        <v>485</v>
      </c>
      <c r="BF235">
        <f t="shared" ref="BF235:BF237" si="194">SUM(AL235:AZ235)</f>
        <v>832</v>
      </c>
      <c r="BH235">
        <f t="shared" ref="BH235:BH237" si="195">MAX(MIN(BC235,BF235),MIN(BD235,BE235))</f>
        <v>804</v>
      </c>
    </row>
    <row r="236" spans="4:60" x14ac:dyDescent="0.35">
      <c r="F236" s="4"/>
      <c r="G236" s="5"/>
      <c r="H236" s="2"/>
      <c r="I236" s="2"/>
      <c r="J236" s="2"/>
      <c r="K236" s="2"/>
      <c r="L236" s="2"/>
      <c r="M236" s="2"/>
      <c r="N236" s="5"/>
      <c r="S236" t="str">
        <f t="shared" ref="S236:AH236" si="196">O5</f>
        <v>Cruise Summer</v>
      </c>
      <c r="T236">
        <f t="shared" si="196"/>
        <v>102</v>
      </c>
      <c r="U236">
        <f t="shared" si="196"/>
        <v>116</v>
      </c>
      <c r="W236">
        <f t="shared" si="196"/>
        <v>145</v>
      </c>
      <c r="X236">
        <f t="shared" si="196"/>
        <v>160</v>
      </c>
      <c r="Z236">
        <f t="shared" si="196"/>
        <v>190</v>
      </c>
      <c r="AA236">
        <f t="shared" si="196"/>
        <v>205</v>
      </c>
      <c r="AD236">
        <f t="shared" si="196"/>
        <v>110</v>
      </c>
      <c r="AE236">
        <f t="shared" si="196"/>
        <v>120</v>
      </c>
      <c r="AF236">
        <f t="shared" si="196"/>
        <v>140</v>
      </c>
      <c r="AG236">
        <f t="shared" si="196"/>
        <v>150</v>
      </c>
      <c r="AH236">
        <f t="shared" si="196"/>
        <v>174</v>
      </c>
      <c r="AK236" t="str">
        <f t="shared" ref="AK236:AZ236" si="197">O5</f>
        <v>Cruise Summer</v>
      </c>
      <c r="AN236">
        <f t="shared" si="197"/>
        <v>130</v>
      </c>
      <c r="AQ236">
        <f t="shared" si="197"/>
        <v>175</v>
      </c>
      <c r="AT236">
        <f t="shared" si="197"/>
        <v>220</v>
      </c>
      <c r="AY236">
        <f t="shared" si="197"/>
        <v>150</v>
      </c>
      <c r="AZ236">
        <f t="shared" si="197"/>
        <v>174</v>
      </c>
      <c r="BC236">
        <f t="shared" si="191"/>
        <v>820</v>
      </c>
      <c r="BD236">
        <f t="shared" si="192"/>
        <v>1612</v>
      </c>
      <c r="BE236">
        <f t="shared" si="193"/>
        <v>492</v>
      </c>
      <c r="BF236">
        <f t="shared" si="194"/>
        <v>849</v>
      </c>
      <c r="BH236">
        <f t="shared" si="195"/>
        <v>820</v>
      </c>
    </row>
    <row r="237" spans="4:60" x14ac:dyDescent="0.35">
      <c r="F237" s="3" t="s">
        <v>1</v>
      </c>
      <c r="G237" s="2"/>
      <c r="H237" s="3" t="s">
        <v>22</v>
      </c>
      <c r="I237" s="2"/>
      <c r="J237" s="2"/>
      <c r="K237" s="2"/>
      <c r="L237" s="13"/>
      <c r="M237" s="2"/>
      <c r="N237" s="3" t="s">
        <v>24</v>
      </c>
      <c r="S237" t="str">
        <f t="shared" ref="S237:AH237" si="198">O6</f>
        <v>BattleSummer</v>
      </c>
      <c r="T237">
        <f t="shared" si="198"/>
        <v>103</v>
      </c>
      <c r="U237">
        <f t="shared" si="198"/>
        <v>117</v>
      </c>
      <c r="W237">
        <f t="shared" si="198"/>
        <v>146</v>
      </c>
      <c r="X237">
        <f t="shared" si="198"/>
        <v>161</v>
      </c>
      <c r="Z237">
        <f t="shared" si="198"/>
        <v>191</v>
      </c>
      <c r="AA237">
        <f t="shared" si="198"/>
        <v>206</v>
      </c>
      <c r="AD237">
        <f t="shared" si="198"/>
        <v>115</v>
      </c>
      <c r="AE237">
        <f t="shared" si="198"/>
        <v>125</v>
      </c>
      <c r="AF237">
        <f t="shared" si="198"/>
        <v>145</v>
      </c>
      <c r="AG237">
        <f t="shared" si="198"/>
        <v>155</v>
      </c>
      <c r="AH237">
        <f t="shared" si="198"/>
        <v>175</v>
      </c>
      <c r="AK237" t="str">
        <f t="shared" ref="AK237:AZ237" si="199">O6</f>
        <v>BattleSummer</v>
      </c>
      <c r="AN237">
        <f t="shared" si="199"/>
        <v>131</v>
      </c>
      <c r="AQ237">
        <f t="shared" si="199"/>
        <v>176</v>
      </c>
      <c r="AT237">
        <f t="shared" si="199"/>
        <v>221</v>
      </c>
      <c r="AY237">
        <f t="shared" si="199"/>
        <v>155</v>
      </c>
      <c r="AZ237">
        <f t="shared" si="199"/>
        <v>175</v>
      </c>
      <c r="BC237">
        <f t="shared" si="191"/>
        <v>831</v>
      </c>
      <c r="BD237">
        <f t="shared" si="192"/>
        <v>1639</v>
      </c>
      <c r="BE237">
        <f t="shared" si="193"/>
        <v>497</v>
      </c>
      <c r="BF237">
        <f t="shared" si="194"/>
        <v>858</v>
      </c>
      <c r="BH237">
        <f t="shared" si="195"/>
        <v>831</v>
      </c>
    </row>
    <row r="238" spans="4:60" ht="15" thickBot="1" x14ac:dyDescent="0.4">
      <c r="F238" s="5"/>
      <c r="G238" s="2"/>
      <c r="H238" s="2"/>
      <c r="I238" s="5"/>
      <c r="J238" s="2"/>
      <c r="K238" s="2"/>
      <c r="L238" s="2"/>
      <c r="M238" s="2"/>
      <c r="N238" s="5"/>
    </row>
    <row r="239" spans="4:60" ht="15" thickBot="1" x14ac:dyDescent="0.4">
      <c r="F239" s="6" t="s">
        <v>10</v>
      </c>
      <c r="G239" s="2"/>
      <c r="H239" s="2"/>
      <c r="I239" s="2"/>
      <c r="J239" s="6" t="s">
        <v>8</v>
      </c>
      <c r="K239" s="2"/>
      <c r="L239" s="2"/>
      <c r="M239" s="2"/>
      <c r="N239" s="6" t="s">
        <v>16</v>
      </c>
      <c r="S239" t="str">
        <f t="shared" ref="S239" si="200">O8</f>
        <v>generation</v>
      </c>
      <c r="AK239" t="str">
        <f t="shared" ref="AK239" si="201">O8</f>
        <v>generation</v>
      </c>
    </row>
    <row r="240" spans="4:60" x14ac:dyDescent="0.35">
      <c r="F240" s="5"/>
      <c r="G240" s="2"/>
      <c r="I240" s="5"/>
      <c r="J240" s="2"/>
      <c r="K240" s="2"/>
      <c r="L240" s="2"/>
      <c r="M240" s="2"/>
      <c r="N240" s="5"/>
      <c r="S240" t="str">
        <f t="shared" ref="S240:AH240" si="202">O9</f>
        <v>CruiseWinter</v>
      </c>
      <c r="T240">
        <f t="shared" si="202"/>
        <v>50</v>
      </c>
      <c r="U240">
        <f t="shared" si="202"/>
        <v>74</v>
      </c>
      <c r="W240">
        <f t="shared" si="202"/>
        <v>111</v>
      </c>
      <c r="X240">
        <f t="shared" si="202"/>
        <v>126</v>
      </c>
      <c r="Z240">
        <f t="shared" si="202"/>
        <v>156</v>
      </c>
      <c r="AA240">
        <f t="shared" si="202"/>
        <v>171</v>
      </c>
      <c r="AD240">
        <f t="shared" si="202"/>
        <v>10</v>
      </c>
      <c r="AE240">
        <f t="shared" si="202"/>
        <v>15</v>
      </c>
      <c r="AF240">
        <f t="shared" si="202"/>
        <v>20</v>
      </c>
      <c r="AG240">
        <f t="shared" si="202"/>
        <v>25</v>
      </c>
      <c r="AH240">
        <f t="shared" si="202"/>
        <v>30</v>
      </c>
      <c r="AK240" t="str">
        <f t="shared" ref="AK240:AZ240" si="203">O9</f>
        <v>CruiseWinter</v>
      </c>
      <c r="AN240">
        <f t="shared" si="203"/>
        <v>96</v>
      </c>
      <c r="AQ240">
        <f t="shared" si="203"/>
        <v>141</v>
      </c>
      <c r="AT240">
        <f t="shared" si="203"/>
        <v>186</v>
      </c>
      <c r="AY240">
        <f t="shared" si="203"/>
        <v>25</v>
      </c>
      <c r="AZ240">
        <f t="shared" si="203"/>
        <v>30</v>
      </c>
    </row>
    <row r="241" spans="6:52" x14ac:dyDescent="0.35">
      <c r="F241" s="3" t="s">
        <v>2</v>
      </c>
      <c r="G241" s="13"/>
      <c r="H241" s="3" t="s">
        <v>28</v>
      </c>
      <c r="I241" s="2"/>
      <c r="J241" s="12"/>
      <c r="K241" s="13"/>
      <c r="L241" s="12"/>
      <c r="M241" s="2"/>
      <c r="N241" s="3" t="s">
        <v>25</v>
      </c>
      <c r="S241" t="str">
        <f t="shared" ref="S241:AH241" si="204">O10</f>
        <v>BattleWinter</v>
      </c>
      <c r="T241">
        <f t="shared" si="204"/>
        <v>51</v>
      </c>
      <c r="U241">
        <f t="shared" si="204"/>
        <v>75</v>
      </c>
      <c r="W241">
        <f t="shared" si="204"/>
        <v>112</v>
      </c>
      <c r="X241">
        <f t="shared" si="204"/>
        <v>127</v>
      </c>
      <c r="Z241">
        <f t="shared" si="204"/>
        <v>157</v>
      </c>
      <c r="AA241">
        <f t="shared" si="204"/>
        <v>172</v>
      </c>
      <c r="AD241">
        <f t="shared" si="204"/>
        <v>12</v>
      </c>
      <c r="AE241">
        <f t="shared" si="204"/>
        <v>17</v>
      </c>
      <c r="AF241">
        <f t="shared" si="204"/>
        <v>22</v>
      </c>
      <c r="AG241">
        <f t="shared" si="204"/>
        <v>27</v>
      </c>
      <c r="AH241">
        <f t="shared" si="204"/>
        <v>32</v>
      </c>
      <c r="AK241" t="str">
        <f t="shared" ref="AK241:AZ241" si="205">O10</f>
        <v>BattleWinter</v>
      </c>
      <c r="AN241">
        <f t="shared" si="205"/>
        <v>97</v>
      </c>
      <c r="AQ241">
        <f t="shared" si="205"/>
        <v>142</v>
      </c>
      <c r="AT241">
        <f t="shared" si="205"/>
        <v>187</v>
      </c>
      <c r="AY241">
        <f t="shared" si="205"/>
        <v>27</v>
      </c>
      <c r="AZ241">
        <f t="shared" si="205"/>
        <v>32</v>
      </c>
    </row>
    <row r="242" spans="6:52" ht="15" thickBot="1" x14ac:dyDescent="0.4">
      <c r="F242" s="5"/>
      <c r="G242" s="5"/>
      <c r="H242" s="2"/>
      <c r="I242" s="2"/>
      <c r="J242" s="2"/>
      <c r="K242" s="2"/>
      <c r="L242" s="2"/>
      <c r="M242" s="2"/>
      <c r="N242" s="5"/>
      <c r="S242" t="str">
        <f t="shared" ref="S242:AH242" si="206">O11</f>
        <v>Cruise Summer</v>
      </c>
      <c r="T242">
        <f t="shared" si="206"/>
        <v>52</v>
      </c>
      <c r="U242">
        <f t="shared" si="206"/>
        <v>76</v>
      </c>
      <c r="W242">
        <f t="shared" si="206"/>
        <v>113</v>
      </c>
      <c r="X242">
        <f t="shared" si="206"/>
        <v>128</v>
      </c>
      <c r="Z242">
        <f t="shared" si="206"/>
        <v>158</v>
      </c>
      <c r="AA242">
        <f t="shared" si="206"/>
        <v>173</v>
      </c>
      <c r="AD242">
        <f t="shared" si="206"/>
        <v>14</v>
      </c>
      <c r="AE242">
        <f t="shared" si="206"/>
        <v>19</v>
      </c>
      <c r="AF242">
        <f t="shared" si="206"/>
        <v>24</v>
      </c>
      <c r="AG242">
        <f t="shared" si="206"/>
        <v>29</v>
      </c>
      <c r="AH242">
        <f t="shared" si="206"/>
        <v>34</v>
      </c>
      <c r="AK242" t="str">
        <f t="shared" ref="AK242:AZ242" si="207">O11</f>
        <v>Cruise Summer</v>
      </c>
      <c r="AN242">
        <f t="shared" si="207"/>
        <v>98</v>
      </c>
      <c r="AQ242">
        <f t="shared" si="207"/>
        <v>143</v>
      </c>
      <c r="AT242">
        <f t="shared" si="207"/>
        <v>188</v>
      </c>
      <c r="AY242">
        <f t="shared" si="207"/>
        <v>29</v>
      </c>
      <c r="AZ242">
        <f t="shared" si="207"/>
        <v>34</v>
      </c>
    </row>
    <row r="243" spans="6:52" ht="15" thickBot="1" x14ac:dyDescent="0.4">
      <c r="F243" s="6" t="s">
        <v>7</v>
      </c>
      <c r="G243" s="5"/>
      <c r="H243" s="3" t="s">
        <v>27</v>
      </c>
      <c r="I243" s="5"/>
      <c r="J243" s="6" t="s">
        <v>18</v>
      </c>
      <c r="K243" s="2"/>
      <c r="L243" s="13"/>
      <c r="M243" s="2"/>
      <c r="N243" s="6" t="s">
        <v>19</v>
      </c>
      <c r="S243" t="str">
        <f t="shared" ref="S243:AH243" si="208">O12</f>
        <v>BattleSummer</v>
      </c>
      <c r="T243">
        <f t="shared" si="208"/>
        <v>53</v>
      </c>
      <c r="U243">
        <f t="shared" si="208"/>
        <v>77</v>
      </c>
      <c r="W243">
        <f t="shared" si="208"/>
        <v>114</v>
      </c>
      <c r="X243">
        <f t="shared" si="208"/>
        <v>129</v>
      </c>
      <c r="Z243">
        <f t="shared" si="208"/>
        <v>159</v>
      </c>
      <c r="AA243">
        <f t="shared" si="208"/>
        <v>174</v>
      </c>
      <c r="AD243">
        <f t="shared" si="208"/>
        <v>15</v>
      </c>
      <c r="AE243">
        <f t="shared" si="208"/>
        <v>20</v>
      </c>
      <c r="AF243">
        <f t="shared" si="208"/>
        <v>25</v>
      </c>
      <c r="AG243">
        <f t="shared" si="208"/>
        <v>30</v>
      </c>
      <c r="AH243">
        <f t="shared" si="208"/>
        <v>35</v>
      </c>
      <c r="AK243" t="str">
        <f t="shared" ref="AK243:AZ243" si="209">O12</f>
        <v>BattleSummer</v>
      </c>
      <c r="AN243">
        <f t="shared" si="209"/>
        <v>99</v>
      </c>
      <c r="AQ243">
        <f t="shared" si="209"/>
        <v>144</v>
      </c>
      <c r="AT243">
        <f t="shared" si="209"/>
        <v>189</v>
      </c>
      <c r="AY243">
        <f t="shared" si="209"/>
        <v>30</v>
      </c>
      <c r="AZ243">
        <f t="shared" si="209"/>
        <v>35</v>
      </c>
    </row>
    <row r="246" spans="6:52" x14ac:dyDescent="0.35">
      <c r="I246" t="s">
        <v>33</v>
      </c>
      <c r="K246" t="s">
        <v>48</v>
      </c>
      <c r="M246" t="s">
        <v>49</v>
      </c>
    </row>
    <row r="248" spans="6:52" ht="15" thickBot="1" x14ac:dyDescent="0.4"/>
    <row r="249" spans="6:52" ht="15" thickBot="1" x14ac:dyDescent="0.4">
      <c r="F249" s="6" t="s">
        <v>9</v>
      </c>
      <c r="G249" s="5"/>
      <c r="H249" s="3" t="s">
        <v>20</v>
      </c>
      <c r="I249" s="5"/>
      <c r="J249" s="14" t="s">
        <v>15</v>
      </c>
      <c r="K249" s="16"/>
      <c r="L249" s="18"/>
      <c r="M249" s="17"/>
      <c r="N249" s="15" t="s">
        <v>17</v>
      </c>
      <c r="P249" s="20"/>
    </row>
    <row r="250" spans="6:52" x14ac:dyDescent="0.35">
      <c r="F250" s="4"/>
      <c r="H250" s="2"/>
      <c r="I250" s="2"/>
      <c r="J250" s="2"/>
      <c r="K250" s="2"/>
      <c r="L250" s="2"/>
      <c r="M250" s="5"/>
      <c r="N250" s="5"/>
      <c r="P250" s="20"/>
    </row>
    <row r="251" spans="6:52" x14ac:dyDescent="0.35">
      <c r="F251" s="3" t="s">
        <v>1</v>
      </c>
      <c r="G251" s="2"/>
      <c r="H251" s="13"/>
      <c r="I251" s="2"/>
      <c r="J251" s="2"/>
      <c r="K251" s="2"/>
      <c r="L251" s="3" t="s">
        <v>23</v>
      </c>
      <c r="M251" s="2"/>
      <c r="N251" s="3" t="s">
        <v>24</v>
      </c>
      <c r="P251" s="20"/>
    </row>
    <row r="252" spans="6:52" ht="15" thickBot="1" x14ac:dyDescent="0.4">
      <c r="F252" s="5"/>
      <c r="G252" s="2"/>
      <c r="H252" s="2"/>
      <c r="I252" s="2"/>
      <c r="J252" s="2"/>
      <c r="K252" s="5"/>
      <c r="L252" s="2"/>
      <c r="M252" s="2"/>
      <c r="N252" s="5"/>
      <c r="P252" s="20"/>
    </row>
    <row r="253" spans="6:52" ht="15" thickBot="1" x14ac:dyDescent="0.4">
      <c r="F253" s="6" t="s">
        <v>10</v>
      </c>
      <c r="G253" s="2"/>
      <c r="H253" s="2"/>
      <c r="I253" s="2"/>
      <c r="J253" s="6" t="s">
        <v>8</v>
      </c>
      <c r="K253" s="2"/>
      <c r="L253" s="2"/>
      <c r="M253" s="2"/>
      <c r="N253" s="6" t="s">
        <v>16</v>
      </c>
      <c r="P253" s="20"/>
    </row>
    <row r="254" spans="6:52" x14ac:dyDescent="0.35">
      <c r="F254" s="5"/>
      <c r="G254" s="2"/>
      <c r="I254" s="5"/>
      <c r="J254" s="2"/>
      <c r="K254" s="2"/>
      <c r="L254" s="2"/>
      <c r="M254" s="2"/>
      <c r="N254" s="5"/>
      <c r="P254" s="20"/>
    </row>
    <row r="255" spans="6:52" x14ac:dyDescent="0.35">
      <c r="F255" s="3" t="s">
        <v>2</v>
      </c>
      <c r="G255" s="13"/>
      <c r="H255" s="3" t="s">
        <v>28</v>
      </c>
      <c r="I255" s="2"/>
      <c r="J255" s="12"/>
      <c r="K255" s="13"/>
      <c r="L255" s="12"/>
      <c r="M255" s="2"/>
      <c r="N255" s="3" t="s">
        <v>25</v>
      </c>
      <c r="P255" s="20"/>
    </row>
    <row r="256" spans="6:52" ht="15" thickBot="1" x14ac:dyDescent="0.4">
      <c r="F256" s="5"/>
      <c r="G256" s="5"/>
      <c r="H256" s="2"/>
      <c r="I256" s="2"/>
      <c r="J256" s="2"/>
      <c r="K256" s="2"/>
      <c r="L256" s="2"/>
      <c r="M256" s="2"/>
      <c r="N256" s="5"/>
      <c r="P256" s="20"/>
    </row>
    <row r="257" spans="6:60" ht="15" thickBot="1" x14ac:dyDescent="0.4">
      <c r="F257" s="6" t="s">
        <v>7</v>
      </c>
      <c r="G257" s="5"/>
      <c r="H257" s="3" t="s">
        <v>27</v>
      </c>
      <c r="I257" s="5"/>
      <c r="J257" s="6" t="s">
        <v>18</v>
      </c>
      <c r="K257" s="2"/>
      <c r="L257" s="13"/>
      <c r="M257" s="2"/>
      <c r="N257" s="6" t="s">
        <v>19</v>
      </c>
      <c r="P257" s="20"/>
    </row>
    <row r="260" spans="6:60" x14ac:dyDescent="0.35">
      <c r="K260" t="s">
        <v>33</v>
      </c>
      <c r="M260" t="s">
        <v>48</v>
      </c>
      <c r="O260" t="s">
        <v>49</v>
      </c>
      <c r="Q260" t="s">
        <v>50</v>
      </c>
      <c r="BC260" t="s">
        <v>53</v>
      </c>
      <c r="BD260" t="s">
        <v>54</v>
      </c>
      <c r="BE260" t="s">
        <v>55</v>
      </c>
      <c r="BF260" t="s">
        <v>56</v>
      </c>
      <c r="BH260" t="s">
        <v>13</v>
      </c>
    </row>
    <row r="261" spans="6:60" x14ac:dyDescent="0.35">
      <c r="S261" t="str">
        <f>O2</f>
        <v>Load</v>
      </c>
      <c r="T261" t="str">
        <f t="shared" ref="T261:AH261" si="210">P2</f>
        <v>Node 11</v>
      </c>
      <c r="U261" t="str">
        <f t="shared" si="210"/>
        <v>Node 12</v>
      </c>
      <c r="V261" t="str">
        <f t="shared" si="210"/>
        <v>Node 13</v>
      </c>
      <c r="W261" t="str">
        <f t="shared" si="210"/>
        <v>Node 21</v>
      </c>
      <c r="X261" t="str">
        <f t="shared" si="210"/>
        <v>Node  22</v>
      </c>
      <c r="Y261" t="str">
        <f t="shared" si="210"/>
        <v>Node 23</v>
      </c>
      <c r="Z261" t="str">
        <f t="shared" si="210"/>
        <v>Node 31</v>
      </c>
      <c r="AA261" t="str">
        <f t="shared" si="210"/>
        <v>Node 32</v>
      </c>
      <c r="AB261" t="str">
        <f t="shared" si="210"/>
        <v>Node 33</v>
      </c>
      <c r="AD261" t="str">
        <f t="shared" si="210"/>
        <v>ABT-12-22</v>
      </c>
      <c r="AE261" t="str">
        <f t="shared" si="210"/>
        <v>ABT-22-32</v>
      </c>
      <c r="AF261" t="str">
        <f t="shared" si="210"/>
        <v>ABT-21-22</v>
      </c>
      <c r="AG261" t="str">
        <f t="shared" si="210"/>
        <v>ABT-22-23</v>
      </c>
      <c r="AH261" t="str">
        <f t="shared" si="210"/>
        <v>ABT-23-32</v>
      </c>
      <c r="AK261" t="str">
        <f>O2</f>
        <v>Load</v>
      </c>
      <c r="AL261" t="str">
        <f t="shared" ref="AL261:AZ261" si="211">P2</f>
        <v>Node 11</v>
      </c>
      <c r="AM261" t="str">
        <f t="shared" si="211"/>
        <v>Node 12</v>
      </c>
      <c r="AN261" t="str">
        <f t="shared" si="211"/>
        <v>Node 13</v>
      </c>
      <c r="AO261" t="str">
        <f t="shared" si="211"/>
        <v>Node 21</v>
      </c>
      <c r="AP261" t="str">
        <f t="shared" si="211"/>
        <v>Node  22</v>
      </c>
      <c r="AQ261" t="str">
        <f t="shared" si="211"/>
        <v>Node 23</v>
      </c>
      <c r="AR261" t="str">
        <f t="shared" si="211"/>
        <v>Node 31</v>
      </c>
      <c r="AS261" t="str">
        <f t="shared" si="211"/>
        <v>Node 32</v>
      </c>
      <c r="AT261" t="str">
        <f t="shared" si="211"/>
        <v>Node 33</v>
      </c>
      <c r="AV261" t="str">
        <f t="shared" si="211"/>
        <v>ABT-12-22</v>
      </c>
      <c r="AW261" t="str">
        <f t="shared" si="211"/>
        <v>ABT-22-32</v>
      </c>
      <c r="AX261" t="str">
        <f t="shared" si="211"/>
        <v>ABT-21-22</v>
      </c>
      <c r="AY261" t="str">
        <f t="shared" si="211"/>
        <v>ABT-22-23</v>
      </c>
      <c r="AZ261" t="str">
        <f t="shared" si="211"/>
        <v>ABT-23-32</v>
      </c>
    </row>
    <row r="262" spans="6:60" ht="15" thickBot="1" x14ac:dyDescent="0.4">
      <c r="S262" t="str">
        <f t="shared" ref="S262:AH262" si="212">O3</f>
        <v>CruiseWinter</v>
      </c>
      <c r="T262">
        <f t="shared" si="212"/>
        <v>100</v>
      </c>
      <c r="U262">
        <f t="shared" si="212"/>
        <v>114</v>
      </c>
      <c r="W262">
        <f t="shared" si="212"/>
        <v>143</v>
      </c>
      <c r="Z262">
        <f t="shared" si="212"/>
        <v>188</v>
      </c>
      <c r="AA262">
        <f t="shared" si="212"/>
        <v>203</v>
      </c>
      <c r="AD262">
        <f t="shared" si="212"/>
        <v>100</v>
      </c>
      <c r="AE262">
        <f t="shared" si="212"/>
        <v>110</v>
      </c>
      <c r="AF262">
        <f t="shared" si="212"/>
        <v>130</v>
      </c>
      <c r="AH262">
        <f t="shared" si="212"/>
        <v>160</v>
      </c>
      <c r="AK262" t="str">
        <f t="shared" ref="AK262:AZ262" si="213">O3</f>
        <v>CruiseWinter</v>
      </c>
      <c r="AN262">
        <f t="shared" si="213"/>
        <v>128</v>
      </c>
      <c r="AP262">
        <f t="shared" si="213"/>
        <v>158</v>
      </c>
      <c r="AQ262">
        <f t="shared" si="213"/>
        <v>173</v>
      </c>
      <c r="AT262">
        <f t="shared" si="213"/>
        <v>218</v>
      </c>
      <c r="AV262">
        <f t="shared" si="213"/>
        <v>100</v>
      </c>
      <c r="AW262">
        <f t="shared" si="213"/>
        <v>110</v>
      </c>
      <c r="AX262">
        <f t="shared" si="213"/>
        <v>130</v>
      </c>
      <c r="AY262">
        <f t="shared" si="213"/>
        <v>140</v>
      </c>
      <c r="AZ262">
        <f t="shared" si="213"/>
        <v>160</v>
      </c>
      <c r="BC262">
        <f>SUM(T268:AH268)</f>
        <v>637</v>
      </c>
      <c r="BD262">
        <f>SUM(T262:AH262)</f>
        <v>1248</v>
      </c>
      <c r="BE262">
        <f>SUM(AL268:AZ268)</f>
        <v>649</v>
      </c>
      <c r="BF262">
        <f>SUM(AL262:AZ262)</f>
        <v>1317</v>
      </c>
      <c r="BH262">
        <f>MAX(MIN(BC262,BF262),MIN(BD262,BE262))</f>
        <v>649</v>
      </c>
    </row>
    <row r="263" spans="6:60" ht="15" thickBot="1" x14ac:dyDescent="0.4">
      <c r="H263" s="6" t="s">
        <v>9</v>
      </c>
      <c r="I263" s="5"/>
      <c r="J263" s="3" t="s">
        <v>20</v>
      </c>
      <c r="K263" s="5"/>
      <c r="L263" s="14" t="s">
        <v>15</v>
      </c>
      <c r="M263" s="16"/>
      <c r="N263" s="18"/>
      <c r="O263" s="17"/>
      <c r="P263" s="15" t="s">
        <v>17</v>
      </c>
      <c r="S263" t="str">
        <f t="shared" ref="S263:AH263" si="214">O4</f>
        <v>BattleWinter</v>
      </c>
      <c r="T263">
        <f t="shared" si="214"/>
        <v>101</v>
      </c>
      <c r="U263">
        <f t="shared" si="214"/>
        <v>115</v>
      </c>
      <c r="W263">
        <f t="shared" si="214"/>
        <v>144</v>
      </c>
      <c r="Z263">
        <f t="shared" si="214"/>
        <v>189</v>
      </c>
      <c r="AA263">
        <f t="shared" si="214"/>
        <v>204</v>
      </c>
      <c r="AD263">
        <f t="shared" si="214"/>
        <v>105</v>
      </c>
      <c r="AE263">
        <f t="shared" si="214"/>
        <v>115</v>
      </c>
      <c r="AF263">
        <f t="shared" si="214"/>
        <v>135</v>
      </c>
      <c r="AH263">
        <f t="shared" si="214"/>
        <v>165</v>
      </c>
      <c r="AK263" t="str">
        <f t="shared" ref="AK263:AZ263" si="215">O4</f>
        <v>BattleWinter</v>
      </c>
      <c r="AN263">
        <f t="shared" si="215"/>
        <v>129</v>
      </c>
      <c r="AP263">
        <f t="shared" si="215"/>
        <v>159</v>
      </c>
      <c r="AQ263">
        <f t="shared" si="215"/>
        <v>174</v>
      </c>
      <c r="AT263">
        <f t="shared" si="215"/>
        <v>219</v>
      </c>
      <c r="AV263">
        <f t="shared" si="215"/>
        <v>105</v>
      </c>
      <c r="AW263">
        <f t="shared" si="215"/>
        <v>115</v>
      </c>
      <c r="AX263">
        <f t="shared" si="215"/>
        <v>135</v>
      </c>
      <c r="AY263">
        <f t="shared" si="215"/>
        <v>145</v>
      </c>
      <c r="AZ263">
        <f t="shared" si="215"/>
        <v>165</v>
      </c>
      <c r="BC263">
        <f t="shared" ref="BC263:BC265" si="216">SUM(T269:AH269)</f>
        <v>650</v>
      </c>
      <c r="BD263">
        <f t="shared" ref="BD263:BD265" si="217">SUM(T263:AH263)</f>
        <v>1273</v>
      </c>
      <c r="BE263">
        <f t="shared" ref="BE263:BE265" si="218">SUM(AL269:AZ269)</f>
        <v>663</v>
      </c>
      <c r="BF263">
        <f t="shared" ref="BF263:BF265" si="219">SUM(AL263:AZ263)</f>
        <v>1346</v>
      </c>
      <c r="BH263">
        <f t="shared" ref="BH263:BH265" si="220">MAX(MIN(BC263,BF263),MIN(BD263,BE263))</f>
        <v>663</v>
      </c>
    </row>
    <row r="264" spans="6:60" x14ac:dyDescent="0.35">
      <c r="H264" s="4"/>
      <c r="J264" s="2"/>
      <c r="K264" s="2"/>
      <c r="L264" s="2"/>
      <c r="M264" s="2"/>
      <c r="N264" s="2"/>
      <c r="O264" s="5"/>
      <c r="P264" s="5"/>
      <c r="S264" t="str">
        <f t="shared" ref="S264:AH264" si="221">O5</f>
        <v>Cruise Summer</v>
      </c>
      <c r="T264">
        <f t="shared" si="221"/>
        <v>102</v>
      </c>
      <c r="U264">
        <f t="shared" si="221"/>
        <v>116</v>
      </c>
      <c r="W264">
        <f t="shared" si="221"/>
        <v>145</v>
      </c>
      <c r="Z264">
        <f t="shared" si="221"/>
        <v>190</v>
      </c>
      <c r="AA264">
        <f t="shared" si="221"/>
        <v>205</v>
      </c>
      <c r="AD264">
        <f t="shared" si="221"/>
        <v>110</v>
      </c>
      <c r="AE264">
        <f t="shared" si="221"/>
        <v>120</v>
      </c>
      <c r="AF264">
        <f t="shared" si="221"/>
        <v>140</v>
      </c>
      <c r="AH264">
        <f t="shared" si="221"/>
        <v>174</v>
      </c>
      <c r="AK264" t="str">
        <f t="shared" ref="AK264:AZ264" si="222">O5</f>
        <v>Cruise Summer</v>
      </c>
      <c r="AN264">
        <f t="shared" si="222"/>
        <v>130</v>
      </c>
      <c r="AP264">
        <f t="shared" si="222"/>
        <v>160</v>
      </c>
      <c r="AQ264">
        <f t="shared" si="222"/>
        <v>175</v>
      </c>
      <c r="AT264">
        <f t="shared" si="222"/>
        <v>220</v>
      </c>
      <c r="AV264">
        <f t="shared" si="222"/>
        <v>110</v>
      </c>
      <c r="AW264">
        <f t="shared" si="222"/>
        <v>120</v>
      </c>
      <c r="AX264">
        <f t="shared" si="222"/>
        <v>140</v>
      </c>
      <c r="AY264">
        <f t="shared" si="222"/>
        <v>150</v>
      </c>
      <c r="AZ264">
        <f t="shared" si="222"/>
        <v>174</v>
      </c>
      <c r="BC264">
        <f t="shared" si="216"/>
        <v>663</v>
      </c>
      <c r="BD264">
        <f t="shared" si="217"/>
        <v>1302</v>
      </c>
      <c r="BE264">
        <f t="shared" si="218"/>
        <v>677</v>
      </c>
      <c r="BF264">
        <f t="shared" si="219"/>
        <v>1379</v>
      </c>
      <c r="BH264">
        <f t="shared" si="220"/>
        <v>677</v>
      </c>
    </row>
    <row r="265" spans="6:60" x14ac:dyDescent="0.35">
      <c r="H265" s="3" t="s">
        <v>1</v>
      </c>
      <c r="I265" s="2"/>
      <c r="J265" s="13"/>
      <c r="K265" s="2"/>
      <c r="L265" s="2"/>
      <c r="M265" s="2"/>
      <c r="N265" s="3" t="s">
        <v>23</v>
      </c>
      <c r="O265" s="2"/>
      <c r="P265" s="3" t="s">
        <v>24</v>
      </c>
      <c r="S265" t="str">
        <f t="shared" ref="S265:AH265" si="223">O6</f>
        <v>BattleSummer</v>
      </c>
      <c r="T265">
        <f t="shared" si="223"/>
        <v>103</v>
      </c>
      <c r="U265">
        <f t="shared" si="223"/>
        <v>117</v>
      </c>
      <c r="W265">
        <f t="shared" si="223"/>
        <v>146</v>
      </c>
      <c r="Z265">
        <f t="shared" si="223"/>
        <v>191</v>
      </c>
      <c r="AA265">
        <f t="shared" si="223"/>
        <v>206</v>
      </c>
      <c r="AD265">
        <f t="shared" si="223"/>
        <v>115</v>
      </c>
      <c r="AE265">
        <f t="shared" si="223"/>
        <v>125</v>
      </c>
      <c r="AF265">
        <f t="shared" si="223"/>
        <v>145</v>
      </c>
      <c r="AH265">
        <f t="shared" si="223"/>
        <v>175</v>
      </c>
      <c r="AK265" t="str">
        <f t="shared" ref="AK265:AZ265" si="224">O6</f>
        <v>BattleSummer</v>
      </c>
      <c r="AN265">
        <f t="shared" si="224"/>
        <v>131</v>
      </c>
      <c r="AP265">
        <f t="shared" si="224"/>
        <v>161</v>
      </c>
      <c r="AQ265">
        <f t="shared" si="224"/>
        <v>176</v>
      </c>
      <c r="AT265">
        <f t="shared" si="224"/>
        <v>221</v>
      </c>
      <c r="AV265">
        <f t="shared" si="224"/>
        <v>115</v>
      </c>
      <c r="AW265">
        <f t="shared" si="224"/>
        <v>125</v>
      </c>
      <c r="AX265">
        <f t="shared" si="224"/>
        <v>145</v>
      </c>
      <c r="AY265">
        <f t="shared" si="224"/>
        <v>155</v>
      </c>
      <c r="AZ265">
        <f t="shared" si="224"/>
        <v>175</v>
      </c>
      <c r="BC265">
        <f t="shared" si="216"/>
        <v>672</v>
      </c>
      <c r="BD265">
        <f t="shared" si="217"/>
        <v>1323</v>
      </c>
      <c r="BE265">
        <f t="shared" si="218"/>
        <v>686</v>
      </c>
      <c r="BF265">
        <f t="shared" si="219"/>
        <v>1404</v>
      </c>
      <c r="BH265">
        <f t="shared" si="220"/>
        <v>686</v>
      </c>
    </row>
    <row r="266" spans="6:60" ht="15" thickBot="1" x14ac:dyDescent="0.4">
      <c r="H266" s="5"/>
      <c r="I266" s="2"/>
      <c r="J266" s="2"/>
      <c r="K266" s="2"/>
      <c r="L266" s="2"/>
      <c r="M266" s="5"/>
      <c r="N266" s="2"/>
      <c r="O266" s="2"/>
      <c r="P266" s="5"/>
    </row>
    <row r="267" spans="6:60" ht="15" thickBot="1" x14ac:dyDescent="0.4">
      <c r="H267" s="6" t="s">
        <v>10</v>
      </c>
      <c r="I267" s="2"/>
      <c r="J267" s="2"/>
      <c r="K267" s="2"/>
      <c r="L267" s="6" t="s">
        <v>8</v>
      </c>
      <c r="M267" s="2"/>
      <c r="N267" s="2"/>
      <c r="O267" s="2"/>
      <c r="P267" s="6" t="s">
        <v>16</v>
      </c>
      <c r="S267" t="str">
        <f t="shared" ref="S267" si="225">O8</f>
        <v>generation</v>
      </c>
      <c r="AK267" t="str">
        <f t="shared" ref="AK267" si="226">O8</f>
        <v>generation</v>
      </c>
    </row>
    <row r="268" spans="6:60" x14ac:dyDescent="0.35">
      <c r="H268" s="5"/>
      <c r="I268" s="2"/>
      <c r="K268" s="2"/>
      <c r="L268" s="2"/>
      <c r="M268" s="2"/>
      <c r="N268" s="2"/>
      <c r="O268" s="2"/>
      <c r="P268" s="5"/>
      <c r="S268" t="str">
        <f t="shared" ref="S268:AH268" si="227">O9</f>
        <v>CruiseWinter</v>
      </c>
      <c r="T268">
        <f t="shared" si="227"/>
        <v>50</v>
      </c>
      <c r="U268">
        <f t="shared" si="227"/>
        <v>74</v>
      </c>
      <c r="W268">
        <f t="shared" si="227"/>
        <v>111</v>
      </c>
      <c r="Z268">
        <f t="shared" si="227"/>
        <v>156</v>
      </c>
      <c r="AA268">
        <f t="shared" si="227"/>
        <v>171</v>
      </c>
      <c r="AD268">
        <f t="shared" si="227"/>
        <v>10</v>
      </c>
      <c r="AE268">
        <f t="shared" si="227"/>
        <v>15</v>
      </c>
      <c r="AF268">
        <f t="shared" si="227"/>
        <v>20</v>
      </c>
      <c r="AH268">
        <f t="shared" si="227"/>
        <v>30</v>
      </c>
      <c r="AK268" t="str">
        <f t="shared" ref="AK268:AZ268" si="228">O9</f>
        <v>CruiseWinter</v>
      </c>
      <c r="AN268">
        <f t="shared" si="228"/>
        <v>96</v>
      </c>
      <c r="AP268">
        <f t="shared" si="228"/>
        <v>126</v>
      </c>
      <c r="AQ268">
        <f t="shared" si="228"/>
        <v>141</v>
      </c>
      <c r="AT268">
        <f t="shared" si="228"/>
        <v>186</v>
      </c>
      <c r="AV268">
        <f t="shared" si="228"/>
        <v>10</v>
      </c>
      <c r="AW268">
        <f t="shared" si="228"/>
        <v>15</v>
      </c>
      <c r="AX268">
        <f t="shared" si="228"/>
        <v>20</v>
      </c>
      <c r="AY268">
        <f t="shared" si="228"/>
        <v>25</v>
      </c>
      <c r="AZ268">
        <f t="shared" si="228"/>
        <v>30</v>
      </c>
    </row>
    <row r="269" spans="6:60" x14ac:dyDescent="0.35">
      <c r="H269" s="3" t="s">
        <v>2</v>
      </c>
      <c r="I269" s="13"/>
      <c r="J269" s="13"/>
      <c r="K269" s="2"/>
      <c r="L269" s="12"/>
      <c r="M269" s="13"/>
      <c r="N269" s="12"/>
      <c r="O269" s="2"/>
      <c r="P269" s="3" t="s">
        <v>25</v>
      </c>
      <c r="S269" t="str">
        <f t="shared" ref="S269:AH269" si="229">O10</f>
        <v>BattleWinter</v>
      </c>
      <c r="T269">
        <f t="shared" si="229"/>
        <v>51</v>
      </c>
      <c r="U269">
        <f t="shared" si="229"/>
        <v>75</v>
      </c>
      <c r="W269">
        <f t="shared" si="229"/>
        <v>112</v>
      </c>
      <c r="Z269">
        <f t="shared" si="229"/>
        <v>157</v>
      </c>
      <c r="AA269">
        <f t="shared" si="229"/>
        <v>172</v>
      </c>
      <c r="AD269">
        <f t="shared" si="229"/>
        <v>12</v>
      </c>
      <c r="AE269">
        <f t="shared" si="229"/>
        <v>17</v>
      </c>
      <c r="AF269">
        <f t="shared" si="229"/>
        <v>22</v>
      </c>
      <c r="AH269">
        <f t="shared" si="229"/>
        <v>32</v>
      </c>
      <c r="AK269" t="str">
        <f t="shared" ref="AK269:AZ269" si="230">O10</f>
        <v>BattleWinter</v>
      </c>
      <c r="AN269">
        <f t="shared" si="230"/>
        <v>97</v>
      </c>
      <c r="AP269">
        <f t="shared" si="230"/>
        <v>127</v>
      </c>
      <c r="AQ269">
        <f t="shared" si="230"/>
        <v>142</v>
      </c>
      <c r="AT269">
        <f t="shared" si="230"/>
        <v>187</v>
      </c>
      <c r="AV269">
        <f t="shared" si="230"/>
        <v>12</v>
      </c>
      <c r="AW269">
        <f t="shared" si="230"/>
        <v>17</v>
      </c>
      <c r="AX269">
        <f t="shared" si="230"/>
        <v>22</v>
      </c>
      <c r="AY269">
        <f t="shared" si="230"/>
        <v>27</v>
      </c>
      <c r="AZ269">
        <f t="shared" si="230"/>
        <v>32</v>
      </c>
    </row>
    <row r="270" spans="6:60" ht="15" thickBot="1" x14ac:dyDescent="0.4">
      <c r="H270" s="5"/>
      <c r="I270" s="2"/>
      <c r="J270" s="2"/>
      <c r="K270" s="2"/>
      <c r="L270" s="2"/>
      <c r="M270" s="2"/>
      <c r="N270" s="2"/>
      <c r="O270" s="2"/>
      <c r="P270" s="5"/>
      <c r="S270" t="str">
        <f t="shared" ref="S270:AH270" si="231">O11</f>
        <v>Cruise Summer</v>
      </c>
      <c r="T270">
        <f t="shared" si="231"/>
        <v>52</v>
      </c>
      <c r="U270">
        <f t="shared" si="231"/>
        <v>76</v>
      </c>
      <c r="W270">
        <f t="shared" si="231"/>
        <v>113</v>
      </c>
      <c r="Z270">
        <f t="shared" si="231"/>
        <v>158</v>
      </c>
      <c r="AA270">
        <f t="shared" si="231"/>
        <v>173</v>
      </c>
      <c r="AD270">
        <f t="shared" si="231"/>
        <v>14</v>
      </c>
      <c r="AE270">
        <f t="shared" si="231"/>
        <v>19</v>
      </c>
      <c r="AF270">
        <f t="shared" si="231"/>
        <v>24</v>
      </c>
      <c r="AH270">
        <f t="shared" si="231"/>
        <v>34</v>
      </c>
      <c r="AK270" t="str">
        <f t="shared" ref="AK270:AZ270" si="232">O11</f>
        <v>Cruise Summer</v>
      </c>
      <c r="AN270">
        <f t="shared" si="232"/>
        <v>98</v>
      </c>
      <c r="AP270">
        <f t="shared" si="232"/>
        <v>128</v>
      </c>
      <c r="AQ270">
        <f t="shared" si="232"/>
        <v>143</v>
      </c>
      <c r="AT270">
        <f t="shared" si="232"/>
        <v>188</v>
      </c>
      <c r="AV270">
        <f t="shared" si="232"/>
        <v>14</v>
      </c>
      <c r="AW270">
        <f t="shared" si="232"/>
        <v>19</v>
      </c>
      <c r="AX270">
        <f t="shared" si="232"/>
        <v>24</v>
      </c>
      <c r="AY270">
        <f t="shared" si="232"/>
        <v>29</v>
      </c>
      <c r="AZ270">
        <f t="shared" si="232"/>
        <v>34</v>
      </c>
    </row>
    <row r="271" spans="6:60" ht="15" thickBot="1" x14ac:dyDescent="0.4">
      <c r="H271" s="6" t="s">
        <v>7</v>
      </c>
      <c r="I271" s="5"/>
      <c r="J271" s="3" t="s">
        <v>27</v>
      </c>
      <c r="K271" s="5"/>
      <c r="L271" s="6" t="s">
        <v>18</v>
      </c>
      <c r="M271" s="2"/>
      <c r="N271" s="13"/>
      <c r="O271" s="2"/>
      <c r="P271" s="6" t="s">
        <v>19</v>
      </c>
      <c r="S271" t="str">
        <f t="shared" ref="S271:AH271" si="233">O12</f>
        <v>BattleSummer</v>
      </c>
      <c r="T271">
        <f t="shared" si="233"/>
        <v>53</v>
      </c>
      <c r="U271">
        <f t="shared" si="233"/>
        <v>77</v>
      </c>
      <c r="W271">
        <f t="shared" si="233"/>
        <v>114</v>
      </c>
      <c r="Z271">
        <f t="shared" si="233"/>
        <v>159</v>
      </c>
      <c r="AA271">
        <f t="shared" si="233"/>
        <v>174</v>
      </c>
      <c r="AD271">
        <f t="shared" si="233"/>
        <v>15</v>
      </c>
      <c r="AE271">
        <f t="shared" si="233"/>
        <v>20</v>
      </c>
      <c r="AF271">
        <f t="shared" si="233"/>
        <v>25</v>
      </c>
      <c r="AH271">
        <f t="shared" si="233"/>
        <v>35</v>
      </c>
      <c r="AK271" t="str">
        <f t="shared" ref="AK271:AZ271" si="234">O12</f>
        <v>BattleSummer</v>
      </c>
      <c r="AN271">
        <f t="shared" si="234"/>
        <v>99</v>
      </c>
      <c r="AP271">
        <f t="shared" si="234"/>
        <v>129</v>
      </c>
      <c r="AQ271">
        <f t="shared" si="234"/>
        <v>144</v>
      </c>
      <c r="AT271">
        <f t="shared" si="234"/>
        <v>189</v>
      </c>
      <c r="AV271">
        <f t="shared" si="234"/>
        <v>15</v>
      </c>
      <c r="AW271">
        <f t="shared" si="234"/>
        <v>20</v>
      </c>
      <c r="AX271">
        <f t="shared" si="234"/>
        <v>25</v>
      </c>
      <c r="AY271">
        <f t="shared" si="234"/>
        <v>30</v>
      </c>
      <c r="AZ271">
        <f t="shared" si="234"/>
        <v>35</v>
      </c>
    </row>
    <row r="274" spans="4:60" x14ac:dyDescent="0.35">
      <c r="G274" t="s">
        <v>33</v>
      </c>
      <c r="I274" t="s">
        <v>51</v>
      </c>
    </row>
    <row r="276" spans="4:60" ht="15" thickBot="1" x14ac:dyDescent="0.4"/>
    <row r="277" spans="4:60" ht="15" thickBot="1" x14ac:dyDescent="0.4">
      <c r="D277" s="6" t="s">
        <v>9</v>
      </c>
      <c r="E277" s="5"/>
      <c r="F277" s="3" t="s">
        <v>20</v>
      </c>
      <c r="G277" s="5"/>
      <c r="H277" s="14" t="s">
        <v>15</v>
      </c>
      <c r="I277" s="16"/>
      <c r="J277" s="18"/>
      <c r="K277" s="17"/>
      <c r="L277" s="15" t="s">
        <v>17</v>
      </c>
      <c r="N277" s="20"/>
    </row>
    <row r="278" spans="4:60" x14ac:dyDescent="0.35">
      <c r="D278" s="4"/>
      <c r="E278" s="5"/>
      <c r="F278" s="2"/>
      <c r="G278" s="2"/>
      <c r="H278" s="2"/>
      <c r="I278" s="2"/>
      <c r="J278" s="2"/>
      <c r="K278" s="5"/>
      <c r="L278" s="5"/>
      <c r="N278" s="20"/>
    </row>
    <row r="279" spans="4:60" x14ac:dyDescent="0.35">
      <c r="D279" s="3" t="s">
        <v>1</v>
      </c>
      <c r="E279" s="2"/>
      <c r="F279" s="3" t="s">
        <v>22</v>
      </c>
      <c r="G279" s="2"/>
      <c r="H279" s="2"/>
      <c r="I279" s="2"/>
      <c r="J279" s="3" t="s">
        <v>23</v>
      </c>
      <c r="K279" s="2"/>
      <c r="L279" s="3" t="s">
        <v>24</v>
      </c>
      <c r="N279" s="20"/>
    </row>
    <row r="280" spans="4:60" ht="15" thickBot="1" x14ac:dyDescent="0.4">
      <c r="D280" s="5"/>
      <c r="E280" s="2"/>
      <c r="F280" s="2"/>
      <c r="G280" s="5"/>
      <c r="H280" s="2"/>
      <c r="I280" s="5"/>
      <c r="J280" s="2"/>
      <c r="K280" s="2"/>
      <c r="L280" s="5"/>
      <c r="N280" s="20"/>
    </row>
    <row r="281" spans="4:60" ht="15" thickBot="1" x14ac:dyDescent="0.4">
      <c r="D281" s="6" t="s">
        <v>10</v>
      </c>
      <c r="E281" s="2"/>
      <c r="F281" s="2"/>
      <c r="G281" s="2"/>
      <c r="H281" s="6" t="s">
        <v>8</v>
      </c>
      <c r="I281" s="2"/>
      <c r="J281" s="2"/>
      <c r="K281" s="2"/>
      <c r="L281" s="6" t="s">
        <v>16</v>
      </c>
      <c r="N281" s="20"/>
    </row>
    <row r="282" spans="4:60" x14ac:dyDescent="0.35">
      <c r="D282" s="5"/>
      <c r="E282" s="2"/>
      <c r="G282" s="5"/>
      <c r="H282" s="2"/>
      <c r="I282" s="2"/>
      <c r="J282" s="2"/>
      <c r="K282" s="2"/>
      <c r="L282" s="2"/>
      <c r="N282" s="20"/>
    </row>
    <row r="283" spans="4:60" x14ac:dyDescent="0.35">
      <c r="D283" s="3" t="s">
        <v>2</v>
      </c>
      <c r="E283" s="13"/>
      <c r="F283" s="3" t="s">
        <v>28</v>
      </c>
      <c r="G283" s="2"/>
      <c r="H283" s="12"/>
      <c r="I283" s="13"/>
      <c r="J283" s="12"/>
      <c r="K283" s="2"/>
      <c r="L283" s="13"/>
      <c r="N283" s="20"/>
    </row>
    <row r="284" spans="4:60" ht="15" thickBot="1" x14ac:dyDescent="0.4">
      <c r="D284" s="5"/>
      <c r="E284" s="5"/>
      <c r="F284" s="2"/>
      <c r="G284" s="2"/>
      <c r="H284" s="2"/>
      <c r="I284" s="2"/>
      <c r="J284" s="2"/>
      <c r="K284" s="2"/>
      <c r="L284" s="2"/>
      <c r="N284" s="20"/>
    </row>
    <row r="285" spans="4:60" ht="15" thickBot="1" x14ac:dyDescent="0.4">
      <c r="D285" s="6" t="s">
        <v>7</v>
      </c>
      <c r="E285" s="5"/>
      <c r="F285" s="3" t="s">
        <v>27</v>
      </c>
      <c r="G285" s="5"/>
      <c r="H285" s="6" t="s">
        <v>18</v>
      </c>
      <c r="I285" s="5"/>
      <c r="J285" s="3" t="s">
        <v>26</v>
      </c>
      <c r="K285" s="5"/>
      <c r="L285" s="6" t="s">
        <v>19</v>
      </c>
      <c r="N285" s="20"/>
    </row>
    <row r="288" spans="4:60" x14ac:dyDescent="0.35">
      <c r="I288" t="s">
        <v>33</v>
      </c>
      <c r="K288" t="s">
        <v>51</v>
      </c>
      <c r="M288" t="s">
        <v>44</v>
      </c>
      <c r="BC288" t="s">
        <v>53</v>
      </c>
      <c r="BD288" t="s">
        <v>54</v>
      </c>
      <c r="BE288" t="s">
        <v>55</v>
      </c>
      <c r="BF288" t="s">
        <v>56</v>
      </c>
      <c r="BH288" t="s">
        <v>13</v>
      </c>
    </row>
    <row r="289" spans="6:60" x14ac:dyDescent="0.35">
      <c r="S289" t="str">
        <f>O2</f>
        <v>Load</v>
      </c>
      <c r="T289" t="str">
        <f t="shared" ref="T289:AH289" si="235">P2</f>
        <v>Node 11</v>
      </c>
      <c r="U289" t="str">
        <f t="shared" si="235"/>
        <v>Node 12</v>
      </c>
      <c r="V289" t="str">
        <f t="shared" si="235"/>
        <v>Node 13</v>
      </c>
      <c r="W289" t="str">
        <f t="shared" si="235"/>
        <v>Node 21</v>
      </c>
      <c r="X289" t="str">
        <f t="shared" si="235"/>
        <v>Node  22</v>
      </c>
      <c r="Y289" t="str">
        <f t="shared" si="235"/>
        <v>Node 23</v>
      </c>
      <c r="Z289" t="str">
        <f t="shared" si="235"/>
        <v>Node 31</v>
      </c>
      <c r="AA289" t="str">
        <f t="shared" si="235"/>
        <v>Node 32</v>
      </c>
      <c r="AB289" t="str">
        <f t="shared" si="235"/>
        <v>Node 33</v>
      </c>
      <c r="AD289" t="str">
        <f t="shared" si="235"/>
        <v>ABT-12-22</v>
      </c>
      <c r="AE289" t="str">
        <f t="shared" si="235"/>
        <v>ABT-22-32</v>
      </c>
      <c r="AF289" t="str">
        <f t="shared" si="235"/>
        <v>ABT-21-22</v>
      </c>
      <c r="AG289" t="str">
        <f t="shared" si="235"/>
        <v>ABT-22-23</v>
      </c>
      <c r="AH289" t="str">
        <f t="shared" si="235"/>
        <v>ABT-23-32</v>
      </c>
      <c r="AK289" t="str">
        <f>O2</f>
        <v>Load</v>
      </c>
      <c r="AL289" t="str">
        <f t="shared" ref="AL289:AZ289" si="236">P2</f>
        <v>Node 11</v>
      </c>
      <c r="AM289" t="str">
        <f t="shared" si="236"/>
        <v>Node 12</v>
      </c>
      <c r="AN289" t="str">
        <f t="shared" si="236"/>
        <v>Node 13</v>
      </c>
      <c r="AO289" t="str">
        <f t="shared" si="236"/>
        <v>Node 21</v>
      </c>
      <c r="AP289" t="str">
        <f t="shared" si="236"/>
        <v>Node  22</v>
      </c>
      <c r="AQ289" t="str">
        <f t="shared" si="236"/>
        <v>Node 23</v>
      </c>
      <c r="AR289" t="str">
        <f t="shared" si="236"/>
        <v>Node 31</v>
      </c>
      <c r="AS289" t="str">
        <f t="shared" si="236"/>
        <v>Node 32</v>
      </c>
      <c r="AT289" t="str">
        <f t="shared" si="236"/>
        <v>Node 33</v>
      </c>
      <c r="AV289" t="str">
        <f t="shared" si="236"/>
        <v>ABT-12-22</v>
      </c>
      <c r="AW289" t="str">
        <f t="shared" si="236"/>
        <v>ABT-22-32</v>
      </c>
      <c r="AX289" t="str">
        <f t="shared" si="236"/>
        <v>ABT-21-22</v>
      </c>
      <c r="AY289" t="str">
        <f t="shared" si="236"/>
        <v>ABT-22-23</v>
      </c>
      <c r="AZ289" t="str">
        <f t="shared" si="236"/>
        <v>ABT-23-32</v>
      </c>
    </row>
    <row r="290" spans="6:60" ht="15" thickBot="1" x14ac:dyDescent="0.4">
      <c r="S290" t="str">
        <f t="shared" ref="S290:AH290" si="237">O3</f>
        <v>CruiseWinter</v>
      </c>
      <c r="T290">
        <f t="shared" si="237"/>
        <v>100</v>
      </c>
      <c r="U290">
        <f t="shared" si="237"/>
        <v>114</v>
      </c>
      <c r="W290">
        <f t="shared" si="237"/>
        <v>143</v>
      </c>
      <c r="X290">
        <f t="shared" si="237"/>
        <v>158</v>
      </c>
      <c r="Z290">
        <f t="shared" si="237"/>
        <v>188</v>
      </c>
      <c r="AA290">
        <f t="shared" si="237"/>
        <v>203</v>
      </c>
      <c r="AB290">
        <f t="shared" si="237"/>
        <v>218</v>
      </c>
      <c r="AD290">
        <f t="shared" si="237"/>
        <v>100</v>
      </c>
      <c r="AE290">
        <f t="shared" si="237"/>
        <v>110</v>
      </c>
      <c r="AF290">
        <f t="shared" si="237"/>
        <v>130</v>
      </c>
      <c r="AG290">
        <f t="shared" si="237"/>
        <v>140</v>
      </c>
      <c r="AH290">
        <f t="shared" si="237"/>
        <v>160</v>
      </c>
      <c r="AK290" t="str">
        <f t="shared" ref="AK290:AZ290" si="238">O3</f>
        <v>CruiseWinter</v>
      </c>
      <c r="AN290">
        <f t="shared" si="238"/>
        <v>128</v>
      </c>
      <c r="AQ290">
        <f t="shared" si="238"/>
        <v>173</v>
      </c>
      <c r="AY290">
        <f t="shared" si="238"/>
        <v>140</v>
      </c>
      <c r="AZ290">
        <f t="shared" si="238"/>
        <v>160</v>
      </c>
      <c r="BC290">
        <f>SUM(T296:AH296)</f>
        <v>974</v>
      </c>
      <c r="BD290">
        <f>SUM(T290:AH290)</f>
        <v>1764</v>
      </c>
      <c r="BE290">
        <f>SUM(AL296:AZ296)</f>
        <v>292</v>
      </c>
      <c r="BF290">
        <f>SUM(AL290:AZ290)</f>
        <v>601</v>
      </c>
      <c r="BH290">
        <f>MAX(MIN(BC290,BF290),MIN(BD290,BE290))</f>
        <v>601</v>
      </c>
    </row>
    <row r="291" spans="6:60" ht="15" thickBot="1" x14ac:dyDescent="0.4">
      <c r="F291" s="6" t="s">
        <v>9</v>
      </c>
      <c r="G291" s="5"/>
      <c r="H291" s="3" t="s">
        <v>20</v>
      </c>
      <c r="I291" s="5"/>
      <c r="J291" s="14" t="s">
        <v>15</v>
      </c>
      <c r="K291" s="16"/>
      <c r="L291" s="18"/>
      <c r="M291" s="17"/>
      <c r="N291" s="15" t="s">
        <v>17</v>
      </c>
      <c r="S291" t="str">
        <f t="shared" ref="S291:AH291" si="239">O4</f>
        <v>BattleWinter</v>
      </c>
      <c r="T291">
        <f t="shared" si="239"/>
        <v>101</v>
      </c>
      <c r="U291">
        <f t="shared" si="239"/>
        <v>115</v>
      </c>
      <c r="W291">
        <f t="shared" si="239"/>
        <v>144</v>
      </c>
      <c r="X291">
        <f t="shared" si="239"/>
        <v>159</v>
      </c>
      <c r="Z291">
        <f t="shared" si="239"/>
        <v>189</v>
      </c>
      <c r="AA291">
        <f t="shared" si="239"/>
        <v>204</v>
      </c>
      <c r="AB291">
        <f t="shared" si="239"/>
        <v>219</v>
      </c>
      <c r="AD291">
        <f t="shared" si="239"/>
        <v>105</v>
      </c>
      <c r="AE291">
        <f t="shared" si="239"/>
        <v>115</v>
      </c>
      <c r="AF291">
        <f t="shared" si="239"/>
        <v>135</v>
      </c>
      <c r="AG291">
        <f t="shared" si="239"/>
        <v>145</v>
      </c>
      <c r="AH291">
        <f t="shared" si="239"/>
        <v>165</v>
      </c>
      <c r="AK291" t="str">
        <f t="shared" ref="AK291:AZ291" si="240">O4</f>
        <v>BattleWinter</v>
      </c>
      <c r="AN291">
        <f t="shared" si="240"/>
        <v>129</v>
      </c>
      <c r="AQ291">
        <f t="shared" si="240"/>
        <v>174</v>
      </c>
      <c r="AY291">
        <f t="shared" si="240"/>
        <v>145</v>
      </c>
      <c r="AZ291">
        <f t="shared" si="240"/>
        <v>165</v>
      </c>
      <c r="BC291">
        <f t="shared" ref="BC291:BC293" si="241">SUM(T297:AH297)</f>
        <v>991</v>
      </c>
      <c r="BD291">
        <f t="shared" ref="BD291:BD293" si="242">SUM(T291:AH291)</f>
        <v>1796</v>
      </c>
      <c r="BE291">
        <f t="shared" ref="BE291:BE293" si="243">SUM(AL297:AZ297)</f>
        <v>298</v>
      </c>
      <c r="BF291">
        <f t="shared" ref="BF291:BF293" si="244">SUM(AL291:AZ291)</f>
        <v>613</v>
      </c>
      <c r="BH291">
        <f t="shared" ref="BH291:BH293" si="245">MAX(MIN(BC291,BF291),MIN(BD291,BE291))</f>
        <v>613</v>
      </c>
    </row>
    <row r="292" spans="6:60" x14ac:dyDescent="0.35">
      <c r="F292" s="4"/>
      <c r="G292" s="5"/>
      <c r="H292" s="2"/>
      <c r="I292" s="2"/>
      <c r="J292" s="2"/>
      <c r="K292" s="2"/>
      <c r="L292" s="2"/>
      <c r="M292" s="2"/>
      <c r="N292" s="5"/>
      <c r="S292" t="str">
        <f t="shared" ref="S292:AH292" si="246">O5</f>
        <v>Cruise Summer</v>
      </c>
      <c r="T292">
        <f t="shared" si="246"/>
        <v>102</v>
      </c>
      <c r="U292">
        <f t="shared" si="246"/>
        <v>116</v>
      </c>
      <c r="W292">
        <f t="shared" si="246"/>
        <v>145</v>
      </c>
      <c r="X292">
        <f t="shared" si="246"/>
        <v>160</v>
      </c>
      <c r="Z292">
        <f t="shared" si="246"/>
        <v>190</v>
      </c>
      <c r="AA292">
        <f t="shared" si="246"/>
        <v>205</v>
      </c>
      <c r="AB292">
        <f t="shared" si="246"/>
        <v>220</v>
      </c>
      <c r="AD292">
        <f t="shared" si="246"/>
        <v>110</v>
      </c>
      <c r="AE292">
        <f t="shared" si="246"/>
        <v>120</v>
      </c>
      <c r="AF292">
        <f t="shared" si="246"/>
        <v>140</v>
      </c>
      <c r="AG292">
        <f t="shared" si="246"/>
        <v>150</v>
      </c>
      <c r="AH292">
        <f t="shared" si="246"/>
        <v>174</v>
      </c>
      <c r="AK292" t="str">
        <f t="shared" ref="AK292:AZ292" si="247">O5</f>
        <v>Cruise Summer</v>
      </c>
      <c r="AN292">
        <f t="shared" si="247"/>
        <v>130</v>
      </c>
      <c r="AQ292">
        <f t="shared" si="247"/>
        <v>175</v>
      </c>
      <c r="AY292">
        <f t="shared" si="247"/>
        <v>150</v>
      </c>
      <c r="AZ292">
        <f t="shared" si="247"/>
        <v>174</v>
      </c>
      <c r="BC292">
        <f t="shared" si="241"/>
        <v>1008</v>
      </c>
      <c r="BD292">
        <f t="shared" si="242"/>
        <v>1832</v>
      </c>
      <c r="BE292">
        <f t="shared" si="243"/>
        <v>304</v>
      </c>
      <c r="BF292">
        <f t="shared" si="244"/>
        <v>629</v>
      </c>
      <c r="BH292">
        <f t="shared" si="245"/>
        <v>629</v>
      </c>
    </row>
    <row r="293" spans="6:60" x14ac:dyDescent="0.35">
      <c r="F293" s="3" t="s">
        <v>1</v>
      </c>
      <c r="G293" s="2"/>
      <c r="H293" s="3" t="s">
        <v>22</v>
      </c>
      <c r="I293" s="2"/>
      <c r="J293" s="2"/>
      <c r="K293" s="2"/>
      <c r="L293" s="13"/>
      <c r="M293" s="2"/>
      <c r="N293" s="3" t="s">
        <v>24</v>
      </c>
      <c r="S293" t="str">
        <f t="shared" ref="S293:AH293" si="248">O6</f>
        <v>BattleSummer</v>
      </c>
      <c r="T293">
        <f t="shared" si="248"/>
        <v>103</v>
      </c>
      <c r="U293">
        <f t="shared" si="248"/>
        <v>117</v>
      </c>
      <c r="W293">
        <f t="shared" si="248"/>
        <v>146</v>
      </c>
      <c r="X293">
        <f t="shared" si="248"/>
        <v>161</v>
      </c>
      <c r="Z293">
        <f t="shared" si="248"/>
        <v>191</v>
      </c>
      <c r="AA293">
        <f t="shared" si="248"/>
        <v>206</v>
      </c>
      <c r="AB293">
        <f t="shared" si="248"/>
        <v>221</v>
      </c>
      <c r="AD293">
        <f t="shared" si="248"/>
        <v>115</v>
      </c>
      <c r="AE293">
        <f t="shared" si="248"/>
        <v>125</v>
      </c>
      <c r="AF293">
        <f t="shared" si="248"/>
        <v>145</v>
      </c>
      <c r="AG293">
        <f t="shared" si="248"/>
        <v>155</v>
      </c>
      <c r="AH293">
        <f t="shared" si="248"/>
        <v>175</v>
      </c>
      <c r="AK293" t="str">
        <f t="shared" ref="AK293:AZ293" si="249">O6</f>
        <v>BattleSummer</v>
      </c>
      <c r="AN293">
        <f t="shared" si="249"/>
        <v>131</v>
      </c>
      <c r="AQ293">
        <f t="shared" si="249"/>
        <v>176</v>
      </c>
      <c r="AY293">
        <f t="shared" si="249"/>
        <v>155</v>
      </c>
      <c r="AZ293">
        <f t="shared" si="249"/>
        <v>175</v>
      </c>
      <c r="BC293">
        <f t="shared" si="241"/>
        <v>1020</v>
      </c>
      <c r="BD293">
        <f t="shared" si="242"/>
        <v>1860</v>
      </c>
      <c r="BE293">
        <f t="shared" si="243"/>
        <v>308</v>
      </c>
      <c r="BF293">
        <f t="shared" si="244"/>
        <v>637</v>
      </c>
      <c r="BH293">
        <f t="shared" si="245"/>
        <v>637</v>
      </c>
    </row>
    <row r="294" spans="6:60" ht="15" thickBot="1" x14ac:dyDescent="0.4">
      <c r="F294" s="5"/>
      <c r="G294" s="2"/>
      <c r="H294" s="2"/>
      <c r="I294" s="5"/>
      <c r="J294" s="2"/>
      <c r="K294" s="2"/>
      <c r="L294" s="2"/>
      <c r="M294" s="2"/>
      <c r="N294" s="5"/>
    </row>
    <row r="295" spans="6:60" ht="15" thickBot="1" x14ac:dyDescent="0.4">
      <c r="F295" s="6" t="s">
        <v>10</v>
      </c>
      <c r="G295" s="2"/>
      <c r="H295" s="2"/>
      <c r="I295" s="2"/>
      <c r="J295" s="6" t="s">
        <v>8</v>
      </c>
      <c r="K295" s="2"/>
      <c r="L295" s="2"/>
      <c r="M295" s="2"/>
      <c r="N295" s="6" t="s">
        <v>16</v>
      </c>
      <c r="S295" t="str">
        <f t="shared" ref="S295" si="250">O8</f>
        <v>generation</v>
      </c>
      <c r="AK295" t="str">
        <f t="shared" ref="AK295" si="251">O8</f>
        <v>generation</v>
      </c>
    </row>
    <row r="296" spans="6:60" x14ac:dyDescent="0.35">
      <c r="F296" s="5"/>
      <c r="G296" s="2"/>
      <c r="I296" s="5"/>
      <c r="J296" s="2"/>
      <c r="K296" s="2"/>
      <c r="L296" s="2"/>
      <c r="M296" s="2"/>
      <c r="N296" s="2"/>
      <c r="S296" t="str">
        <f t="shared" ref="S296:AH296" si="252">O9</f>
        <v>CruiseWinter</v>
      </c>
      <c r="T296">
        <f t="shared" si="252"/>
        <v>50</v>
      </c>
      <c r="U296">
        <f t="shared" si="252"/>
        <v>74</v>
      </c>
      <c r="W296">
        <f t="shared" si="252"/>
        <v>111</v>
      </c>
      <c r="X296">
        <f t="shared" si="252"/>
        <v>126</v>
      </c>
      <c r="Z296">
        <f t="shared" si="252"/>
        <v>156</v>
      </c>
      <c r="AA296">
        <f t="shared" si="252"/>
        <v>171</v>
      </c>
      <c r="AB296">
        <f t="shared" si="252"/>
        <v>186</v>
      </c>
      <c r="AD296">
        <f t="shared" si="252"/>
        <v>10</v>
      </c>
      <c r="AE296">
        <f t="shared" si="252"/>
        <v>15</v>
      </c>
      <c r="AF296">
        <f t="shared" si="252"/>
        <v>20</v>
      </c>
      <c r="AG296">
        <f t="shared" si="252"/>
        <v>25</v>
      </c>
      <c r="AH296">
        <f t="shared" si="252"/>
        <v>30</v>
      </c>
      <c r="AK296" t="str">
        <f t="shared" ref="AK296:AZ296" si="253">O9</f>
        <v>CruiseWinter</v>
      </c>
      <c r="AN296">
        <f t="shared" si="253"/>
        <v>96</v>
      </c>
      <c r="AQ296">
        <f t="shared" si="253"/>
        <v>141</v>
      </c>
      <c r="AY296">
        <f t="shared" si="253"/>
        <v>25</v>
      </c>
      <c r="AZ296">
        <f t="shared" si="253"/>
        <v>30</v>
      </c>
    </row>
    <row r="297" spans="6:60" x14ac:dyDescent="0.35">
      <c r="F297" s="3" t="s">
        <v>2</v>
      </c>
      <c r="G297" s="13"/>
      <c r="H297" s="3" t="s">
        <v>28</v>
      </c>
      <c r="I297" s="2"/>
      <c r="J297" s="12"/>
      <c r="K297" s="13"/>
      <c r="L297" s="12"/>
      <c r="M297" s="2"/>
      <c r="N297" s="13"/>
      <c r="S297" t="str">
        <f t="shared" ref="S297:AH297" si="254">O10</f>
        <v>BattleWinter</v>
      </c>
      <c r="T297">
        <f t="shared" si="254"/>
        <v>51</v>
      </c>
      <c r="U297">
        <f t="shared" si="254"/>
        <v>75</v>
      </c>
      <c r="W297">
        <f t="shared" si="254"/>
        <v>112</v>
      </c>
      <c r="X297">
        <f t="shared" si="254"/>
        <v>127</v>
      </c>
      <c r="Z297">
        <f t="shared" si="254"/>
        <v>157</v>
      </c>
      <c r="AA297">
        <f t="shared" si="254"/>
        <v>172</v>
      </c>
      <c r="AB297">
        <f t="shared" si="254"/>
        <v>187</v>
      </c>
      <c r="AD297">
        <f t="shared" si="254"/>
        <v>12</v>
      </c>
      <c r="AE297">
        <f t="shared" si="254"/>
        <v>17</v>
      </c>
      <c r="AF297">
        <f t="shared" si="254"/>
        <v>22</v>
      </c>
      <c r="AG297">
        <f t="shared" si="254"/>
        <v>27</v>
      </c>
      <c r="AH297">
        <f t="shared" si="254"/>
        <v>32</v>
      </c>
      <c r="AK297" t="str">
        <f t="shared" ref="AK297:AZ297" si="255">O10</f>
        <v>BattleWinter</v>
      </c>
      <c r="AN297">
        <f t="shared" si="255"/>
        <v>97</v>
      </c>
      <c r="AQ297">
        <f t="shared" si="255"/>
        <v>142</v>
      </c>
      <c r="AY297">
        <f t="shared" si="255"/>
        <v>27</v>
      </c>
      <c r="AZ297">
        <f t="shared" si="255"/>
        <v>32</v>
      </c>
    </row>
    <row r="298" spans="6:60" ht="15" thickBot="1" x14ac:dyDescent="0.4">
      <c r="F298" s="5"/>
      <c r="G298" s="5"/>
      <c r="H298" s="2"/>
      <c r="I298" s="2"/>
      <c r="J298" s="2"/>
      <c r="K298" s="2"/>
      <c r="L298" s="2"/>
      <c r="M298" s="2"/>
      <c r="N298" s="2"/>
      <c r="S298" t="str">
        <f t="shared" ref="S298:AH298" si="256">O11</f>
        <v>Cruise Summer</v>
      </c>
      <c r="T298">
        <f t="shared" si="256"/>
        <v>52</v>
      </c>
      <c r="U298">
        <f t="shared" si="256"/>
        <v>76</v>
      </c>
      <c r="W298">
        <f t="shared" si="256"/>
        <v>113</v>
      </c>
      <c r="X298">
        <f t="shared" si="256"/>
        <v>128</v>
      </c>
      <c r="Z298">
        <f t="shared" si="256"/>
        <v>158</v>
      </c>
      <c r="AA298">
        <f t="shared" si="256"/>
        <v>173</v>
      </c>
      <c r="AB298">
        <f t="shared" si="256"/>
        <v>188</v>
      </c>
      <c r="AD298">
        <f t="shared" si="256"/>
        <v>14</v>
      </c>
      <c r="AE298">
        <f t="shared" si="256"/>
        <v>19</v>
      </c>
      <c r="AF298">
        <f t="shared" si="256"/>
        <v>24</v>
      </c>
      <c r="AG298">
        <f t="shared" si="256"/>
        <v>29</v>
      </c>
      <c r="AH298">
        <f t="shared" si="256"/>
        <v>34</v>
      </c>
      <c r="AK298" t="str">
        <f t="shared" ref="AK298:AZ298" si="257">O11</f>
        <v>Cruise Summer</v>
      </c>
      <c r="AN298">
        <f t="shared" si="257"/>
        <v>98</v>
      </c>
      <c r="AQ298">
        <f t="shared" si="257"/>
        <v>143</v>
      </c>
      <c r="AY298">
        <f t="shared" si="257"/>
        <v>29</v>
      </c>
      <c r="AZ298">
        <f t="shared" si="257"/>
        <v>34</v>
      </c>
    </row>
    <row r="299" spans="6:60" ht="15" thickBot="1" x14ac:dyDescent="0.4">
      <c r="F299" s="6" t="s">
        <v>7</v>
      </c>
      <c r="G299" s="5"/>
      <c r="H299" s="3" t="s">
        <v>27</v>
      </c>
      <c r="I299" s="5"/>
      <c r="J299" s="6" t="s">
        <v>18</v>
      </c>
      <c r="K299" s="5"/>
      <c r="L299" s="3" t="s">
        <v>26</v>
      </c>
      <c r="M299" s="5"/>
      <c r="N299" s="6" t="s">
        <v>19</v>
      </c>
      <c r="S299" t="str">
        <f t="shared" ref="S299:AH299" si="258">O12</f>
        <v>BattleSummer</v>
      </c>
      <c r="T299">
        <f t="shared" si="258"/>
        <v>53</v>
      </c>
      <c r="U299">
        <f t="shared" si="258"/>
        <v>77</v>
      </c>
      <c r="W299">
        <f t="shared" si="258"/>
        <v>114</v>
      </c>
      <c r="X299">
        <f t="shared" si="258"/>
        <v>129</v>
      </c>
      <c r="Z299">
        <f t="shared" si="258"/>
        <v>159</v>
      </c>
      <c r="AA299">
        <f t="shared" si="258"/>
        <v>174</v>
      </c>
      <c r="AB299">
        <f t="shared" si="258"/>
        <v>189</v>
      </c>
      <c r="AD299">
        <f t="shared" si="258"/>
        <v>15</v>
      </c>
      <c r="AE299">
        <f t="shared" si="258"/>
        <v>20</v>
      </c>
      <c r="AF299">
        <f t="shared" si="258"/>
        <v>25</v>
      </c>
      <c r="AG299">
        <f t="shared" si="258"/>
        <v>30</v>
      </c>
      <c r="AH299">
        <f t="shared" si="258"/>
        <v>35</v>
      </c>
      <c r="AK299" t="str">
        <f t="shared" ref="AK299:AZ299" si="259">O12</f>
        <v>BattleSummer</v>
      </c>
      <c r="AN299">
        <f t="shared" si="259"/>
        <v>99</v>
      </c>
      <c r="AQ299">
        <f t="shared" si="259"/>
        <v>144</v>
      </c>
      <c r="AY299">
        <f t="shared" si="259"/>
        <v>30</v>
      </c>
      <c r="AZ299">
        <f t="shared" si="259"/>
        <v>35</v>
      </c>
    </row>
    <row r="302" spans="6:60" x14ac:dyDescent="0.35">
      <c r="I302" t="s">
        <v>33</v>
      </c>
      <c r="K302" t="s">
        <v>51</v>
      </c>
      <c r="M302" t="s">
        <v>41</v>
      </c>
    </row>
    <row r="304" spans="6:60" ht="15" thickBot="1" x14ac:dyDescent="0.4"/>
    <row r="305" spans="6:60" ht="15" thickBot="1" x14ac:dyDescent="0.4">
      <c r="F305" s="6" t="s">
        <v>9</v>
      </c>
      <c r="G305" s="5"/>
      <c r="H305" s="3" t="s">
        <v>20</v>
      </c>
      <c r="I305" s="5"/>
      <c r="J305" s="14" t="s">
        <v>15</v>
      </c>
      <c r="K305" s="16"/>
      <c r="L305" s="18"/>
      <c r="M305" s="17"/>
      <c r="N305" s="15" t="s">
        <v>17</v>
      </c>
      <c r="P305" s="20"/>
    </row>
    <row r="306" spans="6:60" x14ac:dyDescent="0.35">
      <c r="F306" s="4"/>
      <c r="G306" s="5"/>
      <c r="H306" s="2"/>
      <c r="I306" s="2"/>
      <c r="J306" s="2"/>
      <c r="K306" s="2"/>
      <c r="L306" s="2"/>
      <c r="M306" s="5"/>
      <c r="N306" s="5"/>
      <c r="P306" s="20"/>
    </row>
    <row r="307" spans="6:60" x14ac:dyDescent="0.35">
      <c r="F307" s="3" t="s">
        <v>1</v>
      </c>
      <c r="G307" s="2"/>
      <c r="H307" s="3" t="s">
        <v>22</v>
      </c>
      <c r="I307" s="2"/>
      <c r="J307" s="2"/>
      <c r="K307" s="2"/>
      <c r="L307" s="3" t="s">
        <v>23</v>
      </c>
      <c r="M307" s="2"/>
      <c r="N307" s="3" t="s">
        <v>24</v>
      </c>
      <c r="P307" s="20"/>
    </row>
    <row r="308" spans="6:60" ht="15" thickBot="1" x14ac:dyDescent="0.4">
      <c r="F308" s="5"/>
      <c r="G308" s="2"/>
      <c r="H308" s="2"/>
      <c r="I308" s="5"/>
      <c r="J308" s="2"/>
      <c r="K308" s="5"/>
      <c r="L308" s="2"/>
      <c r="M308" s="2"/>
      <c r="N308" s="5"/>
      <c r="P308" s="20"/>
    </row>
    <row r="309" spans="6:60" ht="15" thickBot="1" x14ac:dyDescent="0.4">
      <c r="F309" s="6" t="s">
        <v>10</v>
      </c>
      <c r="G309" s="2"/>
      <c r="H309" s="2"/>
      <c r="I309" s="2"/>
      <c r="J309" s="6" t="s">
        <v>8</v>
      </c>
      <c r="K309" s="2"/>
      <c r="L309" s="2"/>
      <c r="M309" s="2"/>
      <c r="N309" s="6" t="s">
        <v>16</v>
      </c>
      <c r="P309" s="20"/>
    </row>
    <row r="310" spans="6:60" x14ac:dyDescent="0.35">
      <c r="F310" s="5"/>
      <c r="G310" s="2"/>
      <c r="I310" s="2"/>
      <c r="J310" s="2"/>
      <c r="K310" s="2"/>
      <c r="L310" s="2"/>
      <c r="M310" s="2"/>
      <c r="N310" s="2"/>
      <c r="P310" s="20"/>
    </row>
    <row r="311" spans="6:60" x14ac:dyDescent="0.35">
      <c r="F311" s="3" t="s">
        <v>2</v>
      </c>
      <c r="G311" s="13"/>
      <c r="H311" s="13"/>
      <c r="I311" s="2"/>
      <c r="J311" s="12"/>
      <c r="K311" s="13"/>
      <c r="L311" s="12"/>
      <c r="M311" s="2"/>
      <c r="N311" s="13"/>
      <c r="P311" s="20"/>
    </row>
    <row r="312" spans="6:60" ht="15" thickBot="1" x14ac:dyDescent="0.4">
      <c r="F312" s="5"/>
      <c r="G312" s="2"/>
      <c r="H312" s="2"/>
      <c r="I312" s="2"/>
      <c r="J312" s="2"/>
      <c r="K312" s="2"/>
      <c r="L312" s="2"/>
      <c r="M312" s="2"/>
      <c r="N312" s="2"/>
      <c r="P312" s="20"/>
    </row>
    <row r="313" spans="6:60" ht="15" thickBot="1" x14ac:dyDescent="0.4">
      <c r="F313" s="6" t="s">
        <v>7</v>
      </c>
      <c r="G313" s="5"/>
      <c r="H313" s="3" t="s">
        <v>27</v>
      </c>
      <c r="I313" s="5"/>
      <c r="J313" s="6" t="s">
        <v>18</v>
      </c>
      <c r="K313" s="5"/>
      <c r="L313" s="3" t="s">
        <v>26</v>
      </c>
      <c r="M313" s="5"/>
      <c r="N313" s="6" t="s">
        <v>19</v>
      </c>
      <c r="P313" s="20"/>
    </row>
    <row r="316" spans="6:60" x14ac:dyDescent="0.35">
      <c r="K316" t="s">
        <v>33</v>
      </c>
      <c r="M316" t="s">
        <v>51</v>
      </c>
      <c r="O316" t="s">
        <v>41</v>
      </c>
      <c r="Q316" t="s">
        <v>46</v>
      </c>
      <c r="BC316" t="s">
        <v>53</v>
      </c>
      <c r="BD316" t="s">
        <v>54</v>
      </c>
      <c r="BE316" t="s">
        <v>55</v>
      </c>
      <c r="BF316" t="s">
        <v>56</v>
      </c>
      <c r="BH316" t="s">
        <v>13</v>
      </c>
    </row>
    <row r="317" spans="6:60" x14ac:dyDescent="0.35">
      <c r="S317" t="str">
        <f>O2</f>
        <v>Load</v>
      </c>
      <c r="T317" t="str">
        <f t="shared" ref="T317:AH317" si="260">P2</f>
        <v>Node 11</v>
      </c>
      <c r="U317" t="str">
        <f t="shared" si="260"/>
        <v>Node 12</v>
      </c>
      <c r="V317" t="str">
        <f t="shared" si="260"/>
        <v>Node 13</v>
      </c>
      <c r="W317" t="str">
        <f t="shared" si="260"/>
        <v>Node 21</v>
      </c>
      <c r="X317" t="str">
        <f t="shared" si="260"/>
        <v>Node  22</v>
      </c>
      <c r="Y317" t="str">
        <f t="shared" si="260"/>
        <v>Node 23</v>
      </c>
      <c r="Z317" t="str">
        <f t="shared" si="260"/>
        <v>Node 31</v>
      </c>
      <c r="AA317" t="str">
        <f t="shared" si="260"/>
        <v>Node 32</v>
      </c>
      <c r="AB317" t="str">
        <f t="shared" si="260"/>
        <v>Node 33</v>
      </c>
      <c r="AD317" t="str">
        <f t="shared" si="260"/>
        <v>ABT-12-22</v>
      </c>
      <c r="AE317" t="str">
        <f t="shared" si="260"/>
        <v>ABT-22-32</v>
      </c>
      <c r="AF317" t="str">
        <f t="shared" si="260"/>
        <v>ABT-21-22</v>
      </c>
      <c r="AG317" t="str">
        <f t="shared" si="260"/>
        <v>ABT-22-23</v>
      </c>
      <c r="AH317" t="str">
        <f t="shared" si="260"/>
        <v>ABT-23-32</v>
      </c>
      <c r="AK317" t="str">
        <f>O2</f>
        <v>Load</v>
      </c>
      <c r="AL317" t="str">
        <f t="shared" ref="AL317:AZ317" si="261">P2</f>
        <v>Node 11</v>
      </c>
      <c r="AM317" t="str">
        <f t="shared" si="261"/>
        <v>Node 12</v>
      </c>
      <c r="AN317" t="str">
        <f t="shared" si="261"/>
        <v>Node 13</v>
      </c>
      <c r="AO317" t="str">
        <f t="shared" si="261"/>
        <v>Node 21</v>
      </c>
      <c r="AP317" t="str">
        <f t="shared" si="261"/>
        <v>Node  22</v>
      </c>
      <c r="AQ317" t="str">
        <f t="shared" si="261"/>
        <v>Node 23</v>
      </c>
      <c r="AR317" t="str">
        <f t="shared" si="261"/>
        <v>Node 31</v>
      </c>
      <c r="AS317" t="str">
        <f t="shared" si="261"/>
        <v>Node 32</v>
      </c>
      <c r="AT317" t="str">
        <f t="shared" si="261"/>
        <v>Node 33</v>
      </c>
      <c r="AV317" t="str">
        <f t="shared" si="261"/>
        <v>ABT-12-22</v>
      </c>
      <c r="AW317" t="str">
        <f t="shared" si="261"/>
        <v>ABT-22-32</v>
      </c>
      <c r="AX317" t="str">
        <f t="shared" si="261"/>
        <v>ABT-21-22</v>
      </c>
      <c r="AY317" t="str">
        <f t="shared" si="261"/>
        <v>ABT-22-23</v>
      </c>
      <c r="AZ317" t="str">
        <f t="shared" si="261"/>
        <v>ABT-23-32</v>
      </c>
    </row>
    <row r="318" spans="6:60" ht="15" thickBot="1" x14ac:dyDescent="0.4">
      <c r="S318" t="str">
        <f t="shared" ref="S318:AH318" si="262">O3</f>
        <v>CruiseWinter</v>
      </c>
      <c r="T318">
        <f t="shared" si="262"/>
        <v>100</v>
      </c>
      <c r="U318">
        <f t="shared" si="262"/>
        <v>114</v>
      </c>
      <c r="W318">
        <f t="shared" si="262"/>
        <v>143</v>
      </c>
      <c r="Z318">
        <f t="shared" si="262"/>
        <v>188</v>
      </c>
      <c r="AA318">
        <f t="shared" si="262"/>
        <v>203</v>
      </c>
      <c r="AB318">
        <f t="shared" si="262"/>
        <v>218</v>
      </c>
      <c r="AD318">
        <f t="shared" si="262"/>
        <v>100</v>
      </c>
      <c r="AE318">
        <f t="shared" si="262"/>
        <v>110</v>
      </c>
      <c r="AF318">
        <f t="shared" si="262"/>
        <v>130</v>
      </c>
      <c r="AH318">
        <f t="shared" si="262"/>
        <v>160</v>
      </c>
      <c r="AK318" t="str">
        <f t="shared" ref="AK318:AZ318" si="263">O3</f>
        <v>CruiseWinter</v>
      </c>
      <c r="AN318">
        <f t="shared" si="263"/>
        <v>128</v>
      </c>
      <c r="AP318">
        <f t="shared" si="263"/>
        <v>158</v>
      </c>
      <c r="AQ318">
        <f t="shared" si="263"/>
        <v>173</v>
      </c>
      <c r="AV318">
        <f t="shared" si="263"/>
        <v>100</v>
      </c>
      <c r="AW318">
        <f t="shared" si="263"/>
        <v>110</v>
      </c>
      <c r="AX318">
        <f t="shared" si="263"/>
        <v>130</v>
      </c>
      <c r="AY318">
        <f t="shared" si="263"/>
        <v>140</v>
      </c>
      <c r="AZ318">
        <f t="shared" si="263"/>
        <v>160</v>
      </c>
      <c r="BC318">
        <f>SUM(T324:AH324)</f>
        <v>823</v>
      </c>
      <c r="BD318">
        <f>SUM(T318:AH318)</f>
        <v>1466</v>
      </c>
      <c r="BE318">
        <f>SUM(AL324:AZ324)</f>
        <v>463</v>
      </c>
      <c r="BF318">
        <f>SUM(AL318:AZ318)</f>
        <v>1099</v>
      </c>
      <c r="BH318">
        <f>MAX(MIN(BC318,BF318),MIN(BD318,BE318))</f>
        <v>823</v>
      </c>
    </row>
    <row r="319" spans="6:60" ht="15" thickBot="1" x14ac:dyDescent="0.4">
      <c r="H319" s="6" t="s">
        <v>9</v>
      </c>
      <c r="I319" s="5"/>
      <c r="J319" s="3" t="s">
        <v>20</v>
      </c>
      <c r="K319" s="5"/>
      <c r="L319" s="14" t="s">
        <v>15</v>
      </c>
      <c r="M319" s="16"/>
      <c r="N319" s="18"/>
      <c r="O319" s="17"/>
      <c r="P319" s="15" t="s">
        <v>17</v>
      </c>
      <c r="S319" t="str">
        <f t="shared" ref="S319:AH319" si="264">O4</f>
        <v>BattleWinter</v>
      </c>
      <c r="T319">
        <f t="shared" si="264"/>
        <v>101</v>
      </c>
      <c r="U319">
        <f t="shared" si="264"/>
        <v>115</v>
      </c>
      <c r="W319">
        <f t="shared" si="264"/>
        <v>144</v>
      </c>
      <c r="Z319">
        <f t="shared" si="264"/>
        <v>189</v>
      </c>
      <c r="AA319">
        <f t="shared" si="264"/>
        <v>204</v>
      </c>
      <c r="AB319">
        <f t="shared" si="264"/>
        <v>219</v>
      </c>
      <c r="AD319">
        <f t="shared" si="264"/>
        <v>105</v>
      </c>
      <c r="AE319">
        <f t="shared" si="264"/>
        <v>115</v>
      </c>
      <c r="AF319">
        <f t="shared" si="264"/>
        <v>135</v>
      </c>
      <c r="AH319">
        <f t="shared" si="264"/>
        <v>165</v>
      </c>
      <c r="AK319" t="str">
        <f t="shared" ref="AK319:AZ319" si="265">O4</f>
        <v>BattleWinter</v>
      </c>
      <c r="AN319">
        <f t="shared" si="265"/>
        <v>129</v>
      </c>
      <c r="AP319">
        <f t="shared" si="265"/>
        <v>159</v>
      </c>
      <c r="AQ319">
        <f t="shared" si="265"/>
        <v>174</v>
      </c>
      <c r="AV319">
        <f t="shared" si="265"/>
        <v>105</v>
      </c>
      <c r="AW319">
        <f t="shared" si="265"/>
        <v>115</v>
      </c>
      <c r="AX319">
        <f t="shared" si="265"/>
        <v>135</v>
      </c>
      <c r="AY319">
        <f t="shared" si="265"/>
        <v>145</v>
      </c>
      <c r="AZ319">
        <f t="shared" si="265"/>
        <v>165</v>
      </c>
      <c r="BC319">
        <f t="shared" ref="BC319:BC321" si="266">SUM(T325:AH325)</f>
        <v>837</v>
      </c>
      <c r="BD319">
        <f t="shared" ref="BD319:BD321" si="267">SUM(T319:AH319)</f>
        <v>1492</v>
      </c>
      <c r="BE319">
        <f t="shared" ref="BE319:BE321" si="268">SUM(AL325:AZ325)</f>
        <v>476</v>
      </c>
      <c r="BF319">
        <f t="shared" ref="BF319:BF321" si="269">SUM(AL319:AZ319)</f>
        <v>1127</v>
      </c>
      <c r="BH319">
        <f t="shared" ref="BH319:BH321" si="270">MAX(MIN(BC319,BF319),MIN(BD319,BE319))</f>
        <v>837</v>
      </c>
    </row>
    <row r="320" spans="6:60" x14ac:dyDescent="0.35">
      <c r="H320" s="4"/>
      <c r="I320" s="2"/>
      <c r="J320" s="2"/>
      <c r="K320" s="2"/>
      <c r="L320" s="2"/>
      <c r="M320" s="2"/>
      <c r="N320" s="2"/>
      <c r="O320" s="5"/>
      <c r="P320" s="5"/>
      <c r="S320" t="str">
        <f t="shared" ref="S320:AH320" si="271">O5</f>
        <v>Cruise Summer</v>
      </c>
      <c r="T320">
        <f t="shared" si="271"/>
        <v>102</v>
      </c>
      <c r="U320">
        <f t="shared" si="271"/>
        <v>116</v>
      </c>
      <c r="W320">
        <f t="shared" si="271"/>
        <v>145</v>
      </c>
      <c r="Z320">
        <f t="shared" si="271"/>
        <v>190</v>
      </c>
      <c r="AA320">
        <f t="shared" si="271"/>
        <v>205</v>
      </c>
      <c r="AB320">
        <f t="shared" si="271"/>
        <v>220</v>
      </c>
      <c r="AD320">
        <f t="shared" si="271"/>
        <v>110</v>
      </c>
      <c r="AE320">
        <f t="shared" si="271"/>
        <v>120</v>
      </c>
      <c r="AF320">
        <f t="shared" si="271"/>
        <v>140</v>
      </c>
      <c r="AH320">
        <f t="shared" si="271"/>
        <v>174</v>
      </c>
      <c r="AK320" t="str">
        <f t="shared" ref="AK320:AZ320" si="272">O5</f>
        <v>Cruise Summer</v>
      </c>
      <c r="AN320">
        <f t="shared" si="272"/>
        <v>130</v>
      </c>
      <c r="AP320">
        <f t="shared" si="272"/>
        <v>160</v>
      </c>
      <c r="AQ320">
        <f t="shared" si="272"/>
        <v>175</v>
      </c>
      <c r="AV320">
        <f t="shared" si="272"/>
        <v>110</v>
      </c>
      <c r="AW320">
        <f t="shared" si="272"/>
        <v>120</v>
      </c>
      <c r="AX320">
        <f t="shared" si="272"/>
        <v>140</v>
      </c>
      <c r="AY320">
        <f t="shared" si="272"/>
        <v>150</v>
      </c>
      <c r="AZ320">
        <f t="shared" si="272"/>
        <v>174</v>
      </c>
      <c r="BC320">
        <f t="shared" si="266"/>
        <v>851</v>
      </c>
      <c r="BD320">
        <f t="shared" si="267"/>
        <v>1522</v>
      </c>
      <c r="BE320">
        <f t="shared" si="268"/>
        <v>489</v>
      </c>
      <c r="BF320">
        <f t="shared" si="269"/>
        <v>1159</v>
      </c>
      <c r="BH320">
        <f t="shared" si="270"/>
        <v>851</v>
      </c>
    </row>
    <row r="321" spans="4:60" x14ac:dyDescent="0.35">
      <c r="H321" s="3" t="s">
        <v>1</v>
      </c>
      <c r="I321" s="2"/>
      <c r="J321" s="13"/>
      <c r="K321" s="2"/>
      <c r="L321" s="2"/>
      <c r="M321" s="2"/>
      <c r="N321" s="3" t="s">
        <v>23</v>
      </c>
      <c r="O321" s="2"/>
      <c r="P321" s="3" t="s">
        <v>24</v>
      </c>
      <c r="S321" t="str">
        <f t="shared" ref="S321:AH321" si="273">O6</f>
        <v>BattleSummer</v>
      </c>
      <c r="T321">
        <f t="shared" si="273"/>
        <v>103</v>
      </c>
      <c r="U321">
        <f t="shared" si="273"/>
        <v>117</v>
      </c>
      <c r="W321">
        <f t="shared" si="273"/>
        <v>146</v>
      </c>
      <c r="Z321">
        <f t="shared" si="273"/>
        <v>191</v>
      </c>
      <c r="AA321">
        <f t="shared" si="273"/>
        <v>206</v>
      </c>
      <c r="AB321">
        <f t="shared" si="273"/>
        <v>221</v>
      </c>
      <c r="AD321">
        <f t="shared" si="273"/>
        <v>115</v>
      </c>
      <c r="AE321">
        <f t="shared" si="273"/>
        <v>125</v>
      </c>
      <c r="AF321">
        <f t="shared" si="273"/>
        <v>145</v>
      </c>
      <c r="AH321">
        <f t="shared" si="273"/>
        <v>175</v>
      </c>
      <c r="AK321" t="str">
        <f t="shared" ref="AK321:AZ321" si="274">O6</f>
        <v>BattleSummer</v>
      </c>
      <c r="AN321">
        <f t="shared" si="274"/>
        <v>131</v>
      </c>
      <c r="AP321">
        <f t="shared" si="274"/>
        <v>161</v>
      </c>
      <c r="AQ321">
        <f t="shared" si="274"/>
        <v>176</v>
      </c>
      <c r="AV321">
        <f t="shared" si="274"/>
        <v>115</v>
      </c>
      <c r="AW321">
        <f t="shared" si="274"/>
        <v>125</v>
      </c>
      <c r="AX321">
        <f t="shared" si="274"/>
        <v>145</v>
      </c>
      <c r="AY321">
        <f t="shared" si="274"/>
        <v>155</v>
      </c>
      <c r="AZ321">
        <f t="shared" si="274"/>
        <v>175</v>
      </c>
      <c r="BC321">
        <f t="shared" si="266"/>
        <v>861</v>
      </c>
      <c r="BD321">
        <f t="shared" si="267"/>
        <v>1544</v>
      </c>
      <c r="BE321">
        <f t="shared" si="268"/>
        <v>497</v>
      </c>
      <c r="BF321">
        <f t="shared" si="269"/>
        <v>1183</v>
      </c>
      <c r="BH321">
        <f t="shared" si="270"/>
        <v>861</v>
      </c>
    </row>
    <row r="322" spans="4:60" ht="15" thickBot="1" x14ac:dyDescent="0.4">
      <c r="H322" s="5"/>
      <c r="I322" s="2"/>
      <c r="J322" s="2"/>
      <c r="K322" s="2"/>
      <c r="L322" s="2"/>
      <c r="M322" s="5"/>
      <c r="N322" s="2"/>
      <c r="O322" s="2"/>
      <c r="P322" s="5"/>
    </row>
    <row r="323" spans="4:60" ht="15" thickBot="1" x14ac:dyDescent="0.4">
      <c r="H323" s="6" t="s">
        <v>10</v>
      </c>
      <c r="I323" s="2"/>
      <c r="J323" s="2"/>
      <c r="K323" s="2"/>
      <c r="L323" s="6" t="s">
        <v>8</v>
      </c>
      <c r="M323" s="2"/>
      <c r="N323" s="2"/>
      <c r="O323" s="2"/>
      <c r="P323" s="6" t="s">
        <v>16</v>
      </c>
      <c r="S323" t="str">
        <f t="shared" ref="S323" si="275">O8</f>
        <v>generation</v>
      </c>
      <c r="AK323" t="str">
        <f t="shared" ref="AK323" si="276">O8</f>
        <v>generation</v>
      </c>
    </row>
    <row r="324" spans="4:60" x14ac:dyDescent="0.35">
      <c r="H324" s="5"/>
      <c r="I324" s="2"/>
      <c r="K324" s="2"/>
      <c r="L324" s="2"/>
      <c r="M324" s="2"/>
      <c r="N324" s="2"/>
      <c r="O324" s="2"/>
      <c r="P324" s="2"/>
      <c r="S324" t="str">
        <f t="shared" ref="S324:AH324" si="277">O9</f>
        <v>CruiseWinter</v>
      </c>
      <c r="T324">
        <f t="shared" si="277"/>
        <v>50</v>
      </c>
      <c r="U324">
        <f t="shared" si="277"/>
        <v>74</v>
      </c>
      <c r="W324">
        <f t="shared" si="277"/>
        <v>111</v>
      </c>
      <c r="Z324">
        <f t="shared" si="277"/>
        <v>156</v>
      </c>
      <c r="AA324">
        <f t="shared" si="277"/>
        <v>171</v>
      </c>
      <c r="AB324">
        <f t="shared" si="277"/>
        <v>186</v>
      </c>
      <c r="AD324">
        <f t="shared" si="277"/>
        <v>10</v>
      </c>
      <c r="AE324">
        <f t="shared" si="277"/>
        <v>15</v>
      </c>
      <c r="AF324">
        <f t="shared" si="277"/>
        <v>20</v>
      </c>
      <c r="AH324">
        <f t="shared" si="277"/>
        <v>30</v>
      </c>
      <c r="AK324" t="str">
        <f t="shared" ref="AK324:AZ324" si="278">O9</f>
        <v>CruiseWinter</v>
      </c>
      <c r="AN324">
        <f t="shared" si="278"/>
        <v>96</v>
      </c>
      <c r="AP324">
        <f t="shared" si="278"/>
        <v>126</v>
      </c>
      <c r="AQ324">
        <f t="shared" si="278"/>
        <v>141</v>
      </c>
      <c r="AV324">
        <f t="shared" si="278"/>
        <v>10</v>
      </c>
      <c r="AW324">
        <f t="shared" si="278"/>
        <v>15</v>
      </c>
      <c r="AX324">
        <f t="shared" si="278"/>
        <v>20</v>
      </c>
      <c r="AY324">
        <f t="shared" si="278"/>
        <v>25</v>
      </c>
      <c r="AZ324">
        <f t="shared" si="278"/>
        <v>30</v>
      </c>
    </row>
    <row r="325" spans="4:60" x14ac:dyDescent="0.35">
      <c r="H325" s="3" t="s">
        <v>2</v>
      </c>
      <c r="I325" s="13"/>
      <c r="J325" s="13"/>
      <c r="K325" s="2"/>
      <c r="L325" s="12"/>
      <c r="M325" s="13"/>
      <c r="N325" s="12"/>
      <c r="O325" s="2"/>
      <c r="P325" s="13"/>
      <c r="S325" t="str">
        <f t="shared" ref="S325:AH325" si="279">O10</f>
        <v>BattleWinter</v>
      </c>
      <c r="T325">
        <f t="shared" si="279"/>
        <v>51</v>
      </c>
      <c r="U325">
        <f t="shared" si="279"/>
        <v>75</v>
      </c>
      <c r="W325">
        <f t="shared" si="279"/>
        <v>112</v>
      </c>
      <c r="Z325">
        <f t="shared" si="279"/>
        <v>157</v>
      </c>
      <c r="AA325">
        <f t="shared" si="279"/>
        <v>172</v>
      </c>
      <c r="AB325">
        <f t="shared" si="279"/>
        <v>187</v>
      </c>
      <c r="AD325">
        <f t="shared" si="279"/>
        <v>12</v>
      </c>
      <c r="AE325">
        <f t="shared" si="279"/>
        <v>17</v>
      </c>
      <c r="AF325">
        <f t="shared" si="279"/>
        <v>22</v>
      </c>
      <c r="AH325">
        <f t="shared" si="279"/>
        <v>32</v>
      </c>
      <c r="AK325" t="str">
        <f t="shared" ref="AK325:AZ325" si="280">O10</f>
        <v>BattleWinter</v>
      </c>
      <c r="AN325">
        <f t="shared" si="280"/>
        <v>97</v>
      </c>
      <c r="AP325">
        <f t="shared" si="280"/>
        <v>127</v>
      </c>
      <c r="AQ325">
        <f t="shared" si="280"/>
        <v>142</v>
      </c>
      <c r="AV325">
        <f t="shared" si="280"/>
        <v>12</v>
      </c>
      <c r="AW325">
        <f t="shared" si="280"/>
        <v>17</v>
      </c>
      <c r="AX325">
        <f t="shared" si="280"/>
        <v>22</v>
      </c>
      <c r="AY325">
        <f t="shared" si="280"/>
        <v>27</v>
      </c>
      <c r="AZ325">
        <f t="shared" si="280"/>
        <v>32</v>
      </c>
    </row>
    <row r="326" spans="4:60" ht="15" thickBot="1" x14ac:dyDescent="0.4">
      <c r="H326" s="5"/>
      <c r="I326" s="2"/>
      <c r="J326" s="2"/>
      <c r="K326" s="2"/>
      <c r="L326" s="2"/>
      <c r="M326" s="2"/>
      <c r="N326" s="2"/>
      <c r="O326" s="2"/>
      <c r="P326" s="2"/>
      <c r="S326" t="str">
        <f t="shared" ref="S326:AH326" si="281">O11</f>
        <v>Cruise Summer</v>
      </c>
      <c r="T326">
        <f t="shared" si="281"/>
        <v>52</v>
      </c>
      <c r="U326">
        <f t="shared" si="281"/>
        <v>76</v>
      </c>
      <c r="W326">
        <f t="shared" si="281"/>
        <v>113</v>
      </c>
      <c r="Z326">
        <f t="shared" si="281"/>
        <v>158</v>
      </c>
      <c r="AA326">
        <f t="shared" si="281"/>
        <v>173</v>
      </c>
      <c r="AB326">
        <f t="shared" si="281"/>
        <v>188</v>
      </c>
      <c r="AD326">
        <f t="shared" si="281"/>
        <v>14</v>
      </c>
      <c r="AE326">
        <f t="shared" si="281"/>
        <v>19</v>
      </c>
      <c r="AF326">
        <f t="shared" si="281"/>
        <v>24</v>
      </c>
      <c r="AH326">
        <f t="shared" si="281"/>
        <v>34</v>
      </c>
      <c r="AK326" t="str">
        <f t="shared" ref="AK326:AZ326" si="282">O11</f>
        <v>Cruise Summer</v>
      </c>
      <c r="AN326">
        <f t="shared" si="282"/>
        <v>98</v>
      </c>
      <c r="AP326">
        <f t="shared" si="282"/>
        <v>128</v>
      </c>
      <c r="AQ326">
        <f t="shared" si="282"/>
        <v>143</v>
      </c>
      <c r="AV326">
        <f t="shared" si="282"/>
        <v>14</v>
      </c>
      <c r="AW326">
        <f t="shared" si="282"/>
        <v>19</v>
      </c>
      <c r="AX326">
        <f t="shared" si="282"/>
        <v>24</v>
      </c>
      <c r="AY326">
        <f t="shared" si="282"/>
        <v>29</v>
      </c>
      <c r="AZ326">
        <f t="shared" si="282"/>
        <v>34</v>
      </c>
    </row>
    <row r="327" spans="4:60" ht="15" thickBot="1" x14ac:dyDescent="0.4">
      <c r="H327" s="6" t="s">
        <v>7</v>
      </c>
      <c r="I327" s="5"/>
      <c r="J327" s="3" t="s">
        <v>27</v>
      </c>
      <c r="K327" s="5"/>
      <c r="L327" s="6" t="s">
        <v>18</v>
      </c>
      <c r="M327" s="5"/>
      <c r="N327" s="3" t="s">
        <v>26</v>
      </c>
      <c r="O327" s="5"/>
      <c r="P327" s="6" t="s">
        <v>19</v>
      </c>
      <c r="S327" t="str">
        <f t="shared" ref="S327:AH327" si="283">O12</f>
        <v>BattleSummer</v>
      </c>
      <c r="T327">
        <f t="shared" si="283"/>
        <v>53</v>
      </c>
      <c r="U327">
        <f t="shared" si="283"/>
        <v>77</v>
      </c>
      <c r="W327">
        <f t="shared" si="283"/>
        <v>114</v>
      </c>
      <c r="Z327">
        <f t="shared" si="283"/>
        <v>159</v>
      </c>
      <c r="AA327">
        <f t="shared" si="283"/>
        <v>174</v>
      </c>
      <c r="AB327">
        <f t="shared" si="283"/>
        <v>189</v>
      </c>
      <c r="AD327">
        <f t="shared" si="283"/>
        <v>15</v>
      </c>
      <c r="AE327">
        <f t="shared" si="283"/>
        <v>20</v>
      </c>
      <c r="AF327">
        <f t="shared" si="283"/>
        <v>25</v>
      </c>
      <c r="AH327">
        <f t="shared" si="283"/>
        <v>35</v>
      </c>
      <c r="AK327" t="str">
        <f t="shared" ref="AK327:AZ327" si="284">O12</f>
        <v>BattleSummer</v>
      </c>
      <c r="AN327">
        <f t="shared" si="284"/>
        <v>99</v>
      </c>
      <c r="AP327">
        <f t="shared" si="284"/>
        <v>129</v>
      </c>
      <c r="AQ327">
        <f t="shared" si="284"/>
        <v>144</v>
      </c>
      <c r="AV327">
        <f t="shared" si="284"/>
        <v>15</v>
      </c>
      <c r="AW327">
        <f t="shared" si="284"/>
        <v>20</v>
      </c>
      <c r="AX327">
        <f t="shared" si="284"/>
        <v>25</v>
      </c>
      <c r="AY327">
        <f t="shared" si="284"/>
        <v>30</v>
      </c>
      <c r="AZ327">
        <f t="shared" si="284"/>
        <v>35</v>
      </c>
    </row>
    <row r="331" spans="4:60" x14ac:dyDescent="0.35">
      <c r="G331" t="s">
        <v>33</v>
      </c>
      <c r="I331" t="s">
        <v>52</v>
      </c>
    </row>
    <row r="333" spans="4:60" ht="15" thickBot="1" x14ac:dyDescent="0.4"/>
    <row r="334" spans="4:60" ht="15" thickBot="1" x14ac:dyDescent="0.4">
      <c r="D334" s="6" t="s">
        <v>9</v>
      </c>
      <c r="E334" s="5"/>
      <c r="F334" s="3" t="s">
        <v>20</v>
      </c>
      <c r="G334" s="5"/>
      <c r="H334" s="14" t="s">
        <v>15</v>
      </c>
      <c r="I334" s="16"/>
      <c r="J334" s="18"/>
      <c r="K334" s="17"/>
      <c r="L334" s="15" t="s">
        <v>17</v>
      </c>
      <c r="N334" s="20"/>
    </row>
    <row r="335" spans="4:60" x14ac:dyDescent="0.35">
      <c r="D335" s="4"/>
      <c r="E335" s="5"/>
      <c r="F335" s="2"/>
      <c r="G335" s="2"/>
      <c r="H335" s="2"/>
      <c r="I335" s="2"/>
      <c r="J335" s="2"/>
      <c r="K335" s="5"/>
      <c r="L335" s="2"/>
      <c r="N335" s="20"/>
    </row>
    <row r="336" spans="4:60" x14ac:dyDescent="0.35">
      <c r="D336" s="3" t="s">
        <v>1</v>
      </c>
      <c r="E336" s="2"/>
      <c r="F336" s="3" t="s">
        <v>22</v>
      </c>
      <c r="G336" s="2"/>
      <c r="H336" s="2"/>
      <c r="I336" s="2"/>
      <c r="J336" s="3" t="s">
        <v>23</v>
      </c>
      <c r="K336" s="2"/>
      <c r="L336" s="13"/>
      <c r="N336" s="20"/>
    </row>
    <row r="337" spans="4:60" ht="15" thickBot="1" x14ac:dyDescent="0.4">
      <c r="D337" s="5"/>
      <c r="E337" s="2"/>
      <c r="F337" s="2"/>
      <c r="G337" s="5"/>
      <c r="H337" s="2"/>
      <c r="I337" s="5"/>
      <c r="J337" s="2"/>
      <c r="K337" s="2"/>
      <c r="L337" s="2"/>
      <c r="N337" s="20"/>
    </row>
    <row r="338" spans="4:60" ht="15" thickBot="1" x14ac:dyDescent="0.4">
      <c r="D338" s="6" t="s">
        <v>10</v>
      </c>
      <c r="E338" s="2"/>
      <c r="F338" s="2"/>
      <c r="G338" s="2"/>
      <c r="H338" s="6" t="s">
        <v>8</v>
      </c>
      <c r="I338" s="2"/>
      <c r="J338" s="2"/>
      <c r="K338" s="2"/>
      <c r="L338" s="6" t="s">
        <v>16</v>
      </c>
      <c r="N338" s="20"/>
    </row>
    <row r="339" spans="4:60" x14ac:dyDescent="0.35">
      <c r="D339" s="5"/>
      <c r="E339" s="2"/>
      <c r="G339" s="5"/>
      <c r="H339" s="2"/>
      <c r="I339" s="2"/>
      <c r="J339" s="2"/>
      <c r="K339" s="2"/>
      <c r="L339" s="5"/>
      <c r="N339" s="20"/>
    </row>
    <row r="340" spans="4:60" x14ac:dyDescent="0.35">
      <c r="D340" s="3" t="s">
        <v>2</v>
      </c>
      <c r="E340" s="13"/>
      <c r="F340" s="3" t="s">
        <v>28</v>
      </c>
      <c r="G340" s="2"/>
      <c r="H340" s="12"/>
      <c r="I340" s="13"/>
      <c r="J340" s="12"/>
      <c r="K340" s="2"/>
      <c r="L340" s="3" t="s">
        <v>25</v>
      </c>
      <c r="N340" s="20"/>
    </row>
    <row r="341" spans="4:60" ht="15" thickBot="1" x14ac:dyDescent="0.4">
      <c r="D341" s="5"/>
      <c r="E341" s="5"/>
      <c r="F341" s="2"/>
      <c r="G341" s="2"/>
      <c r="H341" s="2"/>
      <c r="I341" s="2"/>
      <c r="J341" s="2"/>
      <c r="K341" s="2"/>
      <c r="L341" s="5"/>
      <c r="N341" s="20"/>
    </row>
    <row r="342" spans="4:60" ht="15" thickBot="1" x14ac:dyDescent="0.4">
      <c r="D342" s="6" t="s">
        <v>7</v>
      </c>
      <c r="E342" s="5"/>
      <c r="F342" s="3" t="s">
        <v>27</v>
      </c>
      <c r="G342" s="5"/>
      <c r="H342" s="6" t="s">
        <v>18</v>
      </c>
      <c r="I342" s="5"/>
      <c r="J342" s="3" t="s">
        <v>26</v>
      </c>
      <c r="K342" s="5"/>
      <c r="L342" s="6" t="s">
        <v>19</v>
      </c>
      <c r="N342" s="20"/>
    </row>
    <row r="346" spans="4:60" x14ac:dyDescent="0.35">
      <c r="I346" t="s">
        <v>33</v>
      </c>
      <c r="K346" t="s">
        <v>52</v>
      </c>
      <c r="M346" t="s">
        <v>44</v>
      </c>
      <c r="BC346" t="s">
        <v>53</v>
      </c>
      <c r="BD346" t="s">
        <v>54</v>
      </c>
      <c r="BE346" t="s">
        <v>55</v>
      </c>
      <c r="BF346" t="s">
        <v>56</v>
      </c>
      <c r="BH346" t="s">
        <v>13</v>
      </c>
    </row>
    <row r="347" spans="4:60" x14ac:dyDescent="0.35">
      <c r="S347" t="str">
        <f>O2</f>
        <v>Load</v>
      </c>
      <c r="T347" t="str">
        <f t="shared" ref="T347:AH347" si="285">P2</f>
        <v>Node 11</v>
      </c>
      <c r="U347" t="str">
        <f t="shared" si="285"/>
        <v>Node 12</v>
      </c>
      <c r="V347" t="str">
        <f t="shared" si="285"/>
        <v>Node 13</v>
      </c>
      <c r="W347" t="str">
        <f t="shared" si="285"/>
        <v>Node 21</v>
      </c>
      <c r="X347" t="str">
        <f t="shared" si="285"/>
        <v>Node  22</v>
      </c>
      <c r="Y347" t="str">
        <f t="shared" si="285"/>
        <v>Node 23</v>
      </c>
      <c r="Z347" t="str">
        <f t="shared" si="285"/>
        <v>Node 31</v>
      </c>
      <c r="AA347" t="str">
        <f t="shared" si="285"/>
        <v>Node 32</v>
      </c>
      <c r="AB347" t="str">
        <f t="shared" si="285"/>
        <v>Node 33</v>
      </c>
      <c r="AD347" t="str">
        <f t="shared" si="285"/>
        <v>ABT-12-22</v>
      </c>
      <c r="AE347" t="str">
        <f t="shared" si="285"/>
        <v>ABT-22-32</v>
      </c>
      <c r="AF347" t="str">
        <f t="shared" si="285"/>
        <v>ABT-21-22</v>
      </c>
      <c r="AG347" t="str">
        <f t="shared" si="285"/>
        <v>ABT-22-23</v>
      </c>
      <c r="AH347" t="str">
        <f t="shared" si="285"/>
        <v>ABT-23-32</v>
      </c>
      <c r="AK347" t="str">
        <f>O2</f>
        <v>Load</v>
      </c>
      <c r="AL347" t="str">
        <f t="shared" ref="AL347:AZ347" si="286">P2</f>
        <v>Node 11</v>
      </c>
      <c r="AM347" t="str">
        <f t="shared" si="286"/>
        <v>Node 12</v>
      </c>
      <c r="AN347" t="str">
        <f t="shared" si="286"/>
        <v>Node 13</v>
      </c>
      <c r="AO347" t="str">
        <f t="shared" si="286"/>
        <v>Node 21</v>
      </c>
      <c r="AP347" t="str">
        <f t="shared" si="286"/>
        <v>Node  22</v>
      </c>
      <c r="AQ347" t="str">
        <f t="shared" si="286"/>
        <v>Node 23</v>
      </c>
      <c r="AR347" t="str">
        <f t="shared" si="286"/>
        <v>Node 31</v>
      </c>
      <c r="AS347" t="str">
        <f t="shared" si="286"/>
        <v>Node 32</v>
      </c>
      <c r="AT347" t="str">
        <f t="shared" si="286"/>
        <v>Node 33</v>
      </c>
      <c r="AV347" t="str">
        <f t="shared" si="286"/>
        <v>ABT-12-22</v>
      </c>
      <c r="AW347" t="str">
        <f t="shared" si="286"/>
        <v>ABT-22-32</v>
      </c>
      <c r="AX347" t="str">
        <f t="shared" si="286"/>
        <v>ABT-21-22</v>
      </c>
      <c r="AY347" t="str">
        <f t="shared" si="286"/>
        <v>ABT-22-23</v>
      </c>
      <c r="AZ347" t="str">
        <f t="shared" si="286"/>
        <v>ABT-23-32</v>
      </c>
    </row>
    <row r="348" spans="4:60" ht="15" thickBot="1" x14ac:dyDescent="0.4">
      <c r="S348" t="str">
        <f t="shared" ref="S348:AH348" si="287">O3</f>
        <v>CruiseWinter</v>
      </c>
      <c r="T348">
        <f t="shared" si="287"/>
        <v>100</v>
      </c>
      <c r="U348">
        <f t="shared" si="287"/>
        <v>114</v>
      </c>
      <c r="W348">
        <f t="shared" si="287"/>
        <v>143</v>
      </c>
      <c r="X348">
        <f t="shared" si="287"/>
        <v>158</v>
      </c>
      <c r="Y348">
        <f t="shared" si="287"/>
        <v>173</v>
      </c>
      <c r="Z348">
        <f t="shared" si="287"/>
        <v>188</v>
      </c>
      <c r="AA348">
        <f t="shared" si="287"/>
        <v>203</v>
      </c>
      <c r="AB348">
        <f t="shared" si="287"/>
        <v>218</v>
      </c>
      <c r="AD348">
        <f t="shared" si="287"/>
        <v>100</v>
      </c>
      <c r="AE348">
        <f t="shared" si="287"/>
        <v>110</v>
      </c>
      <c r="AF348">
        <f t="shared" si="287"/>
        <v>130</v>
      </c>
      <c r="AG348">
        <f t="shared" si="287"/>
        <v>140</v>
      </c>
      <c r="AH348">
        <f t="shared" si="287"/>
        <v>160</v>
      </c>
      <c r="AK348" t="str">
        <f t="shared" ref="AK348:AN348" si="288">O3</f>
        <v>CruiseWinter</v>
      </c>
      <c r="AN348">
        <f t="shared" si="288"/>
        <v>128</v>
      </c>
      <c r="BC348">
        <f>SUM(T354:AH354)</f>
        <v>1115</v>
      </c>
      <c r="BD348">
        <f>SUM(T348:AH348)</f>
        <v>1937</v>
      </c>
      <c r="BE348">
        <f>SUM(AL354:AZ354)</f>
        <v>96</v>
      </c>
      <c r="BF348">
        <f>SUM(AL348:AZ348)</f>
        <v>128</v>
      </c>
      <c r="BH348">
        <f>MAX(MIN(BC348,BF348),MIN(BD348,BE348))</f>
        <v>128</v>
      </c>
    </row>
    <row r="349" spans="4:60" ht="15" thickBot="1" x14ac:dyDescent="0.4">
      <c r="F349" s="6" t="s">
        <v>9</v>
      </c>
      <c r="G349" s="5"/>
      <c r="H349" s="3" t="s">
        <v>20</v>
      </c>
      <c r="I349" s="5"/>
      <c r="J349" s="14" t="s">
        <v>15</v>
      </c>
      <c r="K349" s="16"/>
      <c r="L349" s="18"/>
      <c r="M349" s="17"/>
      <c r="N349" s="15" t="s">
        <v>17</v>
      </c>
      <c r="S349" t="str">
        <f t="shared" ref="S349:AH349" si="289">O4</f>
        <v>BattleWinter</v>
      </c>
      <c r="T349">
        <f t="shared" si="289"/>
        <v>101</v>
      </c>
      <c r="U349">
        <f t="shared" si="289"/>
        <v>115</v>
      </c>
      <c r="W349">
        <f t="shared" si="289"/>
        <v>144</v>
      </c>
      <c r="X349">
        <f t="shared" si="289"/>
        <v>159</v>
      </c>
      <c r="Y349">
        <f t="shared" si="289"/>
        <v>174</v>
      </c>
      <c r="Z349">
        <f t="shared" si="289"/>
        <v>189</v>
      </c>
      <c r="AA349">
        <f t="shared" si="289"/>
        <v>204</v>
      </c>
      <c r="AB349">
        <f t="shared" si="289"/>
        <v>219</v>
      </c>
      <c r="AD349">
        <f t="shared" si="289"/>
        <v>105</v>
      </c>
      <c r="AE349">
        <f t="shared" si="289"/>
        <v>115</v>
      </c>
      <c r="AF349">
        <f t="shared" si="289"/>
        <v>135</v>
      </c>
      <c r="AG349">
        <f t="shared" si="289"/>
        <v>145</v>
      </c>
      <c r="AH349">
        <f t="shared" si="289"/>
        <v>165</v>
      </c>
      <c r="AK349" t="str">
        <f t="shared" ref="AK349:AN349" si="290">O4</f>
        <v>BattleWinter</v>
      </c>
      <c r="AN349">
        <f t="shared" si="290"/>
        <v>129</v>
      </c>
      <c r="BC349">
        <f t="shared" ref="BC349:BC351" si="291">SUM(T355:AH355)</f>
        <v>1133</v>
      </c>
      <c r="BD349">
        <f t="shared" ref="BD349:BD351" si="292">SUM(T349:AH349)</f>
        <v>1970</v>
      </c>
      <c r="BE349">
        <f t="shared" ref="BE349:BE351" si="293">SUM(AL355:AZ355)</f>
        <v>97</v>
      </c>
      <c r="BF349">
        <f t="shared" ref="BF349:BF351" si="294">SUM(AL349:AZ349)</f>
        <v>129</v>
      </c>
      <c r="BH349">
        <f t="shared" ref="BH349:BH351" si="295">MAX(MIN(BC349,BF349),MIN(BD349,BE349))</f>
        <v>129</v>
      </c>
    </row>
    <row r="350" spans="4:60" x14ac:dyDescent="0.35">
      <c r="F350" s="4"/>
      <c r="G350" s="5"/>
      <c r="H350" s="2"/>
      <c r="I350" s="2"/>
      <c r="J350" s="2"/>
      <c r="K350" s="2"/>
      <c r="L350" s="2"/>
      <c r="M350" s="2"/>
      <c r="N350" s="2"/>
      <c r="S350" t="str">
        <f t="shared" ref="S350:AH350" si="296">O5</f>
        <v>Cruise Summer</v>
      </c>
      <c r="T350">
        <f t="shared" si="296"/>
        <v>102</v>
      </c>
      <c r="U350">
        <f t="shared" si="296"/>
        <v>116</v>
      </c>
      <c r="W350">
        <f t="shared" si="296"/>
        <v>145</v>
      </c>
      <c r="X350">
        <f t="shared" si="296"/>
        <v>160</v>
      </c>
      <c r="Y350">
        <f t="shared" si="296"/>
        <v>175</v>
      </c>
      <c r="Z350">
        <f t="shared" si="296"/>
        <v>190</v>
      </c>
      <c r="AA350">
        <f t="shared" si="296"/>
        <v>205</v>
      </c>
      <c r="AB350">
        <f t="shared" si="296"/>
        <v>220</v>
      </c>
      <c r="AD350">
        <f t="shared" si="296"/>
        <v>110</v>
      </c>
      <c r="AE350">
        <f t="shared" si="296"/>
        <v>120</v>
      </c>
      <c r="AF350">
        <f t="shared" si="296"/>
        <v>140</v>
      </c>
      <c r="AG350">
        <f t="shared" si="296"/>
        <v>150</v>
      </c>
      <c r="AH350">
        <f t="shared" si="296"/>
        <v>174</v>
      </c>
      <c r="AK350" t="str">
        <f t="shared" ref="AK350:AN350" si="297">O5</f>
        <v>Cruise Summer</v>
      </c>
      <c r="AN350">
        <f t="shared" si="297"/>
        <v>130</v>
      </c>
      <c r="BC350">
        <f t="shared" si="291"/>
        <v>1151</v>
      </c>
      <c r="BD350">
        <f t="shared" si="292"/>
        <v>2007</v>
      </c>
      <c r="BE350">
        <f t="shared" si="293"/>
        <v>98</v>
      </c>
      <c r="BF350">
        <f t="shared" si="294"/>
        <v>130</v>
      </c>
      <c r="BH350">
        <f t="shared" si="295"/>
        <v>130</v>
      </c>
    </row>
    <row r="351" spans="4:60" x14ac:dyDescent="0.35">
      <c r="F351" s="3" t="s">
        <v>1</v>
      </c>
      <c r="G351" s="2"/>
      <c r="H351" s="3" t="s">
        <v>22</v>
      </c>
      <c r="I351" s="2"/>
      <c r="J351" s="2"/>
      <c r="K351" s="2"/>
      <c r="L351" s="13"/>
      <c r="M351" s="2"/>
      <c r="N351" s="13"/>
      <c r="S351" t="str">
        <f t="shared" ref="S351:AH351" si="298">O6</f>
        <v>BattleSummer</v>
      </c>
      <c r="T351">
        <f t="shared" si="298"/>
        <v>103</v>
      </c>
      <c r="U351">
        <f t="shared" si="298"/>
        <v>117</v>
      </c>
      <c r="W351">
        <f t="shared" si="298"/>
        <v>146</v>
      </c>
      <c r="X351">
        <f t="shared" si="298"/>
        <v>161</v>
      </c>
      <c r="Y351">
        <f t="shared" si="298"/>
        <v>176</v>
      </c>
      <c r="Z351">
        <f t="shared" si="298"/>
        <v>191</v>
      </c>
      <c r="AA351">
        <f t="shared" si="298"/>
        <v>206</v>
      </c>
      <c r="AB351">
        <f t="shared" si="298"/>
        <v>221</v>
      </c>
      <c r="AD351">
        <f t="shared" si="298"/>
        <v>115</v>
      </c>
      <c r="AE351">
        <f t="shared" si="298"/>
        <v>125</v>
      </c>
      <c r="AF351">
        <f t="shared" si="298"/>
        <v>145</v>
      </c>
      <c r="AG351">
        <f t="shared" si="298"/>
        <v>155</v>
      </c>
      <c r="AH351">
        <f t="shared" si="298"/>
        <v>175</v>
      </c>
      <c r="AK351" t="str">
        <f t="shared" ref="AK351:AN351" si="299">O6</f>
        <v>BattleSummer</v>
      </c>
      <c r="AN351">
        <f t="shared" si="299"/>
        <v>131</v>
      </c>
      <c r="BC351">
        <f t="shared" si="291"/>
        <v>1164</v>
      </c>
      <c r="BD351">
        <f t="shared" si="292"/>
        <v>2036</v>
      </c>
      <c r="BE351">
        <f t="shared" si="293"/>
        <v>99</v>
      </c>
      <c r="BF351">
        <f t="shared" si="294"/>
        <v>131</v>
      </c>
      <c r="BH351">
        <f t="shared" si="295"/>
        <v>131</v>
      </c>
    </row>
    <row r="352" spans="4:60" ht="15" thickBot="1" x14ac:dyDescent="0.4">
      <c r="F352" s="5"/>
      <c r="G352" s="2"/>
      <c r="H352" s="2"/>
      <c r="I352" s="5"/>
      <c r="J352" s="2"/>
      <c r="K352" s="2"/>
      <c r="L352" s="2"/>
      <c r="M352" s="2"/>
      <c r="N352" s="2"/>
    </row>
    <row r="353" spans="6:40" ht="15" thickBot="1" x14ac:dyDescent="0.4">
      <c r="F353" s="6" t="s">
        <v>10</v>
      </c>
      <c r="G353" s="2"/>
      <c r="H353" s="2"/>
      <c r="I353" s="2"/>
      <c r="J353" s="6" t="s">
        <v>8</v>
      </c>
      <c r="K353" s="2"/>
      <c r="L353" s="2"/>
      <c r="M353" s="2"/>
      <c r="N353" s="6" t="s">
        <v>16</v>
      </c>
      <c r="S353" t="str">
        <f t="shared" ref="S353" si="300">O8</f>
        <v>generation</v>
      </c>
      <c r="AK353" t="str">
        <f t="shared" ref="AK353" si="301">O8</f>
        <v>generation</v>
      </c>
    </row>
    <row r="354" spans="6:40" x14ac:dyDescent="0.35">
      <c r="F354" s="5"/>
      <c r="G354" s="2"/>
      <c r="I354" s="5"/>
      <c r="J354" s="2"/>
      <c r="K354" s="2"/>
      <c r="L354" s="2"/>
      <c r="M354" s="2"/>
      <c r="N354" s="5"/>
      <c r="S354" t="str">
        <f t="shared" ref="S354:AH354" si="302">O9</f>
        <v>CruiseWinter</v>
      </c>
      <c r="T354">
        <f t="shared" si="302"/>
        <v>50</v>
      </c>
      <c r="U354">
        <f t="shared" si="302"/>
        <v>74</v>
      </c>
      <c r="W354">
        <f t="shared" si="302"/>
        <v>111</v>
      </c>
      <c r="X354">
        <f t="shared" si="302"/>
        <v>126</v>
      </c>
      <c r="Y354">
        <f t="shared" si="302"/>
        <v>141</v>
      </c>
      <c r="Z354">
        <f t="shared" si="302"/>
        <v>156</v>
      </c>
      <c r="AA354">
        <f t="shared" si="302"/>
        <v>171</v>
      </c>
      <c r="AB354">
        <f t="shared" si="302"/>
        <v>186</v>
      </c>
      <c r="AD354">
        <f t="shared" si="302"/>
        <v>10</v>
      </c>
      <c r="AE354">
        <f t="shared" si="302"/>
        <v>15</v>
      </c>
      <c r="AF354">
        <f t="shared" si="302"/>
        <v>20</v>
      </c>
      <c r="AG354">
        <f t="shared" si="302"/>
        <v>25</v>
      </c>
      <c r="AH354">
        <f t="shared" si="302"/>
        <v>30</v>
      </c>
      <c r="AK354" t="str">
        <f t="shared" ref="AK354:AN354" si="303">O9</f>
        <v>CruiseWinter</v>
      </c>
      <c r="AN354">
        <f t="shared" si="303"/>
        <v>96</v>
      </c>
    </row>
    <row r="355" spans="6:40" x14ac:dyDescent="0.35">
      <c r="F355" s="3" t="s">
        <v>2</v>
      </c>
      <c r="G355" s="13"/>
      <c r="H355" s="3" t="s">
        <v>28</v>
      </c>
      <c r="I355" s="2"/>
      <c r="J355" s="12"/>
      <c r="K355" s="13"/>
      <c r="L355" s="12"/>
      <c r="M355" s="2"/>
      <c r="N355" s="3" t="s">
        <v>25</v>
      </c>
      <c r="S355" t="str">
        <f t="shared" ref="S355:AH355" si="304">O10</f>
        <v>BattleWinter</v>
      </c>
      <c r="T355">
        <f t="shared" si="304"/>
        <v>51</v>
      </c>
      <c r="U355">
        <f t="shared" si="304"/>
        <v>75</v>
      </c>
      <c r="W355">
        <f t="shared" si="304"/>
        <v>112</v>
      </c>
      <c r="X355">
        <f t="shared" si="304"/>
        <v>127</v>
      </c>
      <c r="Y355">
        <f t="shared" si="304"/>
        <v>142</v>
      </c>
      <c r="Z355">
        <f t="shared" si="304"/>
        <v>157</v>
      </c>
      <c r="AA355">
        <f t="shared" si="304"/>
        <v>172</v>
      </c>
      <c r="AB355">
        <f t="shared" si="304"/>
        <v>187</v>
      </c>
      <c r="AD355">
        <f t="shared" si="304"/>
        <v>12</v>
      </c>
      <c r="AE355">
        <f t="shared" si="304"/>
        <v>17</v>
      </c>
      <c r="AF355">
        <f t="shared" si="304"/>
        <v>22</v>
      </c>
      <c r="AG355">
        <f t="shared" si="304"/>
        <v>27</v>
      </c>
      <c r="AH355">
        <f t="shared" si="304"/>
        <v>32</v>
      </c>
      <c r="AK355" t="str">
        <f t="shared" ref="AK355:AN355" si="305">O10</f>
        <v>BattleWinter</v>
      </c>
      <c r="AN355">
        <f t="shared" si="305"/>
        <v>97</v>
      </c>
    </row>
    <row r="356" spans="6:40" ht="15" thickBot="1" x14ac:dyDescent="0.4">
      <c r="F356" s="5"/>
      <c r="G356" s="5"/>
      <c r="H356" s="2"/>
      <c r="I356" s="2"/>
      <c r="J356" s="2"/>
      <c r="K356" s="2"/>
      <c r="L356" s="2"/>
      <c r="M356" s="2"/>
      <c r="N356" s="5"/>
      <c r="S356" t="str">
        <f t="shared" ref="S356:AH356" si="306">O11</f>
        <v>Cruise Summer</v>
      </c>
      <c r="T356">
        <f t="shared" si="306"/>
        <v>52</v>
      </c>
      <c r="U356">
        <f t="shared" si="306"/>
        <v>76</v>
      </c>
      <c r="W356">
        <f t="shared" si="306"/>
        <v>113</v>
      </c>
      <c r="X356">
        <f t="shared" si="306"/>
        <v>128</v>
      </c>
      <c r="Y356">
        <f t="shared" si="306"/>
        <v>143</v>
      </c>
      <c r="Z356">
        <f t="shared" si="306"/>
        <v>158</v>
      </c>
      <c r="AA356">
        <f t="shared" si="306"/>
        <v>173</v>
      </c>
      <c r="AB356">
        <f t="shared" si="306"/>
        <v>188</v>
      </c>
      <c r="AD356">
        <f t="shared" si="306"/>
        <v>14</v>
      </c>
      <c r="AE356">
        <f t="shared" si="306"/>
        <v>19</v>
      </c>
      <c r="AF356">
        <f t="shared" si="306"/>
        <v>24</v>
      </c>
      <c r="AG356">
        <f t="shared" si="306"/>
        <v>29</v>
      </c>
      <c r="AH356">
        <f t="shared" si="306"/>
        <v>34</v>
      </c>
      <c r="AK356" t="str">
        <f t="shared" ref="AK356:AN356" si="307">O11</f>
        <v>Cruise Summer</v>
      </c>
      <c r="AN356">
        <f t="shared" si="307"/>
        <v>98</v>
      </c>
    </row>
    <row r="357" spans="6:40" ht="15" thickBot="1" x14ac:dyDescent="0.4">
      <c r="F357" s="6" t="s">
        <v>7</v>
      </c>
      <c r="G357" s="5"/>
      <c r="H357" s="3" t="s">
        <v>27</v>
      </c>
      <c r="I357" s="5"/>
      <c r="J357" s="6" t="s">
        <v>18</v>
      </c>
      <c r="K357" s="5"/>
      <c r="L357" s="3" t="s">
        <v>26</v>
      </c>
      <c r="M357" s="5"/>
      <c r="N357" s="6" t="s">
        <v>19</v>
      </c>
      <c r="S357" t="str">
        <f t="shared" ref="S357:AH357" si="308">O12</f>
        <v>BattleSummer</v>
      </c>
      <c r="T357">
        <f t="shared" si="308"/>
        <v>53</v>
      </c>
      <c r="U357">
        <f t="shared" si="308"/>
        <v>77</v>
      </c>
      <c r="W357">
        <f t="shared" si="308"/>
        <v>114</v>
      </c>
      <c r="X357">
        <f t="shared" si="308"/>
        <v>129</v>
      </c>
      <c r="Y357">
        <f t="shared" si="308"/>
        <v>144</v>
      </c>
      <c r="Z357">
        <f t="shared" si="308"/>
        <v>159</v>
      </c>
      <c r="AA357">
        <f t="shared" si="308"/>
        <v>174</v>
      </c>
      <c r="AB357">
        <f t="shared" si="308"/>
        <v>189</v>
      </c>
      <c r="AD357">
        <f t="shared" si="308"/>
        <v>15</v>
      </c>
      <c r="AE357">
        <f t="shared" si="308"/>
        <v>20</v>
      </c>
      <c r="AF357">
        <f t="shared" si="308"/>
        <v>25</v>
      </c>
      <c r="AG357">
        <f t="shared" si="308"/>
        <v>30</v>
      </c>
      <c r="AH357">
        <f t="shared" si="308"/>
        <v>35</v>
      </c>
      <c r="AK357" t="str">
        <f t="shared" ref="AK357:AN357" si="309">O12</f>
        <v>BattleSummer</v>
      </c>
      <c r="AN357">
        <f t="shared" si="309"/>
        <v>99</v>
      </c>
    </row>
    <row r="360" spans="6:40" x14ac:dyDescent="0.35">
      <c r="I360" t="s">
        <v>33</v>
      </c>
      <c r="K360" t="s">
        <v>52</v>
      </c>
      <c r="M360" t="s">
        <v>41</v>
      </c>
    </row>
    <row r="362" spans="6:40" ht="15" thickBot="1" x14ac:dyDescent="0.4"/>
    <row r="363" spans="6:40" ht="15" thickBot="1" x14ac:dyDescent="0.4">
      <c r="F363" s="6" t="s">
        <v>9</v>
      </c>
      <c r="G363" s="5"/>
      <c r="H363" s="3" t="s">
        <v>20</v>
      </c>
      <c r="I363" s="5"/>
      <c r="J363" s="14" t="s">
        <v>15</v>
      </c>
      <c r="K363" s="16"/>
      <c r="L363" s="18"/>
      <c r="M363" s="17"/>
      <c r="N363" s="15" t="s">
        <v>17</v>
      </c>
      <c r="P363" s="20"/>
    </row>
    <row r="364" spans="6:40" x14ac:dyDescent="0.35">
      <c r="F364" s="4"/>
      <c r="G364" s="5"/>
      <c r="H364" s="2"/>
      <c r="I364" s="2"/>
      <c r="J364" s="2"/>
      <c r="K364" s="2"/>
      <c r="L364" s="2"/>
      <c r="M364" s="5"/>
      <c r="N364" s="2"/>
      <c r="P364" s="20"/>
    </row>
    <row r="365" spans="6:40" x14ac:dyDescent="0.35">
      <c r="F365" s="3" t="s">
        <v>1</v>
      </c>
      <c r="G365" s="2"/>
      <c r="H365" s="3" t="s">
        <v>22</v>
      </c>
      <c r="I365" s="2"/>
      <c r="J365" s="2"/>
      <c r="K365" s="2"/>
      <c r="L365" s="3" t="s">
        <v>23</v>
      </c>
      <c r="M365" s="2"/>
      <c r="N365" s="13"/>
      <c r="P365" s="20"/>
    </row>
    <row r="366" spans="6:40" ht="15" thickBot="1" x14ac:dyDescent="0.4">
      <c r="F366" s="5"/>
      <c r="G366" s="2"/>
      <c r="H366" s="2"/>
      <c r="I366" s="5"/>
      <c r="J366" s="2"/>
      <c r="K366" s="5"/>
      <c r="L366" s="2"/>
      <c r="M366" s="2"/>
      <c r="N366" s="2"/>
      <c r="P366" s="20"/>
    </row>
    <row r="367" spans="6:40" ht="15" thickBot="1" x14ac:dyDescent="0.4">
      <c r="F367" s="6" t="s">
        <v>10</v>
      </c>
      <c r="G367" s="2"/>
      <c r="H367" s="2"/>
      <c r="I367" s="2"/>
      <c r="J367" s="6" t="s">
        <v>8</v>
      </c>
      <c r="K367" s="2"/>
      <c r="L367" s="2"/>
      <c r="M367" s="2"/>
      <c r="N367" s="6" t="s">
        <v>16</v>
      </c>
      <c r="P367" s="20"/>
    </row>
    <row r="368" spans="6:40" x14ac:dyDescent="0.35">
      <c r="F368" s="5"/>
      <c r="G368" s="2"/>
      <c r="I368" s="2"/>
      <c r="J368" s="2"/>
      <c r="K368" s="2"/>
      <c r="L368" s="2"/>
      <c r="M368" s="2"/>
      <c r="N368" s="5"/>
      <c r="P368" s="20"/>
    </row>
    <row r="369" spans="6:60" x14ac:dyDescent="0.35">
      <c r="F369" s="3" t="s">
        <v>2</v>
      </c>
      <c r="G369" s="13"/>
      <c r="H369" s="13"/>
      <c r="I369" s="2"/>
      <c r="J369" s="12"/>
      <c r="K369" s="13"/>
      <c r="L369" s="12"/>
      <c r="M369" s="2"/>
      <c r="N369" s="3" t="s">
        <v>25</v>
      </c>
      <c r="P369" s="20"/>
    </row>
    <row r="370" spans="6:60" ht="15" thickBot="1" x14ac:dyDescent="0.4">
      <c r="F370" s="5"/>
      <c r="G370" s="2"/>
      <c r="H370" s="2"/>
      <c r="I370" s="2"/>
      <c r="J370" s="2"/>
      <c r="K370" s="2"/>
      <c r="L370" s="2"/>
      <c r="M370" s="2"/>
      <c r="N370" s="5"/>
      <c r="P370" s="20"/>
    </row>
    <row r="371" spans="6:60" ht="15" thickBot="1" x14ac:dyDescent="0.4">
      <c r="F371" s="6" t="s">
        <v>7</v>
      </c>
      <c r="G371" s="5"/>
      <c r="H371" s="3" t="s">
        <v>27</v>
      </c>
      <c r="I371" s="5"/>
      <c r="J371" s="6" t="s">
        <v>18</v>
      </c>
      <c r="K371" s="5"/>
      <c r="L371" s="3" t="s">
        <v>26</v>
      </c>
      <c r="M371" s="5"/>
      <c r="N371" s="6" t="s">
        <v>19</v>
      </c>
      <c r="P371" s="20"/>
    </row>
    <row r="374" spans="6:60" x14ac:dyDescent="0.35">
      <c r="K374" t="s">
        <v>33</v>
      </c>
      <c r="M374" t="s">
        <v>52</v>
      </c>
      <c r="O374" t="s">
        <v>41</v>
      </c>
      <c r="Q374" t="s">
        <v>46</v>
      </c>
      <c r="BC374" t="s">
        <v>53</v>
      </c>
      <c r="BD374" t="s">
        <v>54</v>
      </c>
      <c r="BE374" t="s">
        <v>55</v>
      </c>
      <c r="BF374" t="s">
        <v>56</v>
      </c>
      <c r="BH374" t="s">
        <v>13</v>
      </c>
    </row>
    <row r="375" spans="6:60" x14ac:dyDescent="0.35">
      <c r="S375" t="str">
        <f>O2</f>
        <v>Load</v>
      </c>
      <c r="T375" t="str">
        <f t="shared" ref="T375:AH375" si="310">P2</f>
        <v>Node 11</v>
      </c>
      <c r="U375" t="str">
        <f t="shared" si="310"/>
        <v>Node 12</v>
      </c>
      <c r="V375" t="str">
        <f t="shared" si="310"/>
        <v>Node 13</v>
      </c>
      <c r="W375" t="str">
        <f t="shared" si="310"/>
        <v>Node 21</v>
      </c>
      <c r="X375" t="str">
        <f t="shared" si="310"/>
        <v>Node  22</v>
      </c>
      <c r="Y375" t="str">
        <f t="shared" si="310"/>
        <v>Node 23</v>
      </c>
      <c r="Z375" t="str">
        <f t="shared" si="310"/>
        <v>Node 31</v>
      </c>
      <c r="AA375" t="str">
        <f t="shared" si="310"/>
        <v>Node 32</v>
      </c>
      <c r="AB375" t="str">
        <f t="shared" si="310"/>
        <v>Node 33</v>
      </c>
      <c r="AD375" t="str">
        <f t="shared" si="310"/>
        <v>ABT-12-22</v>
      </c>
      <c r="AE375" t="str">
        <f t="shared" si="310"/>
        <v>ABT-22-32</v>
      </c>
      <c r="AF375" t="str">
        <f t="shared" si="310"/>
        <v>ABT-21-22</v>
      </c>
      <c r="AG375" t="str">
        <f t="shared" si="310"/>
        <v>ABT-22-23</v>
      </c>
      <c r="AH375" t="str">
        <f t="shared" si="310"/>
        <v>ABT-23-32</v>
      </c>
      <c r="AK375" t="str">
        <f>O2</f>
        <v>Load</v>
      </c>
      <c r="AL375" t="str">
        <f t="shared" ref="AL375:AZ375" si="311">P2</f>
        <v>Node 11</v>
      </c>
      <c r="AM375" t="str">
        <f t="shared" si="311"/>
        <v>Node 12</v>
      </c>
      <c r="AN375" t="str">
        <f t="shared" si="311"/>
        <v>Node 13</v>
      </c>
      <c r="AO375" t="str">
        <f t="shared" si="311"/>
        <v>Node 21</v>
      </c>
      <c r="AP375" t="str">
        <f t="shared" si="311"/>
        <v>Node  22</v>
      </c>
      <c r="AQ375" t="str">
        <f t="shared" si="311"/>
        <v>Node 23</v>
      </c>
      <c r="AR375" t="str">
        <f t="shared" si="311"/>
        <v>Node 31</v>
      </c>
      <c r="AS375" t="str">
        <f t="shared" si="311"/>
        <v>Node 32</v>
      </c>
      <c r="AT375" t="str">
        <f t="shared" si="311"/>
        <v>Node 33</v>
      </c>
      <c r="AV375" t="str">
        <f t="shared" si="311"/>
        <v>ABT-12-22</v>
      </c>
      <c r="AW375" t="str">
        <f t="shared" si="311"/>
        <v>ABT-22-32</v>
      </c>
      <c r="AX375" t="str">
        <f t="shared" si="311"/>
        <v>ABT-21-22</v>
      </c>
      <c r="AY375" t="str">
        <f t="shared" si="311"/>
        <v>ABT-22-23</v>
      </c>
      <c r="AZ375" t="str">
        <f t="shared" si="311"/>
        <v>ABT-23-32</v>
      </c>
    </row>
    <row r="376" spans="6:60" ht="15" thickBot="1" x14ac:dyDescent="0.4">
      <c r="S376" t="str">
        <f t="shared" ref="S376:AH376" si="312">O3</f>
        <v>CruiseWinter</v>
      </c>
      <c r="T376">
        <f t="shared" si="312"/>
        <v>100</v>
      </c>
      <c r="U376">
        <f t="shared" si="312"/>
        <v>114</v>
      </c>
      <c r="W376">
        <f t="shared" si="312"/>
        <v>143</v>
      </c>
      <c r="Y376">
        <f t="shared" si="312"/>
        <v>173</v>
      </c>
      <c r="Z376">
        <f t="shared" si="312"/>
        <v>188</v>
      </c>
      <c r="AA376">
        <f t="shared" si="312"/>
        <v>203</v>
      </c>
      <c r="AB376">
        <f t="shared" si="312"/>
        <v>218</v>
      </c>
      <c r="AD376">
        <f t="shared" si="312"/>
        <v>100</v>
      </c>
      <c r="AE376">
        <f t="shared" si="312"/>
        <v>110</v>
      </c>
      <c r="AF376">
        <f t="shared" si="312"/>
        <v>130</v>
      </c>
      <c r="AG376">
        <f t="shared" si="312"/>
        <v>140</v>
      </c>
      <c r="AH376">
        <f t="shared" si="312"/>
        <v>160</v>
      </c>
      <c r="AK376" t="str">
        <f t="shared" ref="AK376:AY376" si="313">O3</f>
        <v>CruiseWinter</v>
      </c>
      <c r="AN376">
        <f t="shared" si="313"/>
        <v>128</v>
      </c>
      <c r="AP376">
        <f t="shared" si="313"/>
        <v>158</v>
      </c>
      <c r="AV376">
        <f t="shared" si="313"/>
        <v>100</v>
      </c>
      <c r="AW376">
        <f t="shared" si="313"/>
        <v>110</v>
      </c>
      <c r="AX376">
        <f t="shared" si="313"/>
        <v>130</v>
      </c>
      <c r="AY376">
        <f t="shared" si="313"/>
        <v>140</v>
      </c>
      <c r="BC376">
        <f>SUM(T382:AH382)</f>
        <v>989</v>
      </c>
      <c r="BD376">
        <f>SUM(T376:AH376)</f>
        <v>1779</v>
      </c>
      <c r="BE376">
        <f>SUM(AL382:AZ382)</f>
        <v>292</v>
      </c>
      <c r="BF376">
        <f>SUM(AL376:AZ376)</f>
        <v>766</v>
      </c>
      <c r="BH376">
        <f>MAX(MIN(BC376,BF376),MIN(BD376,BE376))</f>
        <v>766</v>
      </c>
    </row>
    <row r="377" spans="6:60" ht="15" thickBot="1" x14ac:dyDescent="0.4">
      <c r="H377" s="6" t="s">
        <v>9</v>
      </c>
      <c r="I377" s="5"/>
      <c r="J377" s="3" t="s">
        <v>20</v>
      </c>
      <c r="K377" s="5"/>
      <c r="L377" s="14" t="s">
        <v>15</v>
      </c>
      <c r="M377" s="16"/>
      <c r="N377" s="18"/>
      <c r="O377" s="17"/>
      <c r="P377" s="15" t="s">
        <v>17</v>
      </c>
      <c r="S377" t="str">
        <f t="shared" ref="S377:AH377" si="314">O4</f>
        <v>BattleWinter</v>
      </c>
      <c r="T377">
        <f t="shared" si="314"/>
        <v>101</v>
      </c>
      <c r="U377">
        <f t="shared" si="314"/>
        <v>115</v>
      </c>
      <c r="W377">
        <f t="shared" si="314"/>
        <v>144</v>
      </c>
      <c r="Y377">
        <f t="shared" si="314"/>
        <v>174</v>
      </c>
      <c r="Z377">
        <f t="shared" si="314"/>
        <v>189</v>
      </c>
      <c r="AA377">
        <f t="shared" si="314"/>
        <v>204</v>
      </c>
      <c r="AB377">
        <f t="shared" si="314"/>
        <v>219</v>
      </c>
      <c r="AD377">
        <f t="shared" si="314"/>
        <v>105</v>
      </c>
      <c r="AE377">
        <f t="shared" si="314"/>
        <v>115</v>
      </c>
      <c r="AF377">
        <f t="shared" si="314"/>
        <v>135</v>
      </c>
      <c r="AG377">
        <f t="shared" si="314"/>
        <v>145</v>
      </c>
      <c r="AH377">
        <f t="shared" si="314"/>
        <v>165</v>
      </c>
      <c r="AK377" t="str">
        <f t="shared" ref="AK377:AY377" si="315">O4</f>
        <v>BattleWinter</v>
      </c>
      <c r="AN377">
        <f t="shared" si="315"/>
        <v>129</v>
      </c>
      <c r="AP377">
        <f t="shared" si="315"/>
        <v>159</v>
      </c>
      <c r="AV377">
        <f t="shared" si="315"/>
        <v>105</v>
      </c>
      <c r="AW377">
        <f t="shared" si="315"/>
        <v>115</v>
      </c>
      <c r="AX377">
        <f t="shared" si="315"/>
        <v>135</v>
      </c>
      <c r="AY377">
        <f t="shared" si="315"/>
        <v>145</v>
      </c>
      <c r="BC377">
        <f t="shared" ref="BC377:BC379" si="316">SUM(T383:AH383)</f>
        <v>1006</v>
      </c>
      <c r="BD377">
        <f t="shared" ref="BD377:BD379" si="317">SUM(T377:AH377)</f>
        <v>1811</v>
      </c>
      <c r="BE377">
        <f t="shared" ref="BE377:BE379" si="318">SUM(AL383:AZ383)</f>
        <v>302</v>
      </c>
      <c r="BF377">
        <f t="shared" ref="BF377:BF379" si="319">SUM(AL377:AZ377)</f>
        <v>788</v>
      </c>
      <c r="BH377">
        <f t="shared" ref="BH377:BH379" si="320">MAX(MIN(BC377,BF377),MIN(BD377,BE377))</f>
        <v>788</v>
      </c>
    </row>
    <row r="378" spans="6:60" x14ac:dyDescent="0.35">
      <c r="H378" s="4"/>
      <c r="I378" s="2"/>
      <c r="J378" s="2"/>
      <c r="K378" s="2"/>
      <c r="L378" s="2"/>
      <c r="M378" s="2"/>
      <c r="N378" s="2"/>
      <c r="O378" s="5"/>
      <c r="P378" s="2"/>
      <c r="S378" t="str">
        <f t="shared" ref="S378:AH378" si="321">O5</f>
        <v>Cruise Summer</v>
      </c>
      <c r="T378">
        <f t="shared" si="321"/>
        <v>102</v>
      </c>
      <c r="U378">
        <f t="shared" si="321"/>
        <v>116</v>
      </c>
      <c r="W378">
        <f t="shared" si="321"/>
        <v>145</v>
      </c>
      <c r="Y378">
        <f t="shared" si="321"/>
        <v>175</v>
      </c>
      <c r="Z378">
        <f t="shared" si="321"/>
        <v>190</v>
      </c>
      <c r="AA378">
        <f t="shared" si="321"/>
        <v>205</v>
      </c>
      <c r="AB378">
        <f t="shared" si="321"/>
        <v>220</v>
      </c>
      <c r="AD378">
        <f t="shared" si="321"/>
        <v>110</v>
      </c>
      <c r="AE378">
        <f t="shared" si="321"/>
        <v>120</v>
      </c>
      <c r="AF378">
        <f t="shared" si="321"/>
        <v>140</v>
      </c>
      <c r="AG378">
        <f t="shared" si="321"/>
        <v>150</v>
      </c>
      <c r="AH378">
        <f t="shared" si="321"/>
        <v>174</v>
      </c>
      <c r="AK378" t="str">
        <f t="shared" ref="AK378:AY378" si="322">O5</f>
        <v>Cruise Summer</v>
      </c>
      <c r="AN378">
        <f t="shared" si="322"/>
        <v>130</v>
      </c>
      <c r="AP378">
        <f t="shared" si="322"/>
        <v>160</v>
      </c>
      <c r="AV378">
        <f t="shared" si="322"/>
        <v>110</v>
      </c>
      <c r="AW378">
        <f t="shared" si="322"/>
        <v>120</v>
      </c>
      <c r="AX378">
        <f t="shared" si="322"/>
        <v>140</v>
      </c>
      <c r="AY378">
        <f t="shared" si="322"/>
        <v>150</v>
      </c>
      <c r="BC378">
        <f t="shared" si="316"/>
        <v>1023</v>
      </c>
      <c r="BD378">
        <f t="shared" si="317"/>
        <v>1847</v>
      </c>
      <c r="BE378">
        <f t="shared" si="318"/>
        <v>312</v>
      </c>
      <c r="BF378">
        <f t="shared" si="319"/>
        <v>810</v>
      </c>
      <c r="BH378">
        <f t="shared" si="320"/>
        <v>810</v>
      </c>
    </row>
    <row r="379" spans="6:60" x14ac:dyDescent="0.35">
      <c r="H379" s="3" t="s">
        <v>1</v>
      </c>
      <c r="I379" s="2"/>
      <c r="J379" s="13"/>
      <c r="K379" s="2"/>
      <c r="L379" s="2"/>
      <c r="M379" s="2"/>
      <c r="N379" s="3" t="s">
        <v>23</v>
      </c>
      <c r="O379" s="2"/>
      <c r="P379" s="13"/>
      <c r="S379" t="str">
        <f t="shared" ref="S379:AH379" si="323">O6</f>
        <v>BattleSummer</v>
      </c>
      <c r="T379">
        <f t="shared" si="323"/>
        <v>103</v>
      </c>
      <c r="U379">
        <f t="shared" si="323"/>
        <v>117</v>
      </c>
      <c r="W379">
        <f t="shared" si="323"/>
        <v>146</v>
      </c>
      <c r="Y379">
        <f t="shared" si="323"/>
        <v>176</v>
      </c>
      <c r="Z379">
        <f t="shared" si="323"/>
        <v>191</v>
      </c>
      <c r="AA379">
        <f t="shared" si="323"/>
        <v>206</v>
      </c>
      <c r="AB379">
        <f t="shared" si="323"/>
        <v>221</v>
      </c>
      <c r="AD379">
        <f t="shared" si="323"/>
        <v>115</v>
      </c>
      <c r="AE379">
        <f t="shared" si="323"/>
        <v>125</v>
      </c>
      <c r="AF379">
        <f t="shared" si="323"/>
        <v>145</v>
      </c>
      <c r="AG379">
        <f t="shared" si="323"/>
        <v>155</v>
      </c>
      <c r="AH379">
        <f t="shared" si="323"/>
        <v>175</v>
      </c>
      <c r="AK379" t="str">
        <f t="shared" ref="AK379:AY379" si="324">O6</f>
        <v>BattleSummer</v>
      </c>
      <c r="AN379">
        <f t="shared" si="324"/>
        <v>131</v>
      </c>
      <c r="AP379">
        <f t="shared" si="324"/>
        <v>161</v>
      </c>
      <c r="AV379">
        <f t="shared" si="324"/>
        <v>115</v>
      </c>
      <c r="AW379">
        <f t="shared" si="324"/>
        <v>125</v>
      </c>
      <c r="AX379">
        <f t="shared" si="324"/>
        <v>145</v>
      </c>
      <c r="AY379">
        <f t="shared" si="324"/>
        <v>155</v>
      </c>
      <c r="BC379">
        <f t="shared" si="316"/>
        <v>1035</v>
      </c>
      <c r="BD379">
        <f t="shared" si="317"/>
        <v>1875</v>
      </c>
      <c r="BE379">
        <f t="shared" si="318"/>
        <v>318</v>
      </c>
      <c r="BF379">
        <f t="shared" si="319"/>
        <v>832</v>
      </c>
      <c r="BH379">
        <f t="shared" si="320"/>
        <v>832</v>
      </c>
    </row>
    <row r="380" spans="6:60" ht="15" thickBot="1" x14ac:dyDescent="0.4">
      <c r="H380" s="5"/>
      <c r="I380" s="2"/>
      <c r="J380" s="2"/>
      <c r="K380" s="2"/>
      <c r="L380" s="2"/>
      <c r="M380" s="5"/>
      <c r="N380" s="2"/>
      <c r="O380" s="2"/>
      <c r="P380" s="2"/>
    </row>
    <row r="381" spans="6:60" ht="15" thickBot="1" x14ac:dyDescent="0.4">
      <c r="H381" s="6" t="s">
        <v>10</v>
      </c>
      <c r="I381" s="2"/>
      <c r="J381" s="2"/>
      <c r="K381" s="2"/>
      <c r="L381" s="6" t="s">
        <v>8</v>
      </c>
      <c r="M381" s="2"/>
      <c r="N381" s="2"/>
      <c r="O381" s="2"/>
      <c r="P381" s="6" t="s">
        <v>16</v>
      </c>
      <c r="S381" t="str">
        <f t="shared" ref="S381" si="325">O8</f>
        <v>generation</v>
      </c>
      <c r="AK381" t="str">
        <f t="shared" ref="AK381" si="326">O8</f>
        <v>generation</v>
      </c>
    </row>
    <row r="382" spans="6:60" x14ac:dyDescent="0.35">
      <c r="H382" s="5"/>
      <c r="I382" s="2"/>
      <c r="K382" s="2"/>
      <c r="L382" s="2"/>
      <c r="M382" s="2"/>
      <c r="N382" s="2"/>
      <c r="O382" s="2"/>
      <c r="P382" s="5"/>
      <c r="S382" t="str">
        <f t="shared" ref="S382:AH382" si="327">O9</f>
        <v>CruiseWinter</v>
      </c>
      <c r="T382">
        <f t="shared" si="327"/>
        <v>50</v>
      </c>
      <c r="U382">
        <f t="shared" si="327"/>
        <v>74</v>
      </c>
      <c r="W382">
        <f t="shared" si="327"/>
        <v>111</v>
      </c>
      <c r="Y382">
        <f t="shared" si="327"/>
        <v>141</v>
      </c>
      <c r="Z382">
        <f t="shared" si="327"/>
        <v>156</v>
      </c>
      <c r="AA382">
        <f t="shared" si="327"/>
        <v>171</v>
      </c>
      <c r="AB382">
        <f t="shared" si="327"/>
        <v>186</v>
      </c>
      <c r="AD382">
        <f t="shared" si="327"/>
        <v>10</v>
      </c>
      <c r="AE382">
        <f t="shared" si="327"/>
        <v>15</v>
      </c>
      <c r="AF382">
        <f t="shared" si="327"/>
        <v>20</v>
      </c>
      <c r="AG382">
        <f t="shared" si="327"/>
        <v>25</v>
      </c>
      <c r="AH382">
        <f t="shared" si="327"/>
        <v>30</v>
      </c>
      <c r="AK382" t="str">
        <f t="shared" ref="AK382:AY382" si="328">O9</f>
        <v>CruiseWinter</v>
      </c>
      <c r="AN382">
        <f t="shared" si="328"/>
        <v>96</v>
      </c>
      <c r="AP382">
        <f t="shared" si="328"/>
        <v>126</v>
      </c>
      <c r="AV382">
        <f t="shared" si="328"/>
        <v>10</v>
      </c>
      <c r="AW382">
        <f t="shared" si="328"/>
        <v>15</v>
      </c>
      <c r="AX382">
        <f t="shared" si="328"/>
        <v>20</v>
      </c>
      <c r="AY382">
        <f t="shared" si="328"/>
        <v>25</v>
      </c>
    </row>
    <row r="383" spans="6:60" x14ac:dyDescent="0.35">
      <c r="H383" s="3" t="s">
        <v>2</v>
      </c>
      <c r="I383" s="13"/>
      <c r="J383" s="13"/>
      <c r="K383" s="2"/>
      <c r="L383" s="12"/>
      <c r="M383" s="13"/>
      <c r="N383" s="12"/>
      <c r="O383" s="2"/>
      <c r="P383" s="3" t="s">
        <v>25</v>
      </c>
      <c r="S383" t="str">
        <f t="shared" ref="S383:AH383" si="329">O10</f>
        <v>BattleWinter</v>
      </c>
      <c r="T383">
        <f t="shared" si="329"/>
        <v>51</v>
      </c>
      <c r="U383">
        <f t="shared" si="329"/>
        <v>75</v>
      </c>
      <c r="W383">
        <f t="shared" si="329"/>
        <v>112</v>
      </c>
      <c r="Y383">
        <f t="shared" si="329"/>
        <v>142</v>
      </c>
      <c r="Z383">
        <f t="shared" si="329"/>
        <v>157</v>
      </c>
      <c r="AA383">
        <f t="shared" si="329"/>
        <v>172</v>
      </c>
      <c r="AB383">
        <f t="shared" si="329"/>
        <v>187</v>
      </c>
      <c r="AD383">
        <f t="shared" si="329"/>
        <v>12</v>
      </c>
      <c r="AE383">
        <f t="shared" si="329"/>
        <v>17</v>
      </c>
      <c r="AF383">
        <f t="shared" si="329"/>
        <v>22</v>
      </c>
      <c r="AG383">
        <f t="shared" si="329"/>
        <v>27</v>
      </c>
      <c r="AH383">
        <f t="shared" si="329"/>
        <v>32</v>
      </c>
      <c r="AK383" t="str">
        <f t="shared" ref="AK383:AY383" si="330">O10</f>
        <v>BattleWinter</v>
      </c>
      <c r="AN383">
        <f t="shared" si="330"/>
        <v>97</v>
      </c>
      <c r="AP383">
        <f t="shared" si="330"/>
        <v>127</v>
      </c>
      <c r="AV383">
        <f t="shared" si="330"/>
        <v>12</v>
      </c>
      <c r="AW383">
        <f t="shared" si="330"/>
        <v>17</v>
      </c>
      <c r="AX383">
        <f t="shared" si="330"/>
        <v>22</v>
      </c>
      <c r="AY383">
        <f t="shared" si="330"/>
        <v>27</v>
      </c>
    </row>
    <row r="384" spans="6:60" ht="15" thickBot="1" x14ac:dyDescent="0.4">
      <c r="H384" s="5"/>
      <c r="I384" s="2"/>
      <c r="J384" s="2"/>
      <c r="K384" s="2"/>
      <c r="L384" s="2"/>
      <c r="M384" s="2"/>
      <c r="N384" s="2"/>
      <c r="O384" s="2"/>
      <c r="P384" s="5"/>
      <c r="S384" t="str">
        <f t="shared" ref="S384:AH384" si="331">O11</f>
        <v>Cruise Summer</v>
      </c>
      <c r="T384">
        <f t="shared" si="331"/>
        <v>52</v>
      </c>
      <c r="U384">
        <f t="shared" si="331"/>
        <v>76</v>
      </c>
      <c r="W384">
        <f t="shared" si="331"/>
        <v>113</v>
      </c>
      <c r="Y384">
        <f t="shared" si="331"/>
        <v>143</v>
      </c>
      <c r="Z384">
        <f t="shared" si="331"/>
        <v>158</v>
      </c>
      <c r="AA384">
        <f t="shared" si="331"/>
        <v>173</v>
      </c>
      <c r="AB384">
        <f t="shared" si="331"/>
        <v>188</v>
      </c>
      <c r="AD384">
        <f t="shared" si="331"/>
        <v>14</v>
      </c>
      <c r="AE384">
        <f t="shared" si="331"/>
        <v>19</v>
      </c>
      <c r="AF384">
        <f t="shared" si="331"/>
        <v>24</v>
      </c>
      <c r="AG384">
        <f t="shared" si="331"/>
        <v>29</v>
      </c>
      <c r="AH384">
        <f t="shared" si="331"/>
        <v>34</v>
      </c>
      <c r="AK384" t="str">
        <f t="shared" ref="AK384:AY384" si="332">O11</f>
        <v>Cruise Summer</v>
      </c>
      <c r="AN384">
        <f t="shared" si="332"/>
        <v>98</v>
      </c>
      <c r="AP384">
        <f t="shared" si="332"/>
        <v>128</v>
      </c>
      <c r="AV384">
        <f t="shared" si="332"/>
        <v>14</v>
      </c>
      <c r="AW384">
        <f t="shared" si="332"/>
        <v>19</v>
      </c>
      <c r="AX384">
        <f t="shared" si="332"/>
        <v>24</v>
      </c>
      <c r="AY384">
        <f t="shared" si="332"/>
        <v>29</v>
      </c>
    </row>
    <row r="385" spans="1:51" ht="15" thickBot="1" x14ac:dyDescent="0.4">
      <c r="H385" s="6" t="s">
        <v>7</v>
      </c>
      <c r="I385" s="5"/>
      <c r="J385" s="3" t="s">
        <v>27</v>
      </c>
      <c r="K385" s="5"/>
      <c r="L385" s="6" t="s">
        <v>18</v>
      </c>
      <c r="M385" s="5"/>
      <c r="N385" s="3" t="s">
        <v>26</v>
      </c>
      <c r="O385" s="5"/>
      <c r="P385" s="6" t="s">
        <v>19</v>
      </c>
      <c r="S385" t="str">
        <f t="shared" ref="S385:AH385" si="333">O12</f>
        <v>BattleSummer</v>
      </c>
      <c r="T385">
        <f t="shared" si="333"/>
        <v>53</v>
      </c>
      <c r="U385">
        <f t="shared" si="333"/>
        <v>77</v>
      </c>
      <c r="W385">
        <f t="shared" si="333"/>
        <v>114</v>
      </c>
      <c r="Y385">
        <f t="shared" si="333"/>
        <v>144</v>
      </c>
      <c r="Z385">
        <f t="shared" si="333"/>
        <v>159</v>
      </c>
      <c r="AA385">
        <f t="shared" si="333"/>
        <v>174</v>
      </c>
      <c r="AB385">
        <f t="shared" si="333"/>
        <v>189</v>
      </c>
      <c r="AD385">
        <f t="shared" si="333"/>
        <v>15</v>
      </c>
      <c r="AE385">
        <f t="shared" si="333"/>
        <v>20</v>
      </c>
      <c r="AF385">
        <f t="shared" si="333"/>
        <v>25</v>
      </c>
      <c r="AG385">
        <f t="shared" si="333"/>
        <v>30</v>
      </c>
      <c r="AH385">
        <f t="shared" si="333"/>
        <v>35</v>
      </c>
      <c r="AK385" t="str">
        <f t="shared" ref="AK385:AY385" si="334">O12</f>
        <v>BattleSummer</v>
      </c>
      <c r="AN385">
        <f t="shared" si="334"/>
        <v>99</v>
      </c>
      <c r="AP385">
        <f t="shared" si="334"/>
        <v>129</v>
      </c>
      <c r="AV385">
        <f t="shared" si="334"/>
        <v>15</v>
      </c>
      <c r="AW385">
        <f t="shared" si="334"/>
        <v>20</v>
      </c>
      <c r="AX385">
        <f t="shared" si="334"/>
        <v>25</v>
      </c>
      <c r="AY385">
        <f t="shared" si="334"/>
        <v>30</v>
      </c>
    </row>
    <row r="389" spans="1:51" s="8" customFormat="1" x14ac:dyDescent="0.35">
      <c r="O389" s="9"/>
      <c r="P389" s="10"/>
      <c r="Q389" s="11"/>
      <c r="R389" s="10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</row>
    <row r="392" spans="1:51" x14ac:dyDescent="0.35">
      <c r="E392" t="s">
        <v>57</v>
      </c>
    </row>
    <row r="394" spans="1:51" ht="15" thickBot="1" x14ac:dyDescent="0.4"/>
    <row r="395" spans="1:51" ht="15" thickBot="1" x14ac:dyDescent="0.4">
      <c r="A395" s="2"/>
      <c r="B395" s="6" t="s">
        <v>9</v>
      </c>
      <c r="C395" s="5"/>
      <c r="D395" s="3" t="s">
        <v>20</v>
      </c>
      <c r="E395" s="5"/>
      <c r="F395" s="6" t="s">
        <v>15</v>
      </c>
      <c r="G395" s="5"/>
      <c r="H395" s="3" t="s">
        <v>21</v>
      </c>
      <c r="I395" s="5"/>
      <c r="J395" s="6" t="s">
        <v>17</v>
      </c>
      <c r="L395" s="20"/>
    </row>
    <row r="396" spans="1:51" x14ac:dyDescent="0.35">
      <c r="A396" s="2"/>
      <c r="B396" s="4"/>
      <c r="C396" s="5"/>
      <c r="D396" s="2"/>
      <c r="E396" s="2"/>
      <c r="F396" s="2"/>
      <c r="G396" s="2"/>
      <c r="H396" s="2"/>
      <c r="I396" s="5"/>
      <c r="J396" s="5"/>
      <c r="L396" s="20"/>
    </row>
    <row r="397" spans="1:51" x14ac:dyDescent="0.35">
      <c r="A397" s="12"/>
      <c r="B397" s="3" t="s">
        <v>1</v>
      </c>
      <c r="C397" s="2"/>
      <c r="D397" s="3" t="s">
        <v>22</v>
      </c>
      <c r="E397" s="2"/>
      <c r="F397" s="2"/>
      <c r="G397" s="2"/>
      <c r="H397" s="3" t="s">
        <v>23</v>
      </c>
      <c r="I397" s="2"/>
      <c r="J397" s="3" t="s">
        <v>24</v>
      </c>
      <c r="L397" s="20"/>
    </row>
    <row r="398" spans="1:51" ht="15" thickBot="1" x14ac:dyDescent="0.4">
      <c r="A398" s="2"/>
      <c r="B398" s="5"/>
      <c r="C398" s="2"/>
      <c r="D398" s="2"/>
      <c r="E398" s="5"/>
      <c r="F398" s="2"/>
      <c r="G398" s="5"/>
      <c r="H398" s="2"/>
      <c r="I398" s="2"/>
      <c r="J398" s="5"/>
      <c r="L398" s="20"/>
    </row>
    <row r="399" spans="1:51" ht="15" thickBot="1" x14ac:dyDescent="0.4">
      <c r="A399" s="2"/>
      <c r="B399" s="6" t="s">
        <v>10</v>
      </c>
      <c r="C399" s="2"/>
      <c r="D399" s="2"/>
      <c r="E399" s="2"/>
      <c r="F399" s="6" t="s">
        <v>8</v>
      </c>
      <c r="G399" s="2"/>
      <c r="H399" s="2"/>
      <c r="I399" s="2"/>
      <c r="J399" s="6" t="s">
        <v>16</v>
      </c>
      <c r="L399" s="20"/>
    </row>
    <row r="400" spans="1:51" ht="15" thickBot="1" x14ac:dyDescent="0.4">
      <c r="A400" s="2"/>
      <c r="B400" s="5"/>
      <c r="C400" s="2"/>
      <c r="E400" s="19"/>
      <c r="F400" s="2"/>
      <c r="G400" s="2"/>
      <c r="H400" s="2"/>
      <c r="I400" s="2"/>
      <c r="J400" s="5"/>
      <c r="L400" s="20"/>
    </row>
    <row r="401" spans="1:14" ht="15" thickBot="1" x14ac:dyDescent="0.4">
      <c r="A401" s="2"/>
      <c r="B401" s="3" t="s">
        <v>2</v>
      </c>
      <c r="C401" s="13"/>
      <c r="D401" s="18"/>
      <c r="E401" s="2"/>
      <c r="F401" s="12"/>
      <c r="G401" s="13"/>
      <c r="H401" s="12"/>
      <c r="I401" s="2"/>
      <c r="J401" s="3" t="s">
        <v>25</v>
      </c>
      <c r="L401" s="20"/>
    </row>
    <row r="402" spans="1:14" ht="15" thickBot="1" x14ac:dyDescent="0.4">
      <c r="A402" s="2"/>
      <c r="B402" s="5"/>
      <c r="C402" s="19"/>
      <c r="D402" s="2"/>
      <c r="E402" s="2"/>
      <c r="F402" s="2"/>
      <c r="G402" s="2"/>
      <c r="H402" s="2"/>
      <c r="I402" s="2"/>
      <c r="J402" s="5"/>
      <c r="L402" s="20"/>
    </row>
    <row r="403" spans="1:14" ht="15" thickBot="1" x14ac:dyDescent="0.4">
      <c r="B403" s="6" t="s">
        <v>7</v>
      </c>
      <c r="C403" s="5"/>
      <c r="D403" s="3" t="s">
        <v>27</v>
      </c>
      <c r="E403" s="5"/>
      <c r="F403" s="6" t="s">
        <v>18</v>
      </c>
      <c r="G403" s="5"/>
      <c r="H403" s="3" t="s">
        <v>26</v>
      </c>
      <c r="I403" s="5"/>
      <c r="J403" s="6" t="s">
        <v>19</v>
      </c>
      <c r="L403" s="20"/>
    </row>
    <row r="407" spans="1:14" x14ac:dyDescent="0.35">
      <c r="G407" t="s">
        <v>57</v>
      </c>
      <c r="I407" t="s">
        <v>58</v>
      </c>
    </row>
    <row r="409" spans="1:14" ht="15" thickBot="1" x14ac:dyDescent="0.4"/>
    <row r="410" spans="1:14" ht="15" thickBot="1" x14ac:dyDescent="0.4">
      <c r="D410" s="6" t="s">
        <v>9</v>
      </c>
      <c r="E410" s="5"/>
      <c r="F410" s="3" t="s">
        <v>20</v>
      </c>
      <c r="G410" s="5"/>
      <c r="H410" s="6" t="s">
        <v>15</v>
      </c>
      <c r="I410" s="5"/>
      <c r="J410" s="3" t="s">
        <v>21</v>
      </c>
      <c r="K410" s="5"/>
      <c r="L410" s="6" t="s">
        <v>17</v>
      </c>
      <c r="N410" s="20"/>
    </row>
    <row r="411" spans="1:14" x14ac:dyDescent="0.35">
      <c r="D411" s="4"/>
      <c r="E411" s="5"/>
      <c r="F411" s="2"/>
      <c r="G411" s="2"/>
      <c r="H411" s="2"/>
      <c r="I411" s="2"/>
      <c r="J411" s="2"/>
      <c r="K411" s="5"/>
      <c r="L411" s="5"/>
      <c r="N411" s="20"/>
    </row>
    <row r="412" spans="1:14" x14ac:dyDescent="0.35">
      <c r="D412" s="3" t="s">
        <v>1</v>
      </c>
      <c r="E412" s="2"/>
      <c r="F412" s="3" t="s">
        <v>22</v>
      </c>
      <c r="G412" s="2"/>
      <c r="H412" s="2"/>
      <c r="I412" s="2"/>
      <c r="J412" s="3" t="s">
        <v>23</v>
      </c>
      <c r="K412" s="2"/>
      <c r="L412" s="3" t="s">
        <v>24</v>
      </c>
      <c r="N412" s="20"/>
    </row>
    <row r="413" spans="1:14" ht="15" thickBot="1" x14ac:dyDescent="0.4">
      <c r="D413" s="5"/>
      <c r="E413" s="2"/>
      <c r="F413" s="2"/>
      <c r="G413" s="5"/>
      <c r="H413" s="2"/>
      <c r="I413" s="5"/>
      <c r="J413" s="2"/>
      <c r="K413" s="2"/>
      <c r="L413" s="5"/>
      <c r="N413" s="20"/>
    </row>
    <row r="414" spans="1:14" ht="15" thickBot="1" x14ac:dyDescent="0.4">
      <c r="D414" s="6" t="s">
        <v>10</v>
      </c>
      <c r="E414" s="2"/>
      <c r="F414" s="2"/>
      <c r="G414" s="2"/>
      <c r="H414" s="6" t="s">
        <v>8</v>
      </c>
      <c r="I414" s="2"/>
      <c r="J414" s="2"/>
      <c r="K414" s="2"/>
      <c r="L414" s="6" t="s">
        <v>16</v>
      </c>
      <c r="N414" s="20"/>
    </row>
    <row r="415" spans="1:14" ht="15" thickBot="1" x14ac:dyDescent="0.4">
      <c r="D415" s="30"/>
      <c r="E415" s="2"/>
      <c r="G415" s="19"/>
      <c r="H415" s="2"/>
      <c r="I415" s="2"/>
      <c r="J415" s="2"/>
      <c r="K415" s="2"/>
      <c r="L415" s="5"/>
      <c r="N415" s="20"/>
    </row>
    <row r="416" spans="1:14" ht="15" thickBot="1" x14ac:dyDescent="0.4">
      <c r="D416" s="31"/>
      <c r="E416" s="13"/>
      <c r="F416" s="18"/>
      <c r="G416" s="2"/>
      <c r="H416" s="12"/>
      <c r="I416" s="13"/>
      <c r="J416" s="12"/>
      <c r="K416" s="2"/>
      <c r="L416" s="3" t="s">
        <v>25</v>
      </c>
      <c r="N416" s="20"/>
    </row>
    <row r="417" spans="4:60" ht="15" thickBot="1" x14ac:dyDescent="0.4">
      <c r="D417" s="30"/>
      <c r="E417" s="19"/>
      <c r="F417" s="2"/>
      <c r="G417" s="2"/>
      <c r="H417" s="2"/>
      <c r="I417" s="2"/>
      <c r="J417" s="2"/>
      <c r="K417" s="2"/>
      <c r="L417" s="5"/>
      <c r="N417" s="20"/>
    </row>
    <row r="418" spans="4:60" ht="15" thickBot="1" x14ac:dyDescent="0.4">
      <c r="D418" s="6" t="s">
        <v>7</v>
      </c>
      <c r="E418" s="5"/>
      <c r="F418" s="3" t="s">
        <v>27</v>
      </c>
      <c r="G418" s="5"/>
      <c r="H418" s="6" t="s">
        <v>18</v>
      </c>
      <c r="I418" s="5"/>
      <c r="J418" s="3" t="s">
        <v>26</v>
      </c>
      <c r="K418" s="5"/>
      <c r="L418" s="6" t="s">
        <v>19</v>
      </c>
      <c r="N418" s="20"/>
    </row>
    <row r="422" spans="4:60" x14ac:dyDescent="0.35">
      <c r="I422" t="s">
        <v>57</v>
      </c>
      <c r="K422" t="s">
        <v>58</v>
      </c>
      <c r="M422" t="s">
        <v>59</v>
      </c>
      <c r="BC422" t="s">
        <v>53</v>
      </c>
      <c r="BD422" t="s">
        <v>54</v>
      </c>
      <c r="BE422" t="s">
        <v>55</v>
      </c>
      <c r="BF422" t="s">
        <v>56</v>
      </c>
      <c r="BH422" t="s">
        <v>13</v>
      </c>
    </row>
    <row r="423" spans="4:60" x14ac:dyDescent="0.35">
      <c r="S423" t="str">
        <f>$O$2</f>
        <v>Load</v>
      </c>
      <c r="T423" t="str">
        <f t="shared" ref="T423:AJ423" si="335">P2</f>
        <v>Node 11</v>
      </c>
      <c r="U423" t="str">
        <f t="shared" si="335"/>
        <v>Node 12</v>
      </c>
      <c r="V423" t="str">
        <f t="shared" si="335"/>
        <v>Node 13</v>
      </c>
      <c r="W423" t="str">
        <f t="shared" si="335"/>
        <v>Node 21</v>
      </c>
      <c r="X423" t="str">
        <f t="shared" si="335"/>
        <v>Node  22</v>
      </c>
      <c r="Y423" t="str">
        <f t="shared" si="335"/>
        <v>Node 23</v>
      </c>
      <c r="Z423" t="str">
        <f t="shared" si="335"/>
        <v>Node 31</v>
      </c>
      <c r="AA423" t="str">
        <f t="shared" si="335"/>
        <v>Node 32</v>
      </c>
      <c r="AB423" t="str">
        <f t="shared" si="335"/>
        <v>Node 33</v>
      </c>
      <c r="AD423" t="str">
        <f t="shared" si="335"/>
        <v>ABT-12-22</v>
      </c>
      <c r="AE423" t="str">
        <f t="shared" si="335"/>
        <v>ABT-22-32</v>
      </c>
      <c r="AF423" t="str">
        <f t="shared" si="335"/>
        <v>ABT-21-22</v>
      </c>
      <c r="AG423" t="str">
        <f t="shared" si="335"/>
        <v>ABT-22-23</v>
      </c>
      <c r="AH423" t="str">
        <f t="shared" si="335"/>
        <v>ABT-23-32</v>
      </c>
      <c r="AK423" t="str">
        <f>O2</f>
        <v>Load</v>
      </c>
      <c r="AL423" t="str">
        <f t="shared" ref="AL423:BC423" si="336">P2</f>
        <v>Node 11</v>
      </c>
      <c r="AM423" t="str">
        <f t="shared" si="336"/>
        <v>Node 12</v>
      </c>
      <c r="AN423" t="str">
        <f t="shared" si="336"/>
        <v>Node 13</v>
      </c>
      <c r="AO423" t="str">
        <f t="shared" si="336"/>
        <v>Node 21</v>
      </c>
      <c r="AP423" t="str">
        <f t="shared" si="336"/>
        <v>Node  22</v>
      </c>
      <c r="AQ423" t="str">
        <f t="shared" si="336"/>
        <v>Node 23</v>
      </c>
      <c r="AR423" t="str">
        <f t="shared" si="336"/>
        <v>Node 31</v>
      </c>
      <c r="AS423" t="str">
        <f t="shared" si="336"/>
        <v>Node 32</v>
      </c>
      <c r="AT423" t="str">
        <f t="shared" si="336"/>
        <v>Node 33</v>
      </c>
      <c r="AV423" t="str">
        <f t="shared" si="336"/>
        <v>ABT-12-22</v>
      </c>
      <c r="AW423" t="str">
        <f t="shared" si="336"/>
        <v>ABT-22-32</v>
      </c>
      <c r="AX423" t="str">
        <f t="shared" si="336"/>
        <v>ABT-21-22</v>
      </c>
      <c r="AY423" t="str">
        <f t="shared" si="336"/>
        <v>ABT-22-23</v>
      </c>
      <c r="AZ423" t="str">
        <f t="shared" si="336"/>
        <v>ABT-23-32</v>
      </c>
    </row>
    <row r="424" spans="4:60" ht="15" thickBot="1" x14ac:dyDescent="0.4">
      <c r="S424" t="str">
        <f t="shared" ref="S424:AJ424" si="337">O3</f>
        <v>CruiseWinter</v>
      </c>
      <c r="Z424">
        <f t="shared" si="337"/>
        <v>188</v>
      </c>
      <c r="AK424" t="str">
        <f t="shared" ref="AK424:BC424" si="338">O3</f>
        <v>CruiseWinter</v>
      </c>
      <c r="AL424">
        <f t="shared" si="338"/>
        <v>100</v>
      </c>
      <c r="AM424">
        <f t="shared" si="338"/>
        <v>114</v>
      </c>
      <c r="AN424">
        <f t="shared" si="338"/>
        <v>128</v>
      </c>
      <c r="AO424">
        <f t="shared" si="338"/>
        <v>143</v>
      </c>
      <c r="AP424">
        <f t="shared" si="338"/>
        <v>158</v>
      </c>
      <c r="AQ424">
        <f t="shared" si="338"/>
        <v>173</v>
      </c>
      <c r="AS424">
        <f t="shared" si="338"/>
        <v>203</v>
      </c>
      <c r="AT424">
        <f t="shared" si="338"/>
        <v>218</v>
      </c>
      <c r="AV424">
        <f t="shared" si="338"/>
        <v>100</v>
      </c>
      <c r="AW424">
        <f t="shared" si="338"/>
        <v>110</v>
      </c>
      <c r="AX424">
        <f t="shared" si="338"/>
        <v>130</v>
      </c>
      <c r="AY424">
        <f t="shared" si="338"/>
        <v>140</v>
      </c>
      <c r="AZ424">
        <f t="shared" si="338"/>
        <v>160</v>
      </c>
      <c r="BC424">
        <f>SUM(T430:AH430)</f>
        <v>156</v>
      </c>
      <c r="BD424">
        <f>SUM(T424:AH424)</f>
        <v>188</v>
      </c>
      <c r="BE424">
        <f>SUM(AL430:AZ430)</f>
        <v>1055</v>
      </c>
      <c r="BF424">
        <f>SUM(AL424:AZ424)</f>
        <v>1877</v>
      </c>
      <c r="BH424">
        <f>MAX(MIN(BC424,BF424),MIN(BD424,BE424))</f>
        <v>188</v>
      </c>
    </row>
    <row r="425" spans="4:60" ht="15" thickBot="1" x14ac:dyDescent="0.4">
      <c r="F425" s="6" t="s">
        <v>9</v>
      </c>
      <c r="G425" s="5"/>
      <c r="H425" s="3" t="s">
        <v>20</v>
      </c>
      <c r="I425" s="5"/>
      <c r="J425" s="6" t="s">
        <v>15</v>
      </c>
      <c r="K425" s="5"/>
      <c r="L425" s="3" t="s">
        <v>21</v>
      </c>
      <c r="M425" s="5"/>
      <c r="N425" s="6" t="s">
        <v>17</v>
      </c>
      <c r="S425" t="str">
        <f t="shared" ref="S425:AJ425" si="339">O4</f>
        <v>BattleWinter</v>
      </c>
      <c r="Z425">
        <f t="shared" si="339"/>
        <v>189</v>
      </c>
      <c r="AK425" t="str">
        <f t="shared" ref="AK425:BC425" si="340">O4</f>
        <v>BattleWinter</v>
      </c>
      <c r="AL425">
        <f t="shared" si="340"/>
        <v>101</v>
      </c>
      <c r="AM425">
        <f t="shared" si="340"/>
        <v>115</v>
      </c>
      <c r="AN425">
        <f t="shared" si="340"/>
        <v>129</v>
      </c>
      <c r="AO425">
        <f t="shared" si="340"/>
        <v>144</v>
      </c>
      <c r="AP425">
        <f t="shared" si="340"/>
        <v>159</v>
      </c>
      <c r="AQ425">
        <f t="shared" si="340"/>
        <v>174</v>
      </c>
      <c r="AS425">
        <f t="shared" si="340"/>
        <v>204</v>
      </c>
      <c r="AT425">
        <f t="shared" si="340"/>
        <v>219</v>
      </c>
      <c r="AV425">
        <f t="shared" si="340"/>
        <v>105</v>
      </c>
      <c r="AW425">
        <f t="shared" si="340"/>
        <v>115</v>
      </c>
      <c r="AX425">
        <f t="shared" si="340"/>
        <v>135</v>
      </c>
      <c r="AY425">
        <f t="shared" si="340"/>
        <v>145</v>
      </c>
      <c r="AZ425">
        <f t="shared" si="340"/>
        <v>165</v>
      </c>
      <c r="BC425">
        <f t="shared" ref="BC425:BC427" si="341">SUM(T431:AH431)</f>
        <v>157</v>
      </c>
      <c r="BD425">
        <f t="shared" ref="BD425:BD427" si="342">SUM(T425:AH425)</f>
        <v>189</v>
      </c>
      <c r="BE425">
        <f t="shared" ref="BE425:BE427" si="343">SUM(AL431:AZ431)</f>
        <v>1073</v>
      </c>
      <c r="BF425">
        <f t="shared" ref="BF425:BF427" si="344">SUM(AL425:AZ425)</f>
        <v>1910</v>
      </c>
      <c r="BH425">
        <f t="shared" ref="BH425:BH427" si="345">MAX(MIN(BC425,BF425),MIN(BD425,BE425))</f>
        <v>189</v>
      </c>
    </row>
    <row r="426" spans="4:60" x14ac:dyDescent="0.35">
      <c r="F426" s="4"/>
      <c r="G426" s="5"/>
      <c r="H426" s="2"/>
      <c r="I426" s="2"/>
      <c r="J426" s="2"/>
      <c r="K426" s="2"/>
      <c r="L426" s="2"/>
      <c r="M426" s="5"/>
      <c r="N426" s="5"/>
      <c r="S426" t="str">
        <f t="shared" ref="S426:AJ426" si="346">O5</f>
        <v>Cruise Summer</v>
      </c>
      <c r="Z426">
        <f t="shared" si="346"/>
        <v>190</v>
      </c>
      <c r="AK426" t="str">
        <f t="shared" ref="AK426:BC426" si="347">O5</f>
        <v>Cruise Summer</v>
      </c>
      <c r="AL426">
        <f t="shared" si="347"/>
        <v>102</v>
      </c>
      <c r="AM426">
        <f t="shared" si="347"/>
        <v>116</v>
      </c>
      <c r="AN426">
        <f t="shared" si="347"/>
        <v>130</v>
      </c>
      <c r="AO426">
        <f t="shared" si="347"/>
        <v>145</v>
      </c>
      <c r="AP426">
        <f t="shared" si="347"/>
        <v>160</v>
      </c>
      <c r="AQ426">
        <f t="shared" si="347"/>
        <v>175</v>
      </c>
      <c r="AS426">
        <f t="shared" si="347"/>
        <v>205</v>
      </c>
      <c r="AT426">
        <f t="shared" si="347"/>
        <v>220</v>
      </c>
      <c r="AV426">
        <f t="shared" si="347"/>
        <v>110</v>
      </c>
      <c r="AW426">
        <f t="shared" si="347"/>
        <v>120</v>
      </c>
      <c r="AX426">
        <f t="shared" si="347"/>
        <v>140</v>
      </c>
      <c r="AY426">
        <f t="shared" si="347"/>
        <v>150</v>
      </c>
      <c r="AZ426">
        <f t="shared" si="347"/>
        <v>174</v>
      </c>
      <c r="BC426">
        <f t="shared" si="341"/>
        <v>158</v>
      </c>
      <c r="BD426">
        <f t="shared" si="342"/>
        <v>190</v>
      </c>
      <c r="BE426">
        <f t="shared" si="343"/>
        <v>1091</v>
      </c>
      <c r="BF426">
        <f t="shared" si="344"/>
        <v>1947</v>
      </c>
      <c r="BH426">
        <f t="shared" si="345"/>
        <v>190</v>
      </c>
    </row>
    <row r="427" spans="4:60" x14ac:dyDescent="0.35">
      <c r="F427" s="3" t="s">
        <v>1</v>
      </c>
      <c r="G427" s="2"/>
      <c r="H427" s="3" t="s">
        <v>22</v>
      </c>
      <c r="I427" s="2"/>
      <c r="J427" s="2"/>
      <c r="K427" s="2"/>
      <c r="L427" s="3" t="s">
        <v>23</v>
      </c>
      <c r="M427" s="2"/>
      <c r="N427" s="3" t="s">
        <v>24</v>
      </c>
      <c r="S427" t="str">
        <f t="shared" ref="S427:AJ427" si="348">O6</f>
        <v>BattleSummer</v>
      </c>
      <c r="Z427">
        <f t="shared" si="348"/>
        <v>191</v>
      </c>
      <c r="AK427" t="str">
        <f t="shared" ref="AK427:BC427" si="349">O6</f>
        <v>BattleSummer</v>
      </c>
      <c r="AL427">
        <f t="shared" si="349"/>
        <v>103</v>
      </c>
      <c r="AM427">
        <f t="shared" si="349"/>
        <v>117</v>
      </c>
      <c r="AN427">
        <f t="shared" si="349"/>
        <v>131</v>
      </c>
      <c r="AO427">
        <f t="shared" si="349"/>
        <v>146</v>
      </c>
      <c r="AP427">
        <f t="shared" si="349"/>
        <v>161</v>
      </c>
      <c r="AQ427">
        <f t="shared" si="349"/>
        <v>176</v>
      </c>
      <c r="AS427">
        <f t="shared" si="349"/>
        <v>206</v>
      </c>
      <c r="AT427">
        <f t="shared" si="349"/>
        <v>221</v>
      </c>
      <c r="AV427">
        <f t="shared" si="349"/>
        <v>115</v>
      </c>
      <c r="AW427">
        <f t="shared" si="349"/>
        <v>125</v>
      </c>
      <c r="AX427">
        <f t="shared" si="349"/>
        <v>145</v>
      </c>
      <c r="AY427">
        <f t="shared" si="349"/>
        <v>155</v>
      </c>
      <c r="AZ427">
        <f t="shared" si="349"/>
        <v>175</v>
      </c>
      <c r="BC427">
        <f t="shared" si="341"/>
        <v>159</v>
      </c>
      <c r="BD427">
        <f t="shared" si="342"/>
        <v>191</v>
      </c>
      <c r="BE427">
        <f t="shared" si="343"/>
        <v>1104</v>
      </c>
      <c r="BF427">
        <f t="shared" si="344"/>
        <v>1976</v>
      </c>
      <c r="BH427">
        <f t="shared" si="345"/>
        <v>191</v>
      </c>
    </row>
    <row r="428" spans="4:60" ht="15" thickBot="1" x14ac:dyDescent="0.4">
      <c r="F428" s="5"/>
      <c r="G428" s="2"/>
      <c r="H428" s="2"/>
      <c r="I428" s="5"/>
      <c r="J428" s="2"/>
      <c r="K428" s="5"/>
      <c r="L428" s="2"/>
      <c r="M428" s="2"/>
      <c r="N428" s="5"/>
    </row>
    <row r="429" spans="4:60" ht="15" thickBot="1" x14ac:dyDescent="0.4">
      <c r="F429" s="6" t="s">
        <v>10</v>
      </c>
      <c r="G429" s="2"/>
      <c r="H429" s="2"/>
      <c r="I429" s="2"/>
      <c r="J429" s="6" t="s">
        <v>8</v>
      </c>
      <c r="K429" s="2"/>
      <c r="L429" s="2"/>
      <c r="M429" s="2"/>
      <c r="N429" s="6" t="s">
        <v>16</v>
      </c>
      <c r="S429" t="str">
        <f t="shared" ref="S429:AJ429" si="350">O8</f>
        <v>generation</v>
      </c>
      <c r="AK429" t="str">
        <f t="shared" ref="AK429:BC429" si="351">O8</f>
        <v>generation</v>
      </c>
    </row>
    <row r="430" spans="4:60" ht="15" thickBot="1" x14ac:dyDescent="0.4">
      <c r="F430" s="30"/>
      <c r="G430" s="2"/>
      <c r="I430" s="19"/>
      <c r="J430" s="2"/>
      <c r="K430" s="2"/>
      <c r="L430" s="2"/>
      <c r="M430" s="2"/>
      <c r="N430" s="5"/>
      <c r="S430" t="str">
        <f t="shared" ref="S430:AJ430" si="352">O9</f>
        <v>CruiseWinter</v>
      </c>
      <c r="Z430">
        <f t="shared" si="352"/>
        <v>156</v>
      </c>
      <c r="AK430" t="str">
        <f t="shared" ref="AK430:BC430" si="353">O9</f>
        <v>CruiseWinter</v>
      </c>
      <c r="AL430">
        <f t="shared" si="353"/>
        <v>50</v>
      </c>
      <c r="AM430">
        <f t="shared" si="353"/>
        <v>74</v>
      </c>
      <c r="AN430">
        <f t="shared" si="353"/>
        <v>96</v>
      </c>
      <c r="AO430">
        <f t="shared" si="353"/>
        <v>111</v>
      </c>
      <c r="AP430">
        <f t="shared" si="353"/>
        <v>126</v>
      </c>
      <c r="AQ430">
        <f t="shared" si="353"/>
        <v>141</v>
      </c>
      <c r="AS430">
        <f t="shared" si="353"/>
        <v>171</v>
      </c>
      <c r="AT430">
        <f t="shared" si="353"/>
        <v>186</v>
      </c>
      <c r="AV430">
        <f t="shared" si="353"/>
        <v>10</v>
      </c>
      <c r="AW430">
        <f t="shared" si="353"/>
        <v>15</v>
      </c>
      <c r="AX430">
        <f t="shared" si="353"/>
        <v>20</v>
      </c>
      <c r="AY430">
        <f t="shared" si="353"/>
        <v>25</v>
      </c>
      <c r="AZ430">
        <f t="shared" si="353"/>
        <v>30</v>
      </c>
    </row>
    <row r="431" spans="4:60" ht="15" thickBot="1" x14ac:dyDescent="0.4">
      <c r="F431" s="31"/>
      <c r="G431" s="13"/>
      <c r="H431" s="18"/>
      <c r="I431" s="2"/>
      <c r="J431" s="12"/>
      <c r="K431" s="13"/>
      <c r="L431" s="12"/>
      <c r="M431" s="2"/>
      <c r="N431" s="3" t="s">
        <v>25</v>
      </c>
      <c r="S431" t="str">
        <f t="shared" ref="S431:AJ431" si="354">O10</f>
        <v>BattleWinter</v>
      </c>
      <c r="Z431">
        <f t="shared" si="354"/>
        <v>157</v>
      </c>
      <c r="AK431" t="str">
        <f t="shared" ref="AK431:BC431" si="355">O10</f>
        <v>BattleWinter</v>
      </c>
      <c r="AL431">
        <f t="shared" si="355"/>
        <v>51</v>
      </c>
      <c r="AM431">
        <f t="shared" si="355"/>
        <v>75</v>
      </c>
      <c r="AN431">
        <f t="shared" si="355"/>
        <v>97</v>
      </c>
      <c r="AO431">
        <f t="shared" si="355"/>
        <v>112</v>
      </c>
      <c r="AP431">
        <f t="shared" si="355"/>
        <v>127</v>
      </c>
      <c r="AQ431">
        <f t="shared" si="355"/>
        <v>142</v>
      </c>
      <c r="AS431">
        <f t="shared" si="355"/>
        <v>172</v>
      </c>
      <c r="AT431">
        <f t="shared" si="355"/>
        <v>187</v>
      </c>
      <c r="AV431">
        <f t="shared" si="355"/>
        <v>12</v>
      </c>
      <c r="AW431">
        <f t="shared" si="355"/>
        <v>17</v>
      </c>
      <c r="AX431">
        <f t="shared" si="355"/>
        <v>22</v>
      </c>
      <c r="AY431">
        <f t="shared" si="355"/>
        <v>27</v>
      </c>
      <c r="AZ431">
        <f t="shared" si="355"/>
        <v>32</v>
      </c>
    </row>
    <row r="432" spans="4:60" ht="15" thickBot="1" x14ac:dyDescent="0.4">
      <c r="F432" s="30"/>
      <c r="G432" s="19"/>
      <c r="H432" s="2"/>
      <c r="I432" s="2"/>
      <c r="J432" s="2"/>
      <c r="K432" s="2"/>
      <c r="L432" s="2"/>
      <c r="M432" s="2"/>
      <c r="N432" s="5"/>
      <c r="S432" t="str">
        <f t="shared" ref="S432:AJ432" si="356">O11</f>
        <v>Cruise Summer</v>
      </c>
      <c r="Z432">
        <f t="shared" si="356"/>
        <v>158</v>
      </c>
      <c r="AK432" t="str">
        <f t="shared" ref="AK432:BC432" si="357">O11</f>
        <v>Cruise Summer</v>
      </c>
      <c r="AL432">
        <f t="shared" si="357"/>
        <v>52</v>
      </c>
      <c r="AM432">
        <f t="shared" si="357"/>
        <v>76</v>
      </c>
      <c r="AN432">
        <f t="shared" si="357"/>
        <v>98</v>
      </c>
      <c r="AO432">
        <f t="shared" si="357"/>
        <v>113</v>
      </c>
      <c r="AP432">
        <f t="shared" si="357"/>
        <v>128</v>
      </c>
      <c r="AQ432">
        <f t="shared" si="357"/>
        <v>143</v>
      </c>
      <c r="AS432">
        <f t="shared" si="357"/>
        <v>173</v>
      </c>
      <c r="AT432">
        <f t="shared" si="357"/>
        <v>188</v>
      </c>
      <c r="AV432">
        <f t="shared" si="357"/>
        <v>14</v>
      </c>
      <c r="AW432">
        <f t="shared" si="357"/>
        <v>19</v>
      </c>
      <c r="AX432">
        <f t="shared" si="357"/>
        <v>24</v>
      </c>
      <c r="AY432">
        <f t="shared" si="357"/>
        <v>29</v>
      </c>
      <c r="AZ432">
        <f t="shared" si="357"/>
        <v>34</v>
      </c>
    </row>
    <row r="433" spans="6:60" ht="15" thickBot="1" x14ac:dyDescent="0.4">
      <c r="F433" s="6" t="s">
        <v>7</v>
      </c>
      <c r="G433" s="30"/>
      <c r="H433" s="31"/>
      <c r="I433" s="30"/>
      <c r="J433" s="6" t="s">
        <v>18</v>
      </c>
      <c r="K433" s="5"/>
      <c r="L433" s="3" t="s">
        <v>26</v>
      </c>
      <c r="M433" s="5"/>
      <c r="N433" s="6" t="s">
        <v>19</v>
      </c>
      <c r="S433" t="str">
        <f t="shared" ref="S433:AJ433" si="358">O12</f>
        <v>BattleSummer</v>
      </c>
      <c r="Z433">
        <f t="shared" si="358"/>
        <v>159</v>
      </c>
      <c r="AK433" t="str">
        <f t="shared" ref="AK433:BC433" si="359">O12</f>
        <v>BattleSummer</v>
      </c>
      <c r="AL433">
        <f t="shared" si="359"/>
        <v>53</v>
      </c>
      <c r="AM433">
        <f t="shared" si="359"/>
        <v>77</v>
      </c>
      <c r="AN433">
        <f t="shared" si="359"/>
        <v>99</v>
      </c>
      <c r="AO433">
        <f t="shared" si="359"/>
        <v>114</v>
      </c>
      <c r="AP433">
        <f t="shared" si="359"/>
        <v>129</v>
      </c>
      <c r="AQ433">
        <f t="shared" si="359"/>
        <v>144</v>
      </c>
      <c r="AS433">
        <f t="shared" si="359"/>
        <v>174</v>
      </c>
      <c r="AT433">
        <f t="shared" si="359"/>
        <v>189</v>
      </c>
      <c r="AV433">
        <f t="shared" si="359"/>
        <v>15</v>
      </c>
      <c r="AW433">
        <f t="shared" si="359"/>
        <v>20</v>
      </c>
      <c r="AX433">
        <f t="shared" si="359"/>
        <v>25</v>
      </c>
      <c r="AY433">
        <f t="shared" si="359"/>
        <v>30</v>
      </c>
      <c r="AZ433">
        <f t="shared" si="359"/>
        <v>35</v>
      </c>
    </row>
    <row r="436" spans="6:60" x14ac:dyDescent="0.35">
      <c r="I436" t="s">
        <v>57</v>
      </c>
      <c r="K436" t="s">
        <v>58</v>
      </c>
      <c r="M436" t="s">
        <v>60</v>
      </c>
      <c r="BC436" t="s">
        <v>53</v>
      </c>
      <c r="BD436" t="s">
        <v>54</v>
      </c>
      <c r="BE436" t="s">
        <v>55</v>
      </c>
      <c r="BF436" t="s">
        <v>56</v>
      </c>
      <c r="BH436" t="s">
        <v>13</v>
      </c>
    </row>
    <row r="437" spans="6:60" x14ac:dyDescent="0.35">
      <c r="S437" t="str">
        <f>O2</f>
        <v>Load</v>
      </c>
      <c r="T437" t="str">
        <f t="shared" ref="T437:AH437" si="360">P2</f>
        <v>Node 11</v>
      </c>
      <c r="U437" t="str">
        <f t="shared" si="360"/>
        <v>Node 12</v>
      </c>
      <c r="V437" t="str">
        <f t="shared" si="360"/>
        <v>Node 13</v>
      </c>
      <c r="W437" t="str">
        <f t="shared" si="360"/>
        <v>Node 21</v>
      </c>
      <c r="X437" t="str">
        <f t="shared" si="360"/>
        <v>Node  22</v>
      </c>
      <c r="Y437" t="str">
        <f t="shared" si="360"/>
        <v>Node 23</v>
      </c>
      <c r="Z437" t="str">
        <f t="shared" si="360"/>
        <v>Node 31</v>
      </c>
      <c r="AA437" t="str">
        <f t="shared" si="360"/>
        <v>Node 32</v>
      </c>
      <c r="AB437" t="str">
        <f t="shared" si="360"/>
        <v>Node 33</v>
      </c>
      <c r="AD437" t="str">
        <f t="shared" si="360"/>
        <v>ABT-12-22</v>
      </c>
      <c r="AE437" t="str">
        <f t="shared" si="360"/>
        <v>ABT-22-32</v>
      </c>
      <c r="AF437" t="str">
        <f t="shared" si="360"/>
        <v>ABT-21-22</v>
      </c>
      <c r="AG437" t="str">
        <f t="shared" si="360"/>
        <v>ABT-22-23</v>
      </c>
      <c r="AH437" t="str">
        <f t="shared" si="360"/>
        <v>ABT-23-32</v>
      </c>
      <c r="AK437" t="str">
        <f>O2</f>
        <v>Load</v>
      </c>
      <c r="AL437" t="str">
        <f t="shared" ref="AL437:AZ437" si="361">P2</f>
        <v>Node 11</v>
      </c>
      <c r="AM437" t="str">
        <f t="shared" si="361"/>
        <v>Node 12</v>
      </c>
      <c r="AN437" t="str">
        <f t="shared" si="361"/>
        <v>Node 13</v>
      </c>
      <c r="AO437" t="str">
        <f t="shared" si="361"/>
        <v>Node 21</v>
      </c>
      <c r="AP437" t="str">
        <f t="shared" si="361"/>
        <v>Node  22</v>
      </c>
      <c r="AQ437" t="str">
        <f t="shared" si="361"/>
        <v>Node 23</v>
      </c>
      <c r="AR437" t="str">
        <f t="shared" si="361"/>
        <v>Node 31</v>
      </c>
      <c r="AS437" t="str">
        <f t="shared" si="361"/>
        <v>Node 32</v>
      </c>
      <c r="AT437" t="str">
        <f t="shared" si="361"/>
        <v>Node 33</v>
      </c>
      <c r="AU437">
        <f t="shared" si="361"/>
        <v>0</v>
      </c>
      <c r="AV437" t="str">
        <f t="shared" si="361"/>
        <v>ABT-12-22</v>
      </c>
      <c r="AW437" t="str">
        <f t="shared" si="361"/>
        <v>ABT-22-32</v>
      </c>
      <c r="AX437" t="str">
        <f t="shared" si="361"/>
        <v>ABT-21-22</v>
      </c>
      <c r="AY437" t="str">
        <f t="shared" si="361"/>
        <v>ABT-22-23</v>
      </c>
      <c r="AZ437" t="str">
        <f t="shared" si="361"/>
        <v>ABT-23-32</v>
      </c>
    </row>
    <row r="438" spans="6:60" ht="15" thickBot="1" x14ac:dyDescent="0.4">
      <c r="S438" t="str">
        <f t="shared" ref="S438:AH438" si="362">O3</f>
        <v>CruiseWinter</v>
      </c>
      <c r="Z438">
        <f t="shared" si="362"/>
        <v>188</v>
      </c>
      <c r="AA438">
        <f t="shared" si="362"/>
        <v>203</v>
      </c>
      <c r="AE438">
        <f t="shared" si="362"/>
        <v>110</v>
      </c>
      <c r="AH438">
        <f t="shared" si="362"/>
        <v>160</v>
      </c>
      <c r="AK438" t="str">
        <f t="shared" ref="AK438:AZ438" si="363">O3</f>
        <v>CruiseWinter</v>
      </c>
      <c r="AL438">
        <f t="shared" si="363"/>
        <v>100</v>
      </c>
      <c r="AM438">
        <f t="shared" si="363"/>
        <v>114</v>
      </c>
      <c r="AN438">
        <f t="shared" si="363"/>
        <v>128</v>
      </c>
      <c r="AO438">
        <f t="shared" si="363"/>
        <v>143</v>
      </c>
      <c r="AP438">
        <f t="shared" si="363"/>
        <v>158</v>
      </c>
      <c r="AQ438">
        <f t="shared" si="363"/>
        <v>173</v>
      </c>
      <c r="AT438">
        <f t="shared" si="363"/>
        <v>218</v>
      </c>
      <c r="AU438">
        <f t="shared" si="363"/>
        <v>0</v>
      </c>
      <c r="AV438">
        <f t="shared" si="363"/>
        <v>100</v>
      </c>
      <c r="AW438">
        <f t="shared" si="363"/>
        <v>110</v>
      </c>
      <c r="AX438">
        <f t="shared" si="363"/>
        <v>130</v>
      </c>
      <c r="AY438">
        <f t="shared" si="363"/>
        <v>140</v>
      </c>
      <c r="AZ438">
        <f t="shared" si="363"/>
        <v>160</v>
      </c>
      <c r="BC438">
        <f>SUM(T444:AH444)</f>
        <v>372</v>
      </c>
      <c r="BD438">
        <f>SUM(T438:AH438)</f>
        <v>661</v>
      </c>
      <c r="BE438">
        <f>SUM(AL444:AZ444)</f>
        <v>884</v>
      </c>
      <c r="BF438">
        <f>SUM(AL438:AZ438)</f>
        <v>1674</v>
      </c>
      <c r="BH438">
        <f>MAX(MIN(BC438,BF438),MIN(BD438,BE438))</f>
        <v>661</v>
      </c>
    </row>
    <row r="439" spans="6:60" ht="15" thickBot="1" x14ac:dyDescent="0.4">
      <c r="F439" s="6" t="s">
        <v>9</v>
      </c>
      <c r="G439" s="5"/>
      <c r="H439" s="3" t="s">
        <v>20</v>
      </c>
      <c r="I439" s="5"/>
      <c r="J439" s="6" t="s">
        <v>15</v>
      </c>
      <c r="K439" s="5"/>
      <c r="L439" s="3" t="s">
        <v>21</v>
      </c>
      <c r="M439" s="5"/>
      <c r="N439" s="6" t="s">
        <v>17</v>
      </c>
      <c r="S439" t="str">
        <f t="shared" ref="S439:AH439" si="364">O4</f>
        <v>BattleWinter</v>
      </c>
      <c r="Z439">
        <f t="shared" si="364"/>
        <v>189</v>
      </c>
      <c r="AA439">
        <f t="shared" si="364"/>
        <v>204</v>
      </c>
      <c r="AE439">
        <f t="shared" si="364"/>
        <v>115</v>
      </c>
      <c r="AH439">
        <f t="shared" si="364"/>
        <v>165</v>
      </c>
      <c r="AK439" t="str">
        <f t="shared" ref="AK439:AZ439" si="365">O4</f>
        <v>BattleWinter</v>
      </c>
      <c r="AL439">
        <f t="shared" si="365"/>
        <v>101</v>
      </c>
      <c r="AM439">
        <f t="shared" si="365"/>
        <v>115</v>
      </c>
      <c r="AN439">
        <f t="shared" si="365"/>
        <v>129</v>
      </c>
      <c r="AO439">
        <f t="shared" si="365"/>
        <v>144</v>
      </c>
      <c r="AP439">
        <f t="shared" si="365"/>
        <v>159</v>
      </c>
      <c r="AQ439">
        <f t="shared" si="365"/>
        <v>174</v>
      </c>
      <c r="AT439">
        <f t="shared" si="365"/>
        <v>219</v>
      </c>
      <c r="AU439">
        <f t="shared" si="365"/>
        <v>0</v>
      </c>
      <c r="AV439">
        <f t="shared" si="365"/>
        <v>105</v>
      </c>
      <c r="AW439">
        <f t="shared" si="365"/>
        <v>115</v>
      </c>
      <c r="AX439">
        <f t="shared" si="365"/>
        <v>135</v>
      </c>
      <c r="AY439">
        <f t="shared" si="365"/>
        <v>145</v>
      </c>
      <c r="AZ439">
        <f t="shared" si="365"/>
        <v>165</v>
      </c>
      <c r="BC439">
        <f t="shared" ref="BC439:BC441" si="366">SUM(T445:AH445)</f>
        <v>378</v>
      </c>
      <c r="BD439">
        <f t="shared" ref="BD439:BD441" si="367">SUM(T439:AH439)</f>
        <v>673</v>
      </c>
      <c r="BE439">
        <f t="shared" ref="BE439:BE441" si="368">SUM(AL445:AZ445)</f>
        <v>901</v>
      </c>
      <c r="BF439">
        <f t="shared" ref="BF439:BF441" si="369">SUM(AL439:AZ439)</f>
        <v>1706</v>
      </c>
      <c r="BH439">
        <f t="shared" ref="BH439:BH441" si="370">MAX(MIN(BC439,BF439),MIN(BD439,BE439))</f>
        <v>673</v>
      </c>
    </row>
    <row r="440" spans="6:60" x14ac:dyDescent="0.35">
      <c r="F440" s="4"/>
      <c r="G440" s="5"/>
      <c r="H440" s="2"/>
      <c r="I440" s="2"/>
      <c r="J440" s="2"/>
      <c r="K440" s="2"/>
      <c r="L440" s="2"/>
      <c r="M440" s="5"/>
      <c r="N440" s="5"/>
      <c r="S440" t="str">
        <f t="shared" ref="S440:AH440" si="371">O5</f>
        <v>Cruise Summer</v>
      </c>
      <c r="Z440">
        <f t="shared" si="371"/>
        <v>190</v>
      </c>
      <c r="AA440">
        <f t="shared" si="371"/>
        <v>205</v>
      </c>
      <c r="AE440">
        <f t="shared" si="371"/>
        <v>120</v>
      </c>
      <c r="AH440">
        <f t="shared" si="371"/>
        <v>174</v>
      </c>
      <c r="AK440" t="str">
        <f t="shared" ref="AK440:AZ440" si="372">O5</f>
        <v>Cruise Summer</v>
      </c>
      <c r="AL440">
        <f t="shared" si="372"/>
        <v>102</v>
      </c>
      <c r="AM440">
        <f t="shared" si="372"/>
        <v>116</v>
      </c>
      <c r="AN440">
        <f t="shared" si="372"/>
        <v>130</v>
      </c>
      <c r="AO440">
        <f t="shared" si="372"/>
        <v>145</v>
      </c>
      <c r="AP440">
        <f t="shared" si="372"/>
        <v>160</v>
      </c>
      <c r="AQ440">
        <f t="shared" si="372"/>
        <v>175</v>
      </c>
      <c r="AT440">
        <f t="shared" si="372"/>
        <v>220</v>
      </c>
      <c r="AU440">
        <f t="shared" si="372"/>
        <v>0</v>
      </c>
      <c r="AV440">
        <f t="shared" si="372"/>
        <v>110</v>
      </c>
      <c r="AW440">
        <f t="shared" si="372"/>
        <v>120</v>
      </c>
      <c r="AX440">
        <f t="shared" si="372"/>
        <v>140</v>
      </c>
      <c r="AY440">
        <f t="shared" si="372"/>
        <v>150</v>
      </c>
      <c r="AZ440">
        <f t="shared" si="372"/>
        <v>174</v>
      </c>
      <c r="BC440">
        <f t="shared" si="366"/>
        <v>384</v>
      </c>
      <c r="BD440">
        <f t="shared" si="367"/>
        <v>689</v>
      </c>
      <c r="BE440">
        <f t="shared" si="368"/>
        <v>918</v>
      </c>
      <c r="BF440">
        <f t="shared" si="369"/>
        <v>1742</v>
      </c>
      <c r="BH440">
        <f t="shared" si="370"/>
        <v>689</v>
      </c>
    </row>
    <row r="441" spans="6:60" x14ac:dyDescent="0.35">
      <c r="F441" s="3" t="s">
        <v>1</v>
      </c>
      <c r="G441" s="2"/>
      <c r="H441" s="3" t="s">
        <v>22</v>
      </c>
      <c r="I441" s="2"/>
      <c r="J441" s="2"/>
      <c r="K441" s="2"/>
      <c r="L441" s="3" t="s">
        <v>23</v>
      </c>
      <c r="M441" s="2"/>
      <c r="N441" s="3" t="s">
        <v>24</v>
      </c>
      <c r="S441" t="str">
        <f t="shared" ref="S441:AH441" si="373">O6</f>
        <v>BattleSummer</v>
      </c>
      <c r="Z441">
        <f t="shared" si="373"/>
        <v>191</v>
      </c>
      <c r="AA441">
        <f t="shared" si="373"/>
        <v>206</v>
      </c>
      <c r="AE441">
        <f t="shared" si="373"/>
        <v>125</v>
      </c>
      <c r="AH441">
        <f t="shared" si="373"/>
        <v>175</v>
      </c>
      <c r="AK441" t="str">
        <f t="shared" ref="AK441:AZ441" si="374">O6</f>
        <v>BattleSummer</v>
      </c>
      <c r="AL441">
        <f t="shared" si="374"/>
        <v>103</v>
      </c>
      <c r="AM441">
        <f t="shared" si="374"/>
        <v>117</v>
      </c>
      <c r="AN441">
        <f t="shared" si="374"/>
        <v>131</v>
      </c>
      <c r="AO441">
        <f t="shared" si="374"/>
        <v>146</v>
      </c>
      <c r="AP441">
        <f t="shared" si="374"/>
        <v>161</v>
      </c>
      <c r="AQ441">
        <f t="shared" si="374"/>
        <v>176</v>
      </c>
      <c r="AT441">
        <f t="shared" si="374"/>
        <v>221</v>
      </c>
      <c r="AU441">
        <f t="shared" si="374"/>
        <v>0</v>
      </c>
      <c r="AV441">
        <f t="shared" si="374"/>
        <v>115</v>
      </c>
      <c r="AW441">
        <f t="shared" si="374"/>
        <v>125</v>
      </c>
      <c r="AX441">
        <f t="shared" si="374"/>
        <v>145</v>
      </c>
      <c r="AY441">
        <f t="shared" si="374"/>
        <v>155</v>
      </c>
      <c r="AZ441">
        <f t="shared" si="374"/>
        <v>175</v>
      </c>
      <c r="BC441">
        <f t="shared" si="366"/>
        <v>388</v>
      </c>
      <c r="BD441">
        <f t="shared" si="367"/>
        <v>697</v>
      </c>
      <c r="BE441">
        <f t="shared" si="368"/>
        <v>930</v>
      </c>
      <c r="BF441">
        <f t="shared" si="369"/>
        <v>1770</v>
      </c>
      <c r="BH441">
        <f t="shared" si="370"/>
        <v>697</v>
      </c>
    </row>
    <row r="442" spans="6:60" ht="15" thickBot="1" x14ac:dyDescent="0.4">
      <c r="F442" s="5"/>
      <c r="G442" s="2"/>
      <c r="H442" s="2"/>
      <c r="I442" s="5"/>
      <c r="J442" s="2"/>
      <c r="K442" s="5"/>
      <c r="L442" s="2"/>
      <c r="M442" s="2"/>
      <c r="N442" s="5"/>
      <c r="S442">
        <f t="shared" ref="S442:AH442" si="375">O7</f>
        <v>0</v>
      </c>
      <c r="Z442">
        <f t="shared" si="375"/>
        <v>0</v>
      </c>
      <c r="AA442">
        <f t="shared" si="375"/>
        <v>0</v>
      </c>
      <c r="AE442">
        <f t="shared" si="375"/>
        <v>0</v>
      </c>
      <c r="AH442">
        <f t="shared" si="375"/>
        <v>0</v>
      </c>
      <c r="AK442">
        <f t="shared" ref="AK442:AZ442" si="376">O7</f>
        <v>0</v>
      </c>
      <c r="AL442">
        <f t="shared" si="376"/>
        <v>0</v>
      </c>
      <c r="AM442">
        <f t="shared" si="376"/>
        <v>0</v>
      </c>
      <c r="AN442">
        <f t="shared" si="376"/>
        <v>0</v>
      </c>
      <c r="AO442">
        <f t="shared" si="376"/>
        <v>0</v>
      </c>
      <c r="AP442">
        <f t="shared" si="376"/>
        <v>0</v>
      </c>
      <c r="AQ442">
        <f t="shared" si="376"/>
        <v>0</v>
      </c>
      <c r="AT442">
        <f t="shared" si="376"/>
        <v>0</v>
      </c>
      <c r="AU442">
        <f t="shared" si="376"/>
        <v>0</v>
      </c>
      <c r="AV442">
        <f t="shared" si="376"/>
        <v>0</v>
      </c>
      <c r="AW442">
        <f t="shared" si="376"/>
        <v>0</v>
      </c>
      <c r="AX442">
        <f t="shared" si="376"/>
        <v>0</v>
      </c>
      <c r="AY442">
        <f t="shared" si="376"/>
        <v>0</v>
      </c>
      <c r="AZ442">
        <f t="shared" si="376"/>
        <v>0</v>
      </c>
    </row>
    <row r="443" spans="6:60" ht="15" thickBot="1" x14ac:dyDescent="0.4">
      <c r="F443" s="6" t="s">
        <v>10</v>
      </c>
      <c r="G443" s="2"/>
      <c r="H443" s="2"/>
      <c r="I443" s="2"/>
      <c r="J443" s="6" t="s">
        <v>8</v>
      </c>
      <c r="K443" s="2"/>
      <c r="L443" s="2"/>
      <c r="M443" s="2"/>
      <c r="N443" s="6" t="s">
        <v>16</v>
      </c>
      <c r="S443" t="str">
        <f t="shared" ref="S443:AH443" si="377">O8</f>
        <v>generation</v>
      </c>
      <c r="Z443">
        <f t="shared" si="377"/>
        <v>0</v>
      </c>
      <c r="AA443">
        <f t="shared" si="377"/>
        <v>0</v>
      </c>
      <c r="AE443">
        <f t="shared" si="377"/>
        <v>0</v>
      </c>
      <c r="AH443">
        <f t="shared" si="377"/>
        <v>0</v>
      </c>
      <c r="AK443" t="str">
        <f t="shared" ref="AK443:AZ443" si="378">O8</f>
        <v>generation</v>
      </c>
      <c r="AL443">
        <f t="shared" si="378"/>
        <v>0</v>
      </c>
      <c r="AM443">
        <f t="shared" si="378"/>
        <v>0</v>
      </c>
      <c r="AN443">
        <f t="shared" si="378"/>
        <v>0</v>
      </c>
      <c r="AO443">
        <f t="shared" si="378"/>
        <v>0</v>
      </c>
      <c r="AP443">
        <f t="shared" si="378"/>
        <v>0</v>
      </c>
      <c r="AQ443">
        <f t="shared" si="378"/>
        <v>0</v>
      </c>
      <c r="AT443">
        <f t="shared" si="378"/>
        <v>0</v>
      </c>
      <c r="AU443">
        <f t="shared" si="378"/>
        <v>0</v>
      </c>
      <c r="AV443">
        <f t="shared" si="378"/>
        <v>0</v>
      </c>
      <c r="AW443">
        <f t="shared" si="378"/>
        <v>0</v>
      </c>
      <c r="AX443">
        <f t="shared" si="378"/>
        <v>0</v>
      </c>
      <c r="AY443">
        <f t="shared" si="378"/>
        <v>0</v>
      </c>
      <c r="AZ443">
        <f t="shared" si="378"/>
        <v>0</v>
      </c>
    </row>
    <row r="444" spans="6:60" ht="15" thickBot="1" x14ac:dyDescent="0.4">
      <c r="F444" s="30"/>
      <c r="G444" s="2"/>
      <c r="I444" s="19"/>
      <c r="J444" s="2"/>
      <c r="K444" s="2"/>
      <c r="L444" s="2"/>
      <c r="M444" s="2"/>
      <c r="N444" s="5"/>
      <c r="S444" t="str">
        <f t="shared" ref="S444:AH444" si="379">O9</f>
        <v>CruiseWinter</v>
      </c>
      <c r="Z444">
        <f t="shared" si="379"/>
        <v>156</v>
      </c>
      <c r="AA444">
        <f t="shared" si="379"/>
        <v>171</v>
      </c>
      <c r="AE444">
        <f t="shared" si="379"/>
        <v>15</v>
      </c>
      <c r="AH444">
        <f t="shared" si="379"/>
        <v>30</v>
      </c>
      <c r="AK444" t="str">
        <f t="shared" ref="AK444:AZ444" si="380">O9</f>
        <v>CruiseWinter</v>
      </c>
      <c r="AL444">
        <f t="shared" si="380"/>
        <v>50</v>
      </c>
      <c r="AM444">
        <f t="shared" si="380"/>
        <v>74</v>
      </c>
      <c r="AN444">
        <f t="shared" si="380"/>
        <v>96</v>
      </c>
      <c r="AO444">
        <f t="shared" si="380"/>
        <v>111</v>
      </c>
      <c r="AP444">
        <f t="shared" si="380"/>
        <v>126</v>
      </c>
      <c r="AQ444">
        <f t="shared" si="380"/>
        <v>141</v>
      </c>
      <c r="AT444">
        <f t="shared" si="380"/>
        <v>186</v>
      </c>
      <c r="AU444">
        <f t="shared" si="380"/>
        <v>0</v>
      </c>
      <c r="AV444">
        <f t="shared" si="380"/>
        <v>10</v>
      </c>
      <c r="AW444">
        <f t="shared" si="380"/>
        <v>15</v>
      </c>
      <c r="AX444">
        <f t="shared" si="380"/>
        <v>20</v>
      </c>
      <c r="AY444">
        <f t="shared" si="380"/>
        <v>25</v>
      </c>
      <c r="AZ444">
        <f t="shared" si="380"/>
        <v>30</v>
      </c>
    </row>
    <row r="445" spans="6:60" ht="15" thickBot="1" x14ac:dyDescent="0.4">
      <c r="F445" s="31"/>
      <c r="G445" s="13"/>
      <c r="H445" s="18"/>
      <c r="I445" s="2"/>
      <c r="J445" s="12"/>
      <c r="K445" s="13"/>
      <c r="L445" s="12"/>
      <c r="M445" s="2"/>
      <c r="N445" s="3" t="s">
        <v>25</v>
      </c>
      <c r="S445" t="str">
        <f t="shared" ref="S445:AH445" si="381">O10</f>
        <v>BattleWinter</v>
      </c>
      <c r="Z445">
        <f t="shared" si="381"/>
        <v>157</v>
      </c>
      <c r="AA445">
        <f t="shared" si="381"/>
        <v>172</v>
      </c>
      <c r="AE445">
        <f t="shared" si="381"/>
        <v>17</v>
      </c>
      <c r="AH445">
        <f t="shared" si="381"/>
        <v>32</v>
      </c>
      <c r="AK445" t="str">
        <f t="shared" ref="AK445:AZ445" si="382">O10</f>
        <v>BattleWinter</v>
      </c>
      <c r="AL445">
        <f t="shared" si="382"/>
        <v>51</v>
      </c>
      <c r="AM445">
        <f t="shared" si="382"/>
        <v>75</v>
      </c>
      <c r="AN445">
        <f t="shared" si="382"/>
        <v>97</v>
      </c>
      <c r="AO445">
        <f t="shared" si="382"/>
        <v>112</v>
      </c>
      <c r="AP445">
        <f t="shared" si="382"/>
        <v>127</v>
      </c>
      <c r="AQ445">
        <f t="shared" si="382"/>
        <v>142</v>
      </c>
      <c r="AT445">
        <f t="shared" si="382"/>
        <v>187</v>
      </c>
      <c r="AU445">
        <f t="shared" si="382"/>
        <v>0</v>
      </c>
      <c r="AV445">
        <f t="shared" si="382"/>
        <v>12</v>
      </c>
      <c r="AW445">
        <f t="shared" si="382"/>
        <v>17</v>
      </c>
      <c r="AX445">
        <f t="shared" si="382"/>
        <v>22</v>
      </c>
      <c r="AY445">
        <f t="shared" si="382"/>
        <v>27</v>
      </c>
      <c r="AZ445">
        <f t="shared" si="382"/>
        <v>32</v>
      </c>
    </row>
    <row r="446" spans="6:60" ht="15" thickBot="1" x14ac:dyDescent="0.4">
      <c r="F446" s="30"/>
      <c r="G446" s="19"/>
      <c r="H446" s="2"/>
      <c r="I446" s="2"/>
      <c r="J446" s="2"/>
      <c r="K446" s="2"/>
      <c r="L446" s="2"/>
      <c r="M446" s="2"/>
      <c r="N446" s="5"/>
      <c r="S446" t="str">
        <f t="shared" ref="S446:AH446" si="383">O11</f>
        <v>Cruise Summer</v>
      </c>
      <c r="Z446">
        <f t="shared" si="383"/>
        <v>158</v>
      </c>
      <c r="AA446">
        <f t="shared" si="383"/>
        <v>173</v>
      </c>
      <c r="AE446">
        <f t="shared" si="383"/>
        <v>19</v>
      </c>
      <c r="AH446">
        <f t="shared" si="383"/>
        <v>34</v>
      </c>
      <c r="AK446" t="str">
        <f t="shared" ref="AK446:AZ446" si="384">O11</f>
        <v>Cruise Summer</v>
      </c>
      <c r="AL446">
        <f t="shared" si="384"/>
        <v>52</v>
      </c>
      <c r="AM446">
        <f t="shared" si="384"/>
        <v>76</v>
      </c>
      <c r="AN446">
        <f t="shared" si="384"/>
        <v>98</v>
      </c>
      <c r="AO446">
        <f t="shared" si="384"/>
        <v>113</v>
      </c>
      <c r="AP446">
        <f t="shared" si="384"/>
        <v>128</v>
      </c>
      <c r="AQ446">
        <f t="shared" si="384"/>
        <v>143</v>
      </c>
      <c r="AT446">
        <f t="shared" si="384"/>
        <v>188</v>
      </c>
      <c r="AU446">
        <f t="shared" si="384"/>
        <v>0</v>
      </c>
      <c r="AV446">
        <f t="shared" si="384"/>
        <v>14</v>
      </c>
      <c r="AW446">
        <f t="shared" si="384"/>
        <v>19</v>
      </c>
      <c r="AX446">
        <f t="shared" si="384"/>
        <v>24</v>
      </c>
      <c r="AY446">
        <f t="shared" si="384"/>
        <v>29</v>
      </c>
      <c r="AZ446">
        <f t="shared" si="384"/>
        <v>34</v>
      </c>
    </row>
    <row r="447" spans="6:60" ht="15" thickBot="1" x14ac:dyDescent="0.4">
      <c r="F447" s="6" t="s">
        <v>7</v>
      </c>
      <c r="G447" s="5"/>
      <c r="H447" s="3" t="s">
        <v>27</v>
      </c>
      <c r="I447" s="5"/>
      <c r="J447" s="6" t="s">
        <v>18</v>
      </c>
      <c r="K447" s="30"/>
      <c r="L447" s="31"/>
      <c r="M447" s="30"/>
      <c r="N447" s="6" t="s">
        <v>19</v>
      </c>
      <c r="S447" t="str">
        <f t="shared" ref="S447:AH447" si="385">O12</f>
        <v>BattleSummer</v>
      </c>
      <c r="Z447">
        <f t="shared" si="385"/>
        <v>159</v>
      </c>
      <c r="AA447">
        <f t="shared" si="385"/>
        <v>174</v>
      </c>
      <c r="AE447">
        <f t="shared" si="385"/>
        <v>20</v>
      </c>
      <c r="AH447">
        <f t="shared" si="385"/>
        <v>35</v>
      </c>
      <c r="AK447" t="str">
        <f t="shared" ref="AK447:AZ447" si="386">O12</f>
        <v>BattleSummer</v>
      </c>
      <c r="AL447">
        <f t="shared" si="386"/>
        <v>53</v>
      </c>
      <c r="AM447">
        <f t="shared" si="386"/>
        <v>77</v>
      </c>
      <c r="AN447">
        <f t="shared" si="386"/>
        <v>99</v>
      </c>
      <c r="AO447">
        <f t="shared" si="386"/>
        <v>114</v>
      </c>
      <c r="AP447">
        <f t="shared" si="386"/>
        <v>129</v>
      </c>
      <c r="AQ447">
        <f t="shared" si="386"/>
        <v>144</v>
      </c>
      <c r="AT447">
        <f t="shared" si="386"/>
        <v>189</v>
      </c>
      <c r="AU447">
        <f t="shared" si="386"/>
        <v>0</v>
      </c>
      <c r="AV447">
        <f t="shared" si="386"/>
        <v>15</v>
      </c>
      <c r="AW447">
        <f t="shared" si="386"/>
        <v>20</v>
      </c>
      <c r="AX447">
        <f t="shared" si="386"/>
        <v>25</v>
      </c>
      <c r="AY447">
        <f t="shared" si="386"/>
        <v>30</v>
      </c>
      <c r="AZ447">
        <f t="shared" si="386"/>
        <v>35</v>
      </c>
    </row>
    <row r="450" spans="6:60" x14ac:dyDescent="0.35">
      <c r="I450" t="s">
        <v>57</v>
      </c>
      <c r="K450" t="s">
        <v>58</v>
      </c>
      <c r="M450" t="s">
        <v>51</v>
      </c>
      <c r="BC450" t="s">
        <v>53</v>
      </c>
      <c r="BD450" t="s">
        <v>54</v>
      </c>
      <c r="BE450" t="s">
        <v>55</v>
      </c>
      <c r="BF450" t="s">
        <v>56</v>
      </c>
      <c r="BH450" t="s">
        <v>13</v>
      </c>
    </row>
    <row r="451" spans="6:60" x14ac:dyDescent="0.35">
      <c r="S451" t="str">
        <f>O2</f>
        <v>Load</v>
      </c>
      <c r="T451" t="str">
        <f t="shared" ref="T451:AH451" si="387">P2</f>
        <v>Node 11</v>
      </c>
      <c r="U451" t="str">
        <f t="shared" si="387"/>
        <v>Node 12</v>
      </c>
      <c r="V451" t="str">
        <f t="shared" si="387"/>
        <v>Node 13</v>
      </c>
      <c r="W451" t="str">
        <f t="shared" si="387"/>
        <v>Node 21</v>
      </c>
      <c r="X451" t="str">
        <f t="shared" si="387"/>
        <v>Node  22</v>
      </c>
      <c r="Y451" t="str">
        <f t="shared" si="387"/>
        <v>Node 23</v>
      </c>
      <c r="Z451" t="str">
        <f t="shared" si="387"/>
        <v>Node 31</v>
      </c>
      <c r="AA451" t="str">
        <f t="shared" si="387"/>
        <v>Node 32</v>
      </c>
      <c r="AB451" t="str">
        <f t="shared" si="387"/>
        <v>Node 33</v>
      </c>
      <c r="AD451" t="str">
        <f t="shared" si="387"/>
        <v>ABT-12-22</v>
      </c>
      <c r="AE451" t="str">
        <f t="shared" si="387"/>
        <v>ABT-22-32</v>
      </c>
      <c r="AF451" t="str">
        <f t="shared" si="387"/>
        <v>ABT-21-22</v>
      </c>
      <c r="AG451" t="str">
        <f t="shared" si="387"/>
        <v>ABT-22-23</v>
      </c>
      <c r="AH451" t="str">
        <f t="shared" si="387"/>
        <v>ABT-23-32</v>
      </c>
      <c r="AK451" t="str">
        <f>O2</f>
        <v>Load</v>
      </c>
      <c r="AL451" t="str">
        <f t="shared" ref="AL451:AZ451" si="388">P2</f>
        <v>Node 11</v>
      </c>
      <c r="AM451" t="str">
        <f t="shared" si="388"/>
        <v>Node 12</v>
      </c>
      <c r="AN451" t="str">
        <f t="shared" si="388"/>
        <v>Node 13</v>
      </c>
      <c r="AO451" t="str">
        <f t="shared" si="388"/>
        <v>Node 21</v>
      </c>
      <c r="AP451" t="str">
        <f t="shared" si="388"/>
        <v>Node  22</v>
      </c>
      <c r="AQ451" t="str">
        <f t="shared" si="388"/>
        <v>Node 23</v>
      </c>
      <c r="AR451" t="str">
        <f t="shared" si="388"/>
        <v>Node 31</v>
      </c>
      <c r="AS451" t="str">
        <f t="shared" si="388"/>
        <v>Node 32</v>
      </c>
      <c r="AT451" t="str">
        <f t="shared" si="388"/>
        <v>Node 33</v>
      </c>
      <c r="AU451">
        <f t="shared" si="388"/>
        <v>0</v>
      </c>
      <c r="AV451" t="str">
        <f t="shared" si="388"/>
        <v>ABT-12-22</v>
      </c>
      <c r="AW451" t="str">
        <f t="shared" si="388"/>
        <v>ABT-22-32</v>
      </c>
      <c r="AX451" t="str">
        <f t="shared" si="388"/>
        <v>ABT-21-22</v>
      </c>
      <c r="AY451" t="str">
        <f t="shared" si="388"/>
        <v>ABT-22-23</v>
      </c>
      <c r="AZ451" t="str">
        <f t="shared" si="388"/>
        <v>ABT-23-32</v>
      </c>
    </row>
    <row r="452" spans="6:60" ht="15" thickBot="1" x14ac:dyDescent="0.4">
      <c r="S452" t="str">
        <f t="shared" ref="S452:AH452" si="389">O3</f>
        <v>CruiseWinter</v>
      </c>
      <c r="Z452">
        <f t="shared" si="389"/>
        <v>188</v>
      </c>
      <c r="AA452">
        <f t="shared" si="389"/>
        <v>203</v>
      </c>
      <c r="AB452">
        <f t="shared" si="389"/>
        <v>218</v>
      </c>
      <c r="AE452">
        <f t="shared" si="389"/>
        <v>110</v>
      </c>
      <c r="AH452">
        <f t="shared" si="389"/>
        <v>160</v>
      </c>
      <c r="AK452" t="str">
        <f t="shared" ref="AK452:AZ452" si="390">O3</f>
        <v>CruiseWinter</v>
      </c>
      <c r="AL452">
        <f t="shared" si="390"/>
        <v>100</v>
      </c>
      <c r="AM452">
        <f t="shared" si="390"/>
        <v>114</v>
      </c>
      <c r="AN452">
        <f t="shared" si="390"/>
        <v>128</v>
      </c>
      <c r="AO452">
        <f t="shared" si="390"/>
        <v>143</v>
      </c>
      <c r="AP452">
        <f t="shared" si="390"/>
        <v>158</v>
      </c>
      <c r="AQ452">
        <f t="shared" si="390"/>
        <v>173</v>
      </c>
      <c r="AU452">
        <f t="shared" si="390"/>
        <v>0</v>
      </c>
      <c r="AV452">
        <f t="shared" si="390"/>
        <v>100</v>
      </c>
      <c r="AW452">
        <f t="shared" si="390"/>
        <v>110</v>
      </c>
      <c r="AX452">
        <f t="shared" si="390"/>
        <v>130</v>
      </c>
      <c r="AY452">
        <f t="shared" si="390"/>
        <v>140</v>
      </c>
      <c r="AZ452">
        <f t="shared" si="390"/>
        <v>160</v>
      </c>
      <c r="BC452">
        <f>SUM(T458:AH458)</f>
        <v>558</v>
      </c>
      <c r="BD452">
        <f>SUM(T452:AH452)</f>
        <v>879</v>
      </c>
      <c r="BE452">
        <f>SUM(AL458:AZ458)</f>
        <v>698</v>
      </c>
      <c r="BF452">
        <f>SUM(AL452:AZ452)</f>
        <v>1456</v>
      </c>
      <c r="BH452">
        <f>MAX(MIN(BC452,BF452),MIN(BD452,BE452))</f>
        <v>698</v>
      </c>
    </row>
    <row r="453" spans="6:60" ht="15" thickBot="1" x14ac:dyDescent="0.4">
      <c r="F453" s="6" t="s">
        <v>9</v>
      </c>
      <c r="G453" s="5"/>
      <c r="H453" s="3" t="s">
        <v>20</v>
      </c>
      <c r="I453" s="5"/>
      <c r="J453" s="6" t="s">
        <v>15</v>
      </c>
      <c r="K453" s="5"/>
      <c r="L453" s="3" t="s">
        <v>21</v>
      </c>
      <c r="M453" s="5"/>
      <c r="N453" s="6" t="s">
        <v>17</v>
      </c>
      <c r="S453" t="str">
        <f t="shared" ref="S453:AH453" si="391">O4</f>
        <v>BattleWinter</v>
      </c>
      <c r="Z453">
        <f t="shared" si="391"/>
        <v>189</v>
      </c>
      <c r="AA453">
        <f t="shared" si="391"/>
        <v>204</v>
      </c>
      <c r="AB453">
        <f t="shared" si="391"/>
        <v>219</v>
      </c>
      <c r="AE453">
        <f t="shared" si="391"/>
        <v>115</v>
      </c>
      <c r="AH453">
        <f t="shared" si="391"/>
        <v>165</v>
      </c>
      <c r="AK453" t="str">
        <f t="shared" ref="AK453:AZ453" si="392">O4</f>
        <v>BattleWinter</v>
      </c>
      <c r="AL453">
        <f t="shared" si="392"/>
        <v>101</v>
      </c>
      <c r="AM453">
        <f t="shared" si="392"/>
        <v>115</v>
      </c>
      <c r="AN453">
        <f t="shared" si="392"/>
        <v>129</v>
      </c>
      <c r="AO453">
        <f t="shared" si="392"/>
        <v>144</v>
      </c>
      <c r="AP453">
        <f t="shared" si="392"/>
        <v>159</v>
      </c>
      <c r="AQ453">
        <f t="shared" si="392"/>
        <v>174</v>
      </c>
      <c r="AU453">
        <f t="shared" si="392"/>
        <v>0</v>
      </c>
      <c r="AV453">
        <f t="shared" si="392"/>
        <v>105</v>
      </c>
      <c r="AW453">
        <f t="shared" si="392"/>
        <v>115</v>
      </c>
      <c r="AX453">
        <f t="shared" si="392"/>
        <v>135</v>
      </c>
      <c r="AY453">
        <f t="shared" si="392"/>
        <v>145</v>
      </c>
      <c r="AZ453">
        <f t="shared" si="392"/>
        <v>165</v>
      </c>
      <c r="BC453">
        <f t="shared" ref="BC453:BC455" si="393">SUM(T459:AH459)</f>
        <v>565</v>
      </c>
      <c r="BD453">
        <f t="shared" ref="BD453:BD455" si="394">SUM(T453:AH453)</f>
        <v>892</v>
      </c>
      <c r="BE453">
        <f t="shared" ref="BE453:BE455" si="395">SUM(AL459:AZ459)</f>
        <v>714</v>
      </c>
      <c r="BF453">
        <f t="shared" ref="BF453:BF455" si="396">SUM(AL453:AZ453)</f>
        <v>1487</v>
      </c>
      <c r="BH453">
        <f t="shared" ref="BH453:BH455" si="397">MAX(MIN(BC453,BF453),MIN(BD453,BE453))</f>
        <v>714</v>
      </c>
    </row>
    <row r="454" spans="6:60" x14ac:dyDescent="0.35">
      <c r="F454" s="4"/>
      <c r="G454" s="5"/>
      <c r="H454" s="2"/>
      <c r="I454" s="2"/>
      <c r="J454" s="2"/>
      <c r="K454" s="2"/>
      <c r="L454" s="2"/>
      <c r="M454" s="5"/>
      <c r="N454" s="5"/>
      <c r="S454" t="str">
        <f t="shared" ref="S454:AH454" si="398">O5</f>
        <v>Cruise Summer</v>
      </c>
      <c r="Z454">
        <f t="shared" si="398"/>
        <v>190</v>
      </c>
      <c r="AA454">
        <f t="shared" si="398"/>
        <v>205</v>
      </c>
      <c r="AB454">
        <f t="shared" si="398"/>
        <v>220</v>
      </c>
      <c r="AE454">
        <f t="shared" si="398"/>
        <v>120</v>
      </c>
      <c r="AH454">
        <f t="shared" si="398"/>
        <v>174</v>
      </c>
      <c r="AK454" t="str">
        <f t="shared" ref="AK454:AZ454" si="399">O5</f>
        <v>Cruise Summer</v>
      </c>
      <c r="AL454">
        <f t="shared" si="399"/>
        <v>102</v>
      </c>
      <c r="AM454">
        <f t="shared" si="399"/>
        <v>116</v>
      </c>
      <c r="AN454">
        <f t="shared" si="399"/>
        <v>130</v>
      </c>
      <c r="AO454">
        <f t="shared" si="399"/>
        <v>145</v>
      </c>
      <c r="AP454">
        <f t="shared" si="399"/>
        <v>160</v>
      </c>
      <c r="AQ454">
        <f t="shared" si="399"/>
        <v>175</v>
      </c>
      <c r="AU454">
        <f t="shared" si="399"/>
        <v>0</v>
      </c>
      <c r="AV454">
        <f t="shared" si="399"/>
        <v>110</v>
      </c>
      <c r="AW454">
        <f t="shared" si="399"/>
        <v>120</v>
      </c>
      <c r="AX454">
        <f t="shared" si="399"/>
        <v>140</v>
      </c>
      <c r="AY454">
        <f t="shared" si="399"/>
        <v>150</v>
      </c>
      <c r="AZ454">
        <f t="shared" si="399"/>
        <v>174</v>
      </c>
      <c r="BC454">
        <f t="shared" si="393"/>
        <v>572</v>
      </c>
      <c r="BD454">
        <f t="shared" si="394"/>
        <v>909</v>
      </c>
      <c r="BE454">
        <f t="shared" si="395"/>
        <v>730</v>
      </c>
      <c r="BF454">
        <f t="shared" si="396"/>
        <v>1522</v>
      </c>
      <c r="BH454">
        <f t="shared" si="397"/>
        <v>730</v>
      </c>
    </row>
    <row r="455" spans="6:60" x14ac:dyDescent="0.35">
      <c r="F455" s="3" t="s">
        <v>1</v>
      </c>
      <c r="G455" s="2"/>
      <c r="H455" s="3" t="s">
        <v>22</v>
      </c>
      <c r="I455" s="2"/>
      <c r="J455" s="2"/>
      <c r="K455" s="2"/>
      <c r="L455" s="3" t="s">
        <v>23</v>
      </c>
      <c r="M455" s="2"/>
      <c r="N455" s="3" t="s">
        <v>24</v>
      </c>
      <c r="S455" t="str">
        <f t="shared" ref="S455:AH455" si="400">O6</f>
        <v>BattleSummer</v>
      </c>
      <c r="Z455">
        <f t="shared" si="400"/>
        <v>191</v>
      </c>
      <c r="AA455">
        <f t="shared" si="400"/>
        <v>206</v>
      </c>
      <c r="AB455">
        <f t="shared" si="400"/>
        <v>221</v>
      </c>
      <c r="AE455">
        <f t="shared" si="400"/>
        <v>125</v>
      </c>
      <c r="AH455">
        <f t="shared" si="400"/>
        <v>175</v>
      </c>
      <c r="AK455" t="str">
        <f t="shared" ref="AK455:AZ455" si="401">O6</f>
        <v>BattleSummer</v>
      </c>
      <c r="AL455">
        <f t="shared" si="401"/>
        <v>103</v>
      </c>
      <c r="AM455">
        <f t="shared" si="401"/>
        <v>117</v>
      </c>
      <c r="AN455">
        <f t="shared" si="401"/>
        <v>131</v>
      </c>
      <c r="AO455">
        <f t="shared" si="401"/>
        <v>146</v>
      </c>
      <c r="AP455">
        <f t="shared" si="401"/>
        <v>161</v>
      </c>
      <c r="AQ455">
        <f t="shared" si="401"/>
        <v>176</v>
      </c>
      <c r="AU455">
        <f t="shared" si="401"/>
        <v>0</v>
      </c>
      <c r="AV455">
        <f t="shared" si="401"/>
        <v>115</v>
      </c>
      <c r="AW455">
        <f t="shared" si="401"/>
        <v>125</v>
      </c>
      <c r="AX455">
        <f t="shared" si="401"/>
        <v>145</v>
      </c>
      <c r="AY455">
        <f t="shared" si="401"/>
        <v>155</v>
      </c>
      <c r="AZ455">
        <f t="shared" si="401"/>
        <v>175</v>
      </c>
      <c r="BC455">
        <f t="shared" si="393"/>
        <v>577</v>
      </c>
      <c r="BD455">
        <f t="shared" si="394"/>
        <v>918</v>
      </c>
      <c r="BE455">
        <f t="shared" si="395"/>
        <v>741</v>
      </c>
      <c r="BF455">
        <f t="shared" si="396"/>
        <v>1549</v>
      </c>
      <c r="BH455">
        <f t="shared" si="397"/>
        <v>741</v>
      </c>
    </row>
    <row r="456" spans="6:60" ht="15" thickBot="1" x14ac:dyDescent="0.4">
      <c r="F456" s="5"/>
      <c r="G456" s="2"/>
      <c r="H456" s="2"/>
      <c r="I456" s="5"/>
      <c r="J456" s="2"/>
      <c r="K456" s="5"/>
      <c r="L456" s="2"/>
      <c r="M456" s="2"/>
      <c r="N456" s="5"/>
      <c r="S456">
        <f t="shared" ref="S456:AH456" si="402">O7</f>
        <v>0</v>
      </c>
      <c r="Z456">
        <f t="shared" si="402"/>
        <v>0</v>
      </c>
      <c r="AA456">
        <f t="shared" si="402"/>
        <v>0</v>
      </c>
      <c r="AB456">
        <f t="shared" si="402"/>
        <v>0</v>
      </c>
      <c r="AE456">
        <f t="shared" si="402"/>
        <v>0</v>
      </c>
      <c r="AH456">
        <f t="shared" si="402"/>
        <v>0</v>
      </c>
      <c r="AK456">
        <f t="shared" ref="AK456:AZ456" si="403">O7</f>
        <v>0</v>
      </c>
      <c r="AL456">
        <f t="shared" si="403"/>
        <v>0</v>
      </c>
      <c r="AM456">
        <f t="shared" si="403"/>
        <v>0</v>
      </c>
      <c r="AN456">
        <f t="shared" si="403"/>
        <v>0</v>
      </c>
      <c r="AO456">
        <f t="shared" si="403"/>
        <v>0</v>
      </c>
      <c r="AP456">
        <f t="shared" si="403"/>
        <v>0</v>
      </c>
      <c r="AQ456">
        <f t="shared" si="403"/>
        <v>0</v>
      </c>
      <c r="AU456">
        <f t="shared" si="403"/>
        <v>0</v>
      </c>
      <c r="AV456">
        <f t="shared" si="403"/>
        <v>0</v>
      </c>
      <c r="AW456">
        <f t="shared" si="403"/>
        <v>0</v>
      </c>
      <c r="AX456">
        <f t="shared" si="403"/>
        <v>0</v>
      </c>
      <c r="AY456">
        <f t="shared" si="403"/>
        <v>0</v>
      </c>
      <c r="AZ456">
        <f t="shared" si="403"/>
        <v>0</v>
      </c>
    </row>
    <row r="457" spans="6:60" ht="15" thickBot="1" x14ac:dyDescent="0.4">
      <c r="F457" s="6" t="s">
        <v>10</v>
      </c>
      <c r="G457" s="2"/>
      <c r="H457" s="2"/>
      <c r="I457" s="2"/>
      <c r="J457" s="6" t="s">
        <v>8</v>
      </c>
      <c r="K457" s="2"/>
      <c r="L457" s="2"/>
      <c r="M457" s="2"/>
      <c r="N457" s="6" t="s">
        <v>16</v>
      </c>
      <c r="S457" t="str">
        <f t="shared" ref="S457:AH457" si="404">O8</f>
        <v>generation</v>
      </c>
      <c r="Z457">
        <f t="shared" si="404"/>
        <v>0</v>
      </c>
      <c r="AA457">
        <f t="shared" si="404"/>
        <v>0</v>
      </c>
      <c r="AB457">
        <f t="shared" si="404"/>
        <v>0</v>
      </c>
      <c r="AE457">
        <f t="shared" si="404"/>
        <v>0</v>
      </c>
      <c r="AH457">
        <f t="shared" si="404"/>
        <v>0</v>
      </c>
      <c r="AK457" t="str">
        <f t="shared" ref="AK457:AZ457" si="405">O8</f>
        <v>generation</v>
      </c>
      <c r="AL457">
        <f t="shared" si="405"/>
        <v>0</v>
      </c>
      <c r="AM457">
        <f t="shared" si="405"/>
        <v>0</v>
      </c>
      <c r="AN457">
        <f t="shared" si="405"/>
        <v>0</v>
      </c>
      <c r="AO457">
        <f t="shared" si="405"/>
        <v>0</v>
      </c>
      <c r="AP457">
        <f t="shared" si="405"/>
        <v>0</v>
      </c>
      <c r="AQ457">
        <f t="shared" si="405"/>
        <v>0</v>
      </c>
      <c r="AU457">
        <f t="shared" si="405"/>
        <v>0</v>
      </c>
      <c r="AV457">
        <f t="shared" si="405"/>
        <v>0</v>
      </c>
      <c r="AW457">
        <f t="shared" si="405"/>
        <v>0</v>
      </c>
      <c r="AX457">
        <f t="shared" si="405"/>
        <v>0</v>
      </c>
      <c r="AY457">
        <f t="shared" si="405"/>
        <v>0</v>
      </c>
      <c r="AZ457">
        <f t="shared" si="405"/>
        <v>0</v>
      </c>
    </row>
    <row r="458" spans="6:60" ht="15" thickBot="1" x14ac:dyDescent="0.4">
      <c r="F458" s="30"/>
      <c r="G458" s="2"/>
      <c r="I458" s="19"/>
      <c r="J458" s="2"/>
      <c r="K458" s="2"/>
      <c r="L458" s="2"/>
      <c r="M458" s="2"/>
      <c r="N458" s="30"/>
      <c r="S458" t="str">
        <f t="shared" ref="S458:AH458" si="406">O9</f>
        <v>CruiseWinter</v>
      </c>
      <c r="Z458">
        <f t="shared" si="406"/>
        <v>156</v>
      </c>
      <c r="AA458">
        <f t="shared" si="406"/>
        <v>171</v>
      </c>
      <c r="AB458">
        <f t="shared" si="406"/>
        <v>186</v>
      </c>
      <c r="AE458">
        <f t="shared" si="406"/>
        <v>15</v>
      </c>
      <c r="AH458">
        <f t="shared" si="406"/>
        <v>30</v>
      </c>
      <c r="AK458" t="str">
        <f t="shared" ref="AK458:AZ458" si="407">O9</f>
        <v>CruiseWinter</v>
      </c>
      <c r="AL458">
        <f t="shared" si="407"/>
        <v>50</v>
      </c>
      <c r="AM458">
        <f t="shared" si="407"/>
        <v>74</v>
      </c>
      <c r="AN458">
        <f t="shared" si="407"/>
        <v>96</v>
      </c>
      <c r="AO458">
        <f t="shared" si="407"/>
        <v>111</v>
      </c>
      <c r="AP458">
        <f t="shared" si="407"/>
        <v>126</v>
      </c>
      <c r="AQ458">
        <f t="shared" si="407"/>
        <v>141</v>
      </c>
      <c r="AU458">
        <f t="shared" si="407"/>
        <v>0</v>
      </c>
      <c r="AV458">
        <f t="shared" si="407"/>
        <v>10</v>
      </c>
      <c r="AW458">
        <f t="shared" si="407"/>
        <v>15</v>
      </c>
      <c r="AX458">
        <f t="shared" si="407"/>
        <v>20</v>
      </c>
      <c r="AY458">
        <f t="shared" si="407"/>
        <v>25</v>
      </c>
      <c r="AZ458">
        <f t="shared" si="407"/>
        <v>30</v>
      </c>
    </row>
    <row r="459" spans="6:60" ht="15" thickBot="1" x14ac:dyDescent="0.4">
      <c r="F459" s="31"/>
      <c r="G459" s="13"/>
      <c r="H459" s="18"/>
      <c r="I459" s="2"/>
      <c r="J459" s="12"/>
      <c r="K459" s="13"/>
      <c r="L459" s="12"/>
      <c r="M459" s="2"/>
      <c r="N459" s="31"/>
      <c r="S459" t="str">
        <f t="shared" ref="S459:AH459" si="408">O10</f>
        <v>BattleWinter</v>
      </c>
      <c r="Z459">
        <f t="shared" si="408"/>
        <v>157</v>
      </c>
      <c r="AA459">
        <f t="shared" si="408"/>
        <v>172</v>
      </c>
      <c r="AB459">
        <f t="shared" si="408"/>
        <v>187</v>
      </c>
      <c r="AE459">
        <f t="shared" si="408"/>
        <v>17</v>
      </c>
      <c r="AH459">
        <f t="shared" si="408"/>
        <v>32</v>
      </c>
      <c r="AK459" t="str">
        <f t="shared" ref="AK459:AZ459" si="409">O10</f>
        <v>BattleWinter</v>
      </c>
      <c r="AL459">
        <f t="shared" si="409"/>
        <v>51</v>
      </c>
      <c r="AM459">
        <f t="shared" si="409"/>
        <v>75</v>
      </c>
      <c r="AN459">
        <f t="shared" si="409"/>
        <v>97</v>
      </c>
      <c r="AO459">
        <f t="shared" si="409"/>
        <v>112</v>
      </c>
      <c r="AP459">
        <f t="shared" si="409"/>
        <v>127</v>
      </c>
      <c r="AQ459">
        <f t="shared" si="409"/>
        <v>142</v>
      </c>
      <c r="AU459">
        <f t="shared" si="409"/>
        <v>0</v>
      </c>
      <c r="AV459">
        <f t="shared" si="409"/>
        <v>12</v>
      </c>
      <c r="AW459">
        <f t="shared" si="409"/>
        <v>17</v>
      </c>
      <c r="AX459">
        <f t="shared" si="409"/>
        <v>22</v>
      </c>
      <c r="AY459">
        <f t="shared" si="409"/>
        <v>27</v>
      </c>
      <c r="AZ459">
        <f t="shared" si="409"/>
        <v>32</v>
      </c>
    </row>
    <row r="460" spans="6:60" ht="15" thickBot="1" x14ac:dyDescent="0.4">
      <c r="F460" s="30"/>
      <c r="G460" s="19"/>
      <c r="H460" s="2"/>
      <c r="I460" s="2"/>
      <c r="J460" s="2"/>
      <c r="K460" s="2"/>
      <c r="L460" s="2"/>
      <c r="M460" s="2"/>
      <c r="N460" s="30"/>
      <c r="S460" t="str">
        <f t="shared" ref="S460:AH460" si="410">O11</f>
        <v>Cruise Summer</v>
      </c>
      <c r="Z460">
        <f t="shared" si="410"/>
        <v>158</v>
      </c>
      <c r="AA460">
        <f t="shared" si="410"/>
        <v>173</v>
      </c>
      <c r="AB460">
        <f t="shared" si="410"/>
        <v>188</v>
      </c>
      <c r="AE460">
        <f t="shared" si="410"/>
        <v>19</v>
      </c>
      <c r="AH460">
        <f t="shared" si="410"/>
        <v>34</v>
      </c>
      <c r="AK460" t="str">
        <f t="shared" ref="AK460:AZ460" si="411">O11</f>
        <v>Cruise Summer</v>
      </c>
      <c r="AL460">
        <f t="shared" si="411"/>
        <v>52</v>
      </c>
      <c r="AM460">
        <f t="shared" si="411"/>
        <v>76</v>
      </c>
      <c r="AN460">
        <f t="shared" si="411"/>
        <v>98</v>
      </c>
      <c r="AO460">
        <f t="shared" si="411"/>
        <v>113</v>
      </c>
      <c r="AP460">
        <f t="shared" si="411"/>
        <v>128</v>
      </c>
      <c r="AQ460">
        <f t="shared" si="411"/>
        <v>143</v>
      </c>
      <c r="AU460">
        <f t="shared" si="411"/>
        <v>0</v>
      </c>
      <c r="AV460">
        <f t="shared" si="411"/>
        <v>14</v>
      </c>
      <c r="AW460">
        <f t="shared" si="411"/>
        <v>19</v>
      </c>
      <c r="AX460">
        <f t="shared" si="411"/>
        <v>24</v>
      </c>
      <c r="AY460">
        <f t="shared" si="411"/>
        <v>29</v>
      </c>
      <c r="AZ460">
        <f t="shared" si="411"/>
        <v>34</v>
      </c>
    </row>
    <row r="461" spans="6:60" ht="15" thickBot="1" x14ac:dyDescent="0.4">
      <c r="F461" s="6" t="s">
        <v>7</v>
      </c>
      <c r="G461" s="5"/>
      <c r="H461" s="3" t="s">
        <v>27</v>
      </c>
      <c r="I461" s="5"/>
      <c r="J461" s="6" t="s">
        <v>18</v>
      </c>
      <c r="K461" s="5"/>
      <c r="L461" s="3" t="s">
        <v>26</v>
      </c>
      <c r="M461" s="5"/>
      <c r="N461" s="6" t="s">
        <v>19</v>
      </c>
      <c r="S461" t="str">
        <f t="shared" ref="S461:AH461" si="412">O12</f>
        <v>BattleSummer</v>
      </c>
      <c r="Z461">
        <f t="shared" si="412"/>
        <v>159</v>
      </c>
      <c r="AA461">
        <f t="shared" si="412"/>
        <v>174</v>
      </c>
      <c r="AB461">
        <f t="shared" si="412"/>
        <v>189</v>
      </c>
      <c r="AE461">
        <f t="shared" si="412"/>
        <v>20</v>
      </c>
      <c r="AH461">
        <f t="shared" si="412"/>
        <v>35</v>
      </c>
      <c r="AK461" t="str">
        <f t="shared" ref="AK461:AZ461" si="413">O12</f>
        <v>BattleSummer</v>
      </c>
      <c r="AL461">
        <f t="shared" si="413"/>
        <v>53</v>
      </c>
      <c r="AM461">
        <f t="shared" si="413"/>
        <v>77</v>
      </c>
      <c r="AN461">
        <f t="shared" si="413"/>
        <v>99</v>
      </c>
      <c r="AO461">
        <f t="shared" si="413"/>
        <v>114</v>
      </c>
      <c r="AP461">
        <f t="shared" si="413"/>
        <v>129</v>
      </c>
      <c r="AQ461">
        <f t="shared" si="413"/>
        <v>144</v>
      </c>
      <c r="AU461">
        <f t="shared" si="413"/>
        <v>0</v>
      </c>
      <c r="AV461">
        <f t="shared" si="413"/>
        <v>15</v>
      </c>
      <c r="AW461">
        <f t="shared" si="413"/>
        <v>20</v>
      </c>
      <c r="AX461">
        <f t="shared" si="413"/>
        <v>25</v>
      </c>
      <c r="AY461">
        <f t="shared" si="413"/>
        <v>30</v>
      </c>
      <c r="AZ461">
        <f t="shared" si="413"/>
        <v>35</v>
      </c>
    </row>
    <row r="464" spans="6:60" x14ac:dyDescent="0.35">
      <c r="I464" t="s">
        <v>57</v>
      </c>
      <c r="K464" t="s">
        <v>58</v>
      </c>
      <c r="M464" t="s">
        <v>61</v>
      </c>
      <c r="BC464" t="s">
        <v>53</v>
      </c>
      <c r="BD464" t="s">
        <v>54</v>
      </c>
      <c r="BE464" t="s">
        <v>55</v>
      </c>
      <c r="BF464" t="s">
        <v>56</v>
      </c>
      <c r="BH464" t="s">
        <v>13</v>
      </c>
    </row>
    <row r="465" spans="6:60" x14ac:dyDescent="0.35">
      <c r="S465" t="str">
        <f>O2</f>
        <v>Load</v>
      </c>
      <c r="T465" t="str">
        <f t="shared" ref="T465:AH465" si="414">P2</f>
        <v>Node 11</v>
      </c>
      <c r="U465" t="str">
        <f t="shared" si="414"/>
        <v>Node 12</v>
      </c>
      <c r="V465" t="str">
        <f t="shared" si="414"/>
        <v>Node 13</v>
      </c>
      <c r="W465" t="str">
        <f t="shared" si="414"/>
        <v>Node 21</v>
      </c>
      <c r="X465" t="str">
        <f t="shared" si="414"/>
        <v>Node  22</v>
      </c>
      <c r="Y465" t="str">
        <f t="shared" si="414"/>
        <v>Node 23</v>
      </c>
      <c r="Z465" t="str">
        <f t="shared" si="414"/>
        <v>Node 31</v>
      </c>
      <c r="AA465" t="str">
        <f t="shared" si="414"/>
        <v>Node 32</v>
      </c>
      <c r="AB465" t="str">
        <f t="shared" si="414"/>
        <v>Node 33</v>
      </c>
      <c r="AC465">
        <f t="shared" si="414"/>
        <v>0</v>
      </c>
      <c r="AD465" t="str">
        <f t="shared" si="414"/>
        <v>ABT-12-22</v>
      </c>
      <c r="AE465" t="str">
        <f t="shared" si="414"/>
        <v>ABT-22-32</v>
      </c>
      <c r="AF465" t="str">
        <f t="shared" si="414"/>
        <v>ABT-21-22</v>
      </c>
      <c r="AG465" t="str">
        <f t="shared" si="414"/>
        <v>ABT-22-23</v>
      </c>
      <c r="AH465" t="str">
        <f t="shared" si="414"/>
        <v>ABT-23-32</v>
      </c>
      <c r="AK465" t="str">
        <f>O2</f>
        <v>Load</v>
      </c>
      <c r="AL465" t="str">
        <f t="shared" ref="AL465:AZ465" si="415">P2</f>
        <v>Node 11</v>
      </c>
      <c r="AM465" t="str">
        <f t="shared" si="415"/>
        <v>Node 12</v>
      </c>
      <c r="AN465" t="str">
        <f t="shared" si="415"/>
        <v>Node 13</v>
      </c>
      <c r="AO465" t="str">
        <f t="shared" si="415"/>
        <v>Node 21</v>
      </c>
      <c r="AP465" t="str">
        <f t="shared" si="415"/>
        <v>Node  22</v>
      </c>
      <c r="AQ465" t="str">
        <f t="shared" si="415"/>
        <v>Node 23</v>
      </c>
      <c r="AR465" t="str">
        <f t="shared" si="415"/>
        <v>Node 31</v>
      </c>
      <c r="AS465" t="str">
        <f t="shared" si="415"/>
        <v>Node 32</v>
      </c>
      <c r="AT465" t="str">
        <f t="shared" si="415"/>
        <v>Node 33</v>
      </c>
      <c r="AU465">
        <f t="shared" si="415"/>
        <v>0</v>
      </c>
      <c r="AV465" t="str">
        <f t="shared" si="415"/>
        <v>ABT-12-22</v>
      </c>
      <c r="AW465" t="str">
        <f t="shared" si="415"/>
        <v>ABT-22-32</v>
      </c>
      <c r="AX465" t="str">
        <f t="shared" si="415"/>
        <v>ABT-21-22</v>
      </c>
      <c r="AY465" t="str">
        <f t="shared" si="415"/>
        <v>ABT-22-23</v>
      </c>
      <c r="AZ465" t="str">
        <f t="shared" si="415"/>
        <v>ABT-23-32</v>
      </c>
    </row>
    <row r="466" spans="6:60" ht="15" thickBot="1" x14ac:dyDescent="0.4">
      <c r="S466" t="str">
        <f t="shared" ref="S466:AH466" si="416">O3</f>
        <v>CruiseWinter</v>
      </c>
      <c r="Y466">
        <f t="shared" si="416"/>
        <v>173</v>
      </c>
      <c r="Z466">
        <f t="shared" si="416"/>
        <v>188</v>
      </c>
      <c r="AA466">
        <f t="shared" si="416"/>
        <v>203</v>
      </c>
      <c r="AB466">
        <f t="shared" si="416"/>
        <v>218</v>
      </c>
      <c r="AC466">
        <f t="shared" si="416"/>
        <v>0</v>
      </c>
      <c r="AD466">
        <f t="shared" si="416"/>
        <v>100</v>
      </c>
      <c r="AE466">
        <f t="shared" si="416"/>
        <v>110</v>
      </c>
      <c r="AF466">
        <f t="shared" si="416"/>
        <v>130</v>
      </c>
      <c r="AG466">
        <f t="shared" si="416"/>
        <v>140</v>
      </c>
      <c r="AH466">
        <f t="shared" si="416"/>
        <v>160</v>
      </c>
      <c r="AK466" t="str">
        <f t="shared" ref="AK466:AZ466" si="417">O3</f>
        <v>CruiseWinter</v>
      </c>
      <c r="AL466">
        <f t="shared" si="417"/>
        <v>100</v>
      </c>
      <c r="AM466">
        <f t="shared" si="417"/>
        <v>114</v>
      </c>
      <c r="AN466">
        <f t="shared" si="417"/>
        <v>128</v>
      </c>
      <c r="AO466">
        <f t="shared" si="417"/>
        <v>143</v>
      </c>
      <c r="AP466">
        <f t="shared" si="417"/>
        <v>158</v>
      </c>
      <c r="AU466">
        <f t="shared" si="417"/>
        <v>0</v>
      </c>
      <c r="AV466">
        <f t="shared" si="417"/>
        <v>100</v>
      </c>
      <c r="AW466">
        <f t="shared" si="417"/>
        <v>110</v>
      </c>
      <c r="AX466">
        <f t="shared" si="417"/>
        <v>130</v>
      </c>
      <c r="AY466">
        <f t="shared" si="417"/>
        <v>140</v>
      </c>
      <c r="BC466">
        <f>SUM(T472:AH472)</f>
        <v>754</v>
      </c>
      <c r="BD466">
        <f>SUM(T466:AH466)</f>
        <v>1422</v>
      </c>
      <c r="BE466">
        <f>SUM(AL472:AZ472)</f>
        <v>527</v>
      </c>
      <c r="BF466">
        <f>SUM(AL466:AZ466)</f>
        <v>1123</v>
      </c>
      <c r="BH466">
        <f>MAX(MIN(BC466,BF466),MIN(BD466,BE466))</f>
        <v>754</v>
      </c>
    </row>
    <row r="467" spans="6:60" ht="15" thickBot="1" x14ac:dyDescent="0.4">
      <c r="F467" s="6" t="s">
        <v>9</v>
      </c>
      <c r="G467" s="5"/>
      <c r="H467" s="3" t="s">
        <v>20</v>
      </c>
      <c r="I467" s="5"/>
      <c r="J467" s="6" t="s">
        <v>15</v>
      </c>
      <c r="K467" s="5"/>
      <c r="L467" s="3" t="s">
        <v>21</v>
      </c>
      <c r="M467" s="5"/>
      <c r="N467" s="6" t="s">
        <v>17</v>
      </c>
      <c r="S467" t="str">
        <f t="shared" ref="S467:AH467" si="418">O4</f>
        <v>BattleWinter</v>
      </c>
      <c r="Y467">
        <f t="shared" si="418"/>
        <v>174</v>
      </c>
      <c r="Z467">
        <f t="shared" si="418"/>
        <v>189</v>
      </c>
      <c r="AA467">
        <f t="shared" si="418"/>
        <v>204</v>
      </c>
      <c r="AB467">
        <f t="shared" si="418"/>
        <v>219</v>
      </c>
      <c r="AC467">
        <f t="shared" si="418"/>
        <v>0</v>
      </c>
      <c r="AD467">
        <f t="shared" si="418"/>
        <v>105</v>
      </c>
      <c r="AE467">
        <f t="shared" si="418"/>
        <v>115</v>
      </c>
      <c r="AF467">
        <f t="shared" si="418"/>
        <v>135</v>
      </c>
      <c r="AG467">
        <f t="shared" si="418"/>
        <v>145</v>
      </c>
      <c r="AH467">
        <f t="shared" si="418"/>
        <v>165</v>
      </c>
      <c r="AK467" t="str">
        <f t="shared" ref="AK467:AZ467" si="419">O4</f>
        <v>BattleWinter</v>
      </c>
      <c r="AL467">
        <f t="shared" si="419"/>
        <v>101</v>
      </c>
      <c r="AM467">
        <f t="shared" si="419"/>
        <v>115</v>
      </c>
      <c r="AN467">
        <f t="shared" si="419"/>
        <v>129</v>
      </c>
      <c r="AO467">
        <f t="shared" si="419"/>
        <v>144</v>
      </c>
      <c r="AP467">
        <f t="shared" si="419"/>
        <v>159</v>
      </c>
      <c r="AU467">
        <f t="shared" si="419"/>
        <v>0</v>
      </c>
      <c r="AV467">
        <f t="shared" si="419"/>
        <v>105</v>
      </c>
      <c r="AW467">
        <f t="shared" si="419"/>
        <v>115</v>
      </c>
      <c r="AX467">
        <f t="shared" si="419"/>
        <v>135</v>
      </c>
      <c r="AY467">
        <f t="shared" si="419"/>
        <v>145</v>
      </c>
      <c r="BC467">
        <f t="shared" ref="BC467:BC469" si="420">SUM(T473:AH473)</f>
        <v>768</v>
      </c>
      <c r="BD467">
        <f t="shared" ref="BD467:BD469" si="421">SUM(T467:AH467)</f>
        <v>1451</v>
      </c>
      <c r="BE467">
        <f t="shared" ref="BE467:BE469" si="422">SUM(AL473:AZ473)</f>
        <v>540</v>
      </c>
      <c r="BF467">
        <f t="shared" ref="BF467:BF469" si="423">SUM(AL467:AZ467)</f>
        <v>1148</v>
      </c>
      <c r="BH467">
        <f t="shared" ref="BH467:BH469" si="424">MAX(MIN(BC467,BF467),MIN(BD467,BE467))</f>
        <v>768</v>
      </c>
    </row>
    <row r="468" spans="6:60" x14ac:dyDescent="0.35">
      <c r="F468" s="4"/>
      <c r="G468" s="5"/>
      <c r="H468" s="2"/>
      <c r="I468" s="2"/>
      <c r="J468" s="2"/>
      <c r="K468" s="2"/>
      <c r="L468" s="2"/>
      <c r="M468" s="5"/>
      <c r="N468" s="30"/>
      <c r="S468" t="str">
        <f t="shared" ref="S468:AH468" si="425">O5</f>
        <v>Cruise Summer</v>
      </c>
      <c r="Y468">
        <f t="shared" si="425"/>
        <v>175</v>
      </c>
      <c r="Z468">
        <f t="shared" si="425"/>
        <v>190</v>
      </c>
      <c r="AA468">
        <f t="shared" si="425"/>
        <v>205</v>
      </c>
      <c r="AB468">
        <f t="shared" si="425"/>
        <v>220</v>
      </c>
      <c r="AC468">
        <f t="shared" si="425"/>
        <v>0</v>
      </c>
      <c r="AD468">
        <f t="shared" si="425"/>
        <v>110</v>
      </c>
      <c r="AE468">
        <f t="shared" si="425"/>
        <v>120</v>
      </c>
      <c r="AF468">
        <f t="shared" si="425"/>
        <v>140</v>
      </c>
      <c r="AG468">
        <f t="shared" si="425"/>
        <v>150</v>
      </c>
      <c r="AH468">
        <f t="shared" si="425"/>
        <v>174</v>
      </c>
      <c r="AK468" t="str">
        <f t="shared" ref="AK468:AZ468" si="426">O5</f>
        <v>Cruise Summer</v>
      </c>
      <c r="AL468">
        <f t="shared" si="426"/>
        <v>102</v>
      </c>
      <c r="AM468">
        <f t="shared" si="426"/>
        <v>116</v>
      </c>
      <c r="AN468">
        <f t="shared" si="426"/>
        <v>130</v>
      </c>
      <c r="AO468">
        <f t="shared" si="426"/>
        <v>145</v>
      </c>
      <c r="AP468">
        <f t="shared" si="426"/>
        <v>160</v>
      </c>
      <c r="AU468">
        <f t="shared" si="426"/>
        <v>0</v>
      </c>
      <c r="AV468">
        <f t="shared" si="426"/>
        <v>110</v>
      </c>
      <c r="AW468">
        <f t="shared" si="426"/>
        <v>120</v>
      </c>
      <c r="AX468">
        <f t="shared" si="426"/>
        <v>140</v>
      </c>
      <c r="AY468">
        <f t="shared" si="426"/>
        <v>150</v>
      </c>
      <c r="BC468">
        <f t="shared" si="420"/>
        <v>782</v>
      </c>
      <c r="BD468">
        <f t="shared" si="421"/>
        <v>1484</v>
      </c>
      <c r="BE468">
        <f t="shared" si="422"/>
        <v>553</v>
      </c>
      <c r="BF468">
        <f t="shared" si="423"/>
        <v>1173</v>
      </c>
      <c r="BH468">
        <f t="shared" si="424"/>
        <v>782</v>
      </c>
    </row>
    <row r="469" spans="6:60" x14ac:dyDescent="0.35">
      <c r="F469" s="3" t="s">
        <v>1</v>
      </c>
      <c r="G469" s="2"/>
      <c r="H469" s="3" t="s">
        <v>22</v>
      </c>
      <c r="I469" s="2"/>
      <c r="J469" s="2"/>
      <c r="K469" s="2"/>
      <c r="L469" s="3" t="s">
        <v>23</v>
      </c>
      <c r="M469" s="2"/>
      <c r="N469" s="31"/>
      <c r="S469" t="str">
        <f t="shared" ref="S469:AH469" si="427">O6</f>
        <v>BattleSummer</v>
      </c>
      <c r="Y469">
        <f t="shared" si="427"/>
        <v>176</v>
      </c>
      <c r="Z469">
        <f t="shared" si="427"/>
        <v>191</v>
      </c>
      <c r="AA469">
        <f t="shared" si="427"/>
        <v>206</v>
      </c>
      <c r="AB469">
        <f t="shared" si="427"/>
        <v>221</v>
      </c>
      <c r="AC469">
        <f t="shared" si="427"/>
        <v>0</v>
      </c>
      <c r="AD469">
        <f t="shared" si="427"/>
        <v>115</v>
      </c>
      <c r="AE469">
        <f t="shared" si="427"/>
        <v>125</v>
      </c>
      <c r="AF469">
        <f t="shared" si="427"/>
        <v>145</v>
      </c>
      <c r="AG469">
        <f t="shared" si="427"/>
        <v>155</v>
      </c>
      <c r="AH469">
        <f t="shared" si="427"/>
        <v>175</v>
      </c>
      <c r="AK469" t="str">
        <f t="shared" ref="AK469:AZ469" si="428">O6</f>
        <v>BattleSummer</v>
      </c>
      <c r="AL469">
        <f t="shared" si="428"/>
        <v>103</v>
      </c>
      <c r="AM469">
        <f t="shared" si="428"/>
        <v>117</v>
      </c>
      <c r="AN469">
        <f t="shared" si="428"/>
        <v>131</v>
      </c>
      <c r="AO469">
        <f t="shared" si="428"/>
        <v>146</v>
      </c>
      <c r="AP469">
        <f t="shared" si="428"/>
        <v>161</v>
      </c>
      <c r="AU469">
        <f t="shared" si="428"/>
        <v>0</v>
      </c>
      <c r="AV469">
        <f t="shared" si="428"/>
        <v>115</v>
      </c>
      <c r="AW469">
        <f t="shared" si="428"/>
        <v>125</v>
      </c>
      <c r="AX469">
        <f t="shared" si="428"/>
        <v>145</v>
      </c>
      <c r="AY469">
        <f t="shared" si="428"/>
        <v>155</v>
      </c>
      <c r="BC469">
        <f t="shared" si="420"/>
        <v>791</v>
      </c>
      <c r="BD469">
        <f t="shared" si="421"/>
        <v>1509</v>
      </c>
      <c r="BE469">
        <f t="shared" si="422"/>
        <v>562</v>
      </c>
      <c r="BF469">
        <f t="shared" si="423"/>
        <v>1198</v>
      </c>
      <c r="BH469">
        <f t="shared" si="424"/>
        <v>791</v>
      </c>
    </row>
    <row r="470" spans="6:60" ht="15" thickBot="1" x14ac:dyDescent="0.4">
      <c r="F470" s="5"/>
      <c r="G470" s="2"/>
      <c r="H470" s="2"/>
      <c r="I470" s="5"/>
      <c r="J470" s="2"/>
      <c r="K470" s="5"/>
      <c r="L470" s="2"/>
      <c r="M470" s="2"/>
      <c r="N470" s="30"/>
      <c r="S470">
        <f t="shared" ref="S470:AH470" si="429">O7</f>
        <v>0</v>
      </c>
      <c r="Y470">
        <f t="shared" si="429"/>
        <v>0</v>
      </c>
      <c r="Z470">
        <f t="shared" si="429"/>
        <v>0</v>
      </c>
      <c r="AA470">
        <f t="shared" si="429"/>
        <v>0</v>
      </c>
      <c r="AB470">
        <f t="shared" si="429"/>
        <v>0</v>
      </c>
      <c r="AC470">
        <f t="shared" si="429"/>
        <v>0</v>
      </c>
      <c r="AD470">
        <f t="shared" si="429"/>
        <v>0</v>
      </c>
      <c r="AE470">
        <f t="shared" si="429"/>
        <v>0</v>
      </c>
      <c r="AF470">
        <f t="shared" si="429"/>
        <v>0</v>
      </c>
      <c r="AG470">
        <f t="shared" si="429"/>
        <v>0</v>
      </c>
      <c r="AH470">
        <f t="shared" si="429"/>
        <v>0</v>
      </c>
      <c r="AK470">
        <f t="shared" ref="AK470:AZ470" si="430">O7</f>
        <v>0</v>
      </c>
      <c r="AL470">
        <f t="shared" si="430"/>
        <v>0</v>
      </c>
      <c r="AM470">
        <f t="shared" si="430"/>
        <v>0</v>
      </c>
      <c r="AN470">
        <f t="shared" si="430"/>
        <v>0</v>
      </c>
      <c r="AO470">
        <f t="shared" si="430"/>
        <v>0</v>
      </c>
      <c r="AP470">
        <f t="shared" si="430"/>
        <v>0</v>
      </c>
      <c r="AU470">
        <f t="shared" si="430"/>
        <v>0</v>
      </c>
      <c r="AV470">
        <f t="shared" si="430"/>
        <v>0</v>
      </c>
      <c r="AW470">
        <f t="shared" si="430"/>
        <v>0</v>
      </c>
      <c r="AX470">
        <f t="shared" si="430"/>
        <v>0</v>
      </c>
      <c r="AY470">
        <f t="shared" si="430"/>
        <v>0</v>
      </c>
    </row>
    <row r="471" spans="6:60" ht="15" thickBot="1" x14ac:dyDescent="0.4">
      <c r="F471" s="6" t="s">
        <v>10</v>
      </c>
      <c r="G471" s="2"/>
      <c r="H471" s="2"/>
      <c r="I471" s="2"/>
      <c r="J471" s="6" t="s">
        <v>8</v>
      </c>
      <c r="K471" s="2"/>
      <c r="L471" s="2"/>
      <c r="M471" s="2"/>
      <c r="N471" s="6" t="s">
        <v>16</v>
      </c>
      <c r="S471" t="str">
        <f t="shared" ref="S471:AH471" si="431">O8</f>
        <v>generation</v>
      </c>
      <c r="Y471">
        <f t="shared" si="431"/>
        <v>0</v>
      </c>
      <c r="Z471">
        <f t="shared" si="431"/>
        <v>0</v>
      </c>
      <c r="AA471">
        <f t="shared" si="431"/>
        <v>0</v>
      </c>
      <c r="AB471">
        <f t="shared" si="431"/>
        <v>0</v>
      </c>
      <c r="AC471">
        <f t="shared" si="431"/>
        <v>0</v>
      </c>
      <c r="AD471">
        <f t="shared" si="431"/>
        <v>0</v>
      </c>
      <c r="AE471">
        <f t="shared" si="431"/>
        <v>0</v>
      </c>
      <c r="AF471">
        <f t="shared" si="431"/>
        <v>0</v>
      </c>
      <c r="AG471">
        <f t="shared" si="431"/>
        <v>0</v>
      </c>
      <c r="AH471">
        <f t="shared" si="431"/>
        <v>0</v>
      </c>
      <c r="AK471" t="str">
        <f t="shared" ref="AK471:AZ471" si="432">O8</f>
        <v>generation</v>
      </c>
      <c r="AL471">
        <f t="shared" si="432"/>
        <v>0</v>
      </c>
      <c r="AM471">
        <f t="shared" si="432"/>
        <v>0</v>
      </c>
      <c r="AN471">
        <f t="shared" si="432"/>
        <v>0</v>
      </c>
      <c r="AO471">
        <f t="shared" si="432"/>
        <v>0</v>
      </c>
      <c r="AP471">
        <f t="shared" si="432"/>
        <v>0</v>
      </c>
      <c r="AU471">
        <f t="shared" si="432"/>
        <v>0</v>
      </c>
      <c r="AV471">
        <f t="shared" si="432"/>
        <v>0</v>
      </c>
      <c r="AW471">
        <f t="shared" si="432"/>
        <v>0</v>
      </c>
      <c r="AX471">
        <f t="shared" si="432"/>
        <v>0</v>
      </c>
      <c r="AY471">
        <f t="shared" si="432"/>
        <v>0</v>
      </c>
    </row>
    <row r="472" spans="6:60" ht="15" thickBot="1" x14ac:dyDescent="0.4">
      <c r="F472" s="30"/>
      <c r="G472" s="2"/>
      <c r="I472" s="19"/>
      <c r="J472" s="2"/>
      <c r="K472" s="2"/>
      <c r="L472" s="2"/>
      <c r="M472" s="2"/>
      <c r="N472" s="5"/>
      <c r="S472" t="str">
        <f t="shared" ref="S472:AH472" si="433">O9</f>
        <v>CruiseWinter</v>
      </c>
      <c r="Y472">
        <f t="shared" si="433"/>
        <v>141</v>
      </c>
      <c r="Z472">
        <f t="shared" si="433"/>
        <v>156</v>
      </c>
      <c r="AA472">
        <f t="shared" si="433"/>
        <v>171</v>
      </c>
      <c r="AB472">
        <f t="shared" si="433"/>
        <v>186</v>
      </c>
      <c r="AC472">
        <f t="shared" si="433"/>
        <v>0</v>
      </c>
      <c r="AD472">
        <f t="shared" si="433"/>
        <v>10</v>
      </c>
      <c r="AE472">
        <f t="shared" si="433"/>
        <v>15</v>
      </c>
      <c r="AF472">
        <f t="shared" si="433"/>
        <v>20</v>
      </c>
      <c r="AG472">
        <f t="shared" si="433"/>
        <v>25</v>
      </c>
      <c r="AH472">
        <f t="shared" si="433"/>
        <v>30</v>
      </c>
      <c r="AK472" t="str">
        <f t="shared" ref="AK472:AZ472" si="434">O9</f>
        <v>CruiseWinter</v>
      </c>
      <c r="AL472">
        <f t="shared" si="434"/>
        <v>50</v>
      </c>
      <c r="AM472">
        <f t="shared" si="434"/>
        <v>74</v>
      </c>
      <c r="AN472">
        <f t="shared" si="434"/>
        <v>96</v>
      </c>
      <c r="AO472">
        <f t="shared" si="434"/>
        <v>111</v>
      </c>
      <c r="AP472">
        <f t="shared" si="434"/>
        <v>126</v>
      </c>
      <c r="AU472">
        <f t="shared" si="434"/>
        <v>0</v>
      </c>
      <c r="AV472">
        <f t="shared" si="434"/>
        <v>10</v>
      </c>
      <c r="AW472">
        <f t="shared" si="434"/>
        <v>15</v>
      </c>
      <c r="AX472">
        <f t="shared" si="434"/>
        <v>20</v>
      </c>
      <c r="AY472">
        <f t="shared" si="434"/>
        <v>25</v>
      </c>
    </row>
    <row r="473" spans="6:60" ht="15" thickBot="1" x14ac:dyDescent="0.4">
      <c r="F473" s="31"/>
      <c r="G473" s="13"/>
      <c r="H473" s="18"/>
      <c r="I473" s="2"/>
      <c r="J473" s="12"/>
      <c r="K473" s="13"/>
      <c r="L473" s="12"/>
      <c r="M473" s="2"/>
      <c r="N473" s="3" t="s">
        <v>25</v>
      </c>
      <c r="S473" t="str">
        <f t="shared" ref="S473:AH473" si="435">O10</f>
        <v>BattleWinter</v>
      </c>
      <c r="Y473">
        <f t="shared" si="435"/>
        <v>142</v>
      </c>
      <c r="Z473">
        <f t="shared" si="435"/>
        <v>157</v>
      </c>
      <c r="AA473">
        <f t="shared" si="435"/>
        <v>172</v>
      </c>
      <c r="AB473">
        <f t="shared" si="435"/>
        <v>187</v>
      </c>
      <c r="AC473">
        <f t="shared" si="435"/>
        <v>0</v>
      </c>
      <c r="AD473">
        <f t="shared" si="435"/>
        <v>12</v>
      </c>
      <c r="AE473">
        <f t="shared" si="435"/>
        <v>17</v>
      </c>
      <c r="AF473">
        <f t="shared" si="435"/>
        <v>22</v>
      </c>
      <c r="AG473">
        <f t="shared" si="435"/>
        <v>27</v>
      </c>
      <c r="AH473">
        <f t="shared" si="435"/>
        <v>32</v>
      </c>
      <c r="AK473" t="str">
        <f t="shared" ref="AK473:AZ473" si="436">O10</f>
        <v>BattleWinter</v>
      </c>
      <c r="AL473">
        <f t="shared" si="436"/>
        <v>51</v>
      </c>
      <c r="AM473">
        <f t="shared" si="436"/>
        <v>75</v>
      </c>
      <c r="AN473">
        <f t="shared" si="436"/>
        <v>97</v>
      </c>
      <c r="AO473">
        <f t="shared" si="436"/>
        <v>112</v>
      </c>
      <c r="AP473">
        <f t="shared" si="436"/>
        <v>127</v>
      </c>
      <c r="AU473">
        <f t="shared" si="436"/>
        <v>0</v>
      </c>
      <c r="AV473">
        <f t="shared" si="436"/>
        <v>12</v>
      </c>
      <c r="AW473">
        <f t="shared" si="436"/>
        <v>17</v>
      </c>
      <c r="AX473">
        <f t="shared" si="436"/>
        <v>22</v>
      </c>
      <c r="AY473">
        <f t="shared" si="436"/>
        <v>27</v>
      </c>
    </row>
    <row r="474" spans="6:60" ht="15" thickBot="1" x14ac:dyDescent="0.4">
      <c r="F474" s="30"/>
      <c r="G474" s="19"/>
      <c r="H474" s="2"/>
      <c r="I474" s="2"/>
      <c r="J474" s="2"/>
      <c r="K474" s="2"/>
      <c r="L474" s="2"/>
      <c r="M474" s="2"/>
      <c r="N474" s="5"/>
      <c r="S474" t="str">
        <f t="shared" ref="S474:AH474" si="437">O11</f>
        <v>Cruise Summer</v>
      </c>
      <c r="Y474">
        <f t="shared" si="437"/>
        <v>143</v>
      </c>
      <c r="Z474">
        <f t="shared" si="437"/>
        <v>158</v>
      </c>
      <c r="AA474">
        <f t="shared" si="437"/>
        <v>173</v>
      </c>
      <c r="AB474">
        <f t="shared" si="437"/>
        <v>188</v>
      </c>
      <c r="AC474">
        <f t="shared" si="437"/>
        <v>0</v>
      </c>
      <c r="AD474">
        <f t="shared" si="437"/>
        <v>14</v>
      </c>
      <c r="AE474">
        <f t="shared" si="437"/>
        <v>19</v>
      </c>
      <c r="AF474">
        <f t="shared" si="437"/>
        <v>24</v>
      </c>
      <c r="AG474">
        <f t="shared" si="437"/>
        <v>29</v>
      </c>
      <c r="AH474">
        <f t="shared" si="437"/>
        <v>34</v>
      </c>
      <c r="AK474" t="str">
        <f t="shared" ref="AK474:AZ474" si="438">O11</f>
        <v>Cruise Summer</v>
      </c>
      <c r="AL474">
        <f t="shared" si="438"/>
        <v>52</v>
      </c>
      <c r="AM474">
        <f t="shared" si="438"/>
        <v>76</v>
      </c>
      <c r="AN474">
        <f t="shared" si="438"/>
        <v>98</v>
      </c>
      <c r="AO474">
        <f t="shared" si="438"/>
        <v>113</v>
      </c>
      <c r="AP474">
        <f t="shared" si="438"/>
        <v>128</v>
      </c>
      <c r="AU474">
        <f t="shared" si="438"/>
        <v>0</v>
      </c>
      <c r="AV474">
        <f t="shared" si="438"/>
        <v>14</v>
      </c>
      <c r="AW474">
        <f t="shared" si="438"/>
        <v>19</v>
      </c>
      <c r="AX474">
        <f t="shared" si="438"/>
        <v>24</v>
      </c>
      <c r="AY474">
        <f t="shared" si="438"/>
        <v>29</v>
      </c>
    </row>
    <row r="475" spans="6:60" ht="15" thickBot="1" x14ac:dyDescent="0.4">
      <c r="F475" s="6" t="s">
        <v>7</v>
      </c>
      <c r="G475" s="5"/>
      <c r="H475" s="3" t="s">
        <v>27</v>
      </c>
      <c r="I475" s="5"/>
      <c r="J475" s="6" t="s">
        <v>18</v>
      </c>
      <c r="K475" s="5"/>
      <c r="L475" s="3" t="s">
        <v>26</v>
      </c>
      <c r="M475" s="5"/>
      <c r="N475" s="6" t="s">
        <v>19</v>
      </c>
      <c r="S475" t="str">
        <f t="shared" ref="S475:AH475" si="439">O12</f>
        <v>BattleSummer</v>
      </c>
      <c r="Y475">
        <f t="shared" si="439"/>
        <v>144</v>
      </c>
      <c r="Z475">
        <f t="shared" si="439"/>
        <v>159</v>
      </c>
      <c r="AA475">
        <f t="shared" si="439"/>
        <v>174</v>
      </c>
      <c r="AB475">
        <f t="shared" si="439"/>
        <v>189</v>
      </c>
      <c r="AC475">
        <f t="shared" si="439"/>
        <v>0</v>
      </c>
      <c r="AD475">
        <f t="shared" si="439"/>
        <v>15</v>
      </c>
      <c r="AE475">
        <f t="shared" si="439"/>
        <v>20</v>
      </c>
      <c r="AF475">
        <f t="shared" si="439"/>
        <v>25</v>
      </c>
      <c r="AG475">
        <f t="shared" si="439"/>
        <v>30</v>
      </c>
      <c r="AH475">
        <f t="shared" si="439"/>
        <v>35</v>
      </c>
      <c r="AK475" t="str">
        <f t="shared" ref="AK475:AZ475" si="440">O12</f>
        <v>BattleSummer</v>
      </c>
      <c r="AL475">
        <f t="shared" si="440"/>
        <v>53</v>
      </c>
      <c r="AM475">
        <f t="shared" si="440"/>
        <v>77</v>
      </c>
      <c r="AN475">
        <f t="shared" si="440"/>
        <v>99</v>
      </c>
      <c r="AO475">
        <f t="shared" si="440"/>
        <v>114</v>
      </c>
      <c r="AP475">
        <f t="shared" si="440"/>
        <v>129</v>
      </c>
      <c r="AU475">
        <f t="shared" si="440"/>
        <v>0</v>
      </c>
      <c r="AV475">
        <f t="shared" si="440"/>
        <v>15</v>
      </c>
      <c r="AW475">
        <f t="shared" si="440"/>
        <v>20</v>
      </c>
      <c r="AX475">
        <f t="shared" si="440"/>
        <v>25</v>
      </c>
      <c r="AY475">
        <f t="shared" si="440"/>
        <v>30</v>
      </c>
    </row>
    <row r="478" spans="6:60" x14ac:dyDescent="0.35">
      <c r="I478" t="s">
        <v>57</v>
      </c>
      <c r="K478" t="s">
        <v>58</v>
      </c>
      <c r="M478" t="s">
        <v>62</v>
      </c>
    </row>
    <row r="480" spans="6:60" ht="15" thickBot="1" x14ac:dyDescent="0.4"/>
    <row r="481" spans="6:60" ht="15" thickBot="1" x14ac:dyDescent="0.4">
      <c r="F481" s="6" t="s">
        <v>9</v>
      </c>
      <c r="G481" s="5"/>
      <c r="H481" s="3" t="s">
        <v>20</v>
      </c>
      <c r="I481" s="5"/>
      <c r="J481" s="6" t="s">
        <v>15</v>
      </c>
      <c r="K481" s="5"/>
      <c r="L481" s="3" t="s">
        <v>21</v>
      </c>
      <c r="M481" s="5"/>
      <c r="N481" s="6" t="s">
        <v>17</v>
      </c>
      <c r="P481" s="20"/>
    </row>
    <row r="482" spans="6:60" x14ac:dyDescent="0.35">
      <c r="F482" s="4"/>
      <c r="G482" s="5"/>
      <c r="H482" s="2"/>
      <c r="I482" s="2"/>
      <c r="J482" s="2"/>
      <c r="K482" s="30"/>
      <c r="L482" s="30"/>
      <c r="M482" s="30"/>
      <c r="N482" s="5"/>
      <c r="P482" s="20"/>
    </row>
    <row r="483" spans="6:60" x14ac:dyDescent="0.35">
      <c r="F483" s="3" t="s">
        <v>1</v>
      </c>
      <c r="G483" s="2"/>
      <c r="H483" s="3" t="s">
        <v>22</v>
      </c>
      <c r="I483" s="2"/>
      <c r="J483" s="2"/>
      <c r="K483" s="30"/>
      <c r="L483" s="31"/>
      <c r="M483" s="30"/>
      <c r="N483" s="3" t="s">
        <v>24</v>
      </c>
      <c r="P483" s="20"/>
    </row>
    <row r="484" spans="6:60" ht="15" thickBot="1" x14ac:dyDescent="0.4">
      <c r="F484" s="5"/>
      <c r="G484" s="2"/>
      <c r="H484" s="2"/>
      <c r="I484" s="5"/>
      <c r="J484" s="2"/>
      <c r="K484" s="30"/>
      <c r="L484" s="30"/>
      <c r="M484" s="30"/>
      <c r="N484" s="5"/>
      <c r="P484" s="20"/>
    </row>
    <row r="485" spans="6:60" ht="15" thickBot="1" x14ac:dyDescent="0.4">
      <c r="F485" s="6" t="s">
        <v>10</v>
      </c>
      <c r="G485" s="2"/>
      <c r="H485" s="2"/>
      <c r="I485" s="2"/>
      <c r="J485" s="6" t="s">
        <v>8</v>
      </c>
      <c r="K485" s="2"/>
      <c r="L485" s="2"/>
      <c r="M485" s="2"/>
      <c r="N485" s="6" t="s">
        <v>16</v>
      </c>
      <c r="P485" s="20"/>
    </row>
    <row r="486" spans="6:60" ht="15" thickBot="1" x14ac:dyDescent="0.4">
      <c r="F486" s="30"/>
      <c r="G486" s="2"/>
      <c r="I486" s="19"/>
      <c r="J486" s="2"/>
      <c r="K486" s="2"/>
      <c r="L486" s="2"/>
      <c r="M486" s="2"/>
      <c r="N486" s="5"/>
      <c r="P486" s="20"/>
    </row>
    <row r="487" spans="6:60" ht="15" thickBot="1" x14ac:dyDescent="0.4">
      <c r="F487" s="31"/>
      <c r="G487" s="13"/>
      <c r="H487" s="18"/>
      <c r="I487" s="2"/>
      <c r="J487" s="12"/>
      <c r="K487" s="13"/>
      <c r="L487" s="12"/>
      <c r="M487" s="2"/>
      <c r="N487" s="3" t="s">
        <v>25</v>
      </c>
      <c r="P487" s="20"/>
    </row>
    <row r="488" spans="6:60" ht="15" thickBot="1" x14ac:dyDescent="0.4">
      <c r="F488" s="30"/>
      <c r="G488" s="19"/>
      <c r="H488" s="2"/>
      <c r="I488" s="2"/>
      <c r="J488" s="2"/>
      <c r="K488" s="2"/>
      <c r="L488" s="2"/>
      <c r="M488" s="2"/>
      <c r="N488" s="5"/>
      <c r="P488" s="20"/>
    </row>
    <row r="489" spans="6:60" ht="15" thickBot="1" x14ac:dyDescent="0.4">
      <c r="F489" s="6" t="s">
        <v>7</v>
      </c>
      <c r="G489" s="5"/>
      <c r="H489" s="3" t="s">
        <v>27</v>
      </c>
      <c r="I489" s="5"/>
      <c r="J489" s="6" t="s">
        <v>18</v>
      </c>
      <c r="K489" s="5"/>
      <c r="L489" s="3" t="s">
        <v>26</v>
      </c>
      <c r="M489" s="5"/>
      <c r="N489" s="6" t="s">
        <v>19</v>
      </c>
      <c r="P489" s="20"/>
    </row>
    <row r="492" spans="6:60" x14ac:dyDescent="0.35">
      <c r="K492" t="s">
        <v>57</v>
      </c>
      <c r="M492" t="s">
        <v>58</v>
      </c>
      <c r="O492" t="s">
        <v>62</v>
      </c>
      <c r="Q492" t="s">
        <v>63</v>
      </c>
      <c r="BC492" t="s">
        <v>53</v>
      </c>
      <c r="BD492" t="s">
        <v>54</v>
      </c>
      <c r="BE492" t="s">
        <v>55</v>
      </c>
      <c r="BF492" t="s">
        <v>56</v>
      </c>
      <c r="BH492" t="s">
        <v>13</v>
      </c>
    </row>
    <row r="493" spans="6:60" x14ac:dyDescent="0.35">
      <c r="S493" t="str">
        <f>O2</f>
        <v>Load</v>
      </c>
      <c r="T493" t="str">
        <f t="shared" ref="T493:AH493" si="441">P2</f>
        <v>Node 11</v>
      </c>
      <c r="U493" t="str">
        <f t="shared" si="441"/>
        <v>Node 12</v>
      </c>
      <c r="V493" t="str">
        <f t="shared" si="441"/>
        <v>Node 13</v>
      </c>
      <c r="W493" t="str">
        <f t="shared" si="441"/>
        <v>Node 21</v>
      </c>
      <c r="X493" t="str">
        <f t="shared" si="441"/>
        <v>Node  22</v>
      </c>
      <c r="Y493" t="str">
        <f t="shared" si="441"/>
        <v>Node 23</v>
      </c>
      <c r="Z493" t="str">
        <f t="shared" si="441"/>
        <v>Node 31</v>
      </c>
      <c r="AA493" t="str">
        <f t="shared" si="441"/>
        <v>Node 32</v>
      </c>
      <c r="AB493" t="str">
        <f t="shared" si="441"/>
        <v>Node 33</v>
      </c>
      <c r="AD493" t="str">
        <f t="shared" si="441"/>
        <v>ABT-12-22</v>
      </c>
      <c r="AE493" t="str">
        <f t="shared" si="441"/>
        <v>ABT-22-32</v>
      </c>
      <c r="AF493" t="str">
        <f t="shared" si="441"/>
        <v>ABT-21-22</v>
      </c>
      <c r="AG493" t="str">
        <f t="shared" si="441"/>
        <v>ABT-22-23</v>
      </c>
      <c r="AH493" t="str">
        <f t="shared" si="441"/>
        <v>ABT-23-32</v>
      </c>
      <c r="AK493" t="str">
        <f>O2</f>
        <v>Load</v>
      </c>
      <c r="AL493" t="str">
        <f t="shared" ref="AL493:AZ493" si="442">P2</f>
        <v>Node 11</v>
      </c>
      <c r="AM493" t="str">
        <f t="shared" si="442"/>
        <v>Node 12</v>
      </c>
      <c r="AN493" t="str">
        <f t="shared" si="442"/>
        <v>Node 13</v>
      </c>
      <c r="AO493" t="str">
        <f t="shared" si="442"/>
        <v>Node 21</v>
      </c>
      <c r="AP493" t="str">
        <f t="shared" si="442"/>
        <v>Node  22</v>
      </c>
      <c r="AQ493" t="str">
        <f t="shared" si="442"/>
        <v>Node 23</v>
      </c>
      <c r="AR493" t="str">
        <f t="shared" si="442"/>
        <v>Node 31</v>
      </c>
      <c r="AS493" t="str">
        <f t="shared" si="442"/>
        <v>Node 32</v>
      </c>
      <c r="AT493" t="str">
        <f t="shared" si="442"/>
        <v>Node 33</v>
      </c>
      <c r="AV493" t="str">
        <f t="shared" si="442"/>
        <v>ABT-12-22</v>
      </c>
      <c r="AW493" t="str">
        <f t="shared" si="442"/>
        <v>ABT-22-32</v>
      </c>
      <c r="AX493" t="str">
        <f t="shared" si="442"/>
        <v>ABT-21-22</v>
      </c>
      <c r="AY493" t="str">
        <f t="shared" si="442"/>
        <v>ABT-22-23</v>
      </c>
      <c r="AZ493" t="str">
        <f t="shared" si="442"/>
        <v>ABT-23-32</v>
      </c>
    </row>
    <row r="494" spans="6:60" ht="15" thickBot="1" x14ac:dyDescent="0.4">
      <c r="S494" t="str">
        <f t="shared" ref="S494:AH494" si="443">O3</f>
        <v>CruiseWinter</v>
      </c>
      <c r="V494">
        <f t="shared" si="443"/>
        <v>128</v>
      </c>
      <c r="Y494">
        <f t="shared" si="443"/>
        <v>173</v>
      </c>
      <c r="Z494">
        <f t="shared" si="443"/>
        <v>188</v>
      </c>
      <c r="AA494">
        <f t="shared" si="443"/>
        <v>203</v>
      </c>
      <c r="AB494">
        <f t="shared" si="443"/>
        <v>218</v>
      </c>
      <c r="AE494">
        <f t="shared" si="443"/>
        <v>110</v>
      </c>
      <c r="AG494">
        <f t="shared" si="443"/>
        <v>140</v>
      </c>
      <c r="AH494">
        <f t="shared" si="443"/>
        <v>160</v>
      </c>
      <c r="AK494" t="str">
        <f t="shared" ref="AK494:AZ494" si="444">O3</f>
        <v>CruiseWinter</v>
      </c>
      <c r="AL494">
        <f t="shared" si="444"/>
        <v>100</v>
      </c>
      <c r="AM494">
        <f t="shared" si="444"/>
        <v>114</v>
      </c>
      <c r="AO494">
        <f t="shared" si="444"/>
        <v>143</v>
      </c>
      <c r="AP494">
        <f t="shared" si="444"/>
        <v>158</v>
      </c>
      <c r="AV494">
        <f t="shared" si="444"/>
        <v>100</v>
      </c>
      <c r="AW494">
        <f t="shared" si="444"/>
        <v>110</v>
      </c>
      <c r="AX494">
        <f t="shared" si="444"/>
        <v>130</v>
      </c>
      <c r="AY494">
        <f t="shared" si="444"/>
        <v>140</v>
      </c>
      <c r="BC494">
        <f>SUM(T500:AH500)</f>
        <v>820</v>
      </c>
      <c r="BD494">
        <f>SUM(T494:AH494)</f>
        <v>1320</v>
      </c>
      <c r="BE494">
        <f>SUM(AL500:AZ500)</f>
        <v>431</v>
      </c>
      <c r="BF494">
        <f>SUM(AL494:AZ494)</f>
        <v>995</v>
      </c>
      <c r="BH494">
        <f>MAX(MIN(BC494,BF494),MIN(BD494,BE494))</f>
        <v>820</v>
      </c>
    </row>
    <row r="495" spans="6:60" ht="15" thickBot="1" x14ac:dyDescent="0.4">
      <c r="H495" s="6" t="s">
        <v>9</v>
      </c>
      <c r="I495" s="5"/>
      <c r="J495" s="3" t="s">
        <v>20</v>
      </c>
      <c r="K495" s="5"/>
      <c r="L495" s="6" t="s">
        <v>15</v>
      </c>
      <c r="M495" s="30"/>
      <c r="N495" s="31"/>
      <c r="O495" s="30"/>
      <c r="P495" s="6" t="s">
        <v>17</v>
      </c>
      <c r="S495" t="str">
        <f t="shared" ref="S495:AH495" si="445">O4</f>
        <v>BattleWinter</v>
      </c>
      <c r="V495">
        <f t="shared" si="445"/>
        <v>129</v>
      </c>
      <c r="Y495">
        <f t="shared" si="445"/>
        <v>174</v>
      </c>
      <c r="Z495">
        <f t="shared" si="445"/>
        <v>189</v>
      </c>
      <c r="AA495">
        <f t="shared" si="445"/>
        <v>204</v>
      </c>
      <c r="AB495">
        <f t="shared" si="445"/>
        <v>219</v>
      </c>
      <c r="AE495">
        <f t="shared" si="445"/>
        <v>115</v>
      </c>
      <c r="AG495">
        <f t="shared" si="445"/>
        <v>145</v>
      </c>
      <c r="AH495">
        <f t="shared" si="445"/>
        <v>165</v>
      </c>
      <c r="AK495" t="str">
        <f t="shared" ref="AK495:AZ495" si="446">O4</f>
        <v>BattleWinter</v>
      </c>
      <c r="AL495">
        <f t="shared" si="446"/>
        <v>101</v>
      </c>
      <c r="AM495">
        <f t="shared" si="446"/>
        <v>115</v>
      </c>
      <c r="AO495">
        <f t="shared" si="446"/>
        <v>144</v>
      </c>
      <c r="AP495">
        <f t="shared" si="446"/>
        <v>159</v>
      </c>
      <c r="AV495">
        <f t="shared" si="446"/>
        <v>105</v>
      </c>
      <c r="AW495">
        <f t="shared" si="446"/>
        <v>115</v>
      </c>
      <c r="AX495">
        <f t="shared" si="446"/>
        <v>135</v>
      </c>
      <c r="AY495">
        <f t="shared" si="446"/>
        <v>145</v>
      </c>
      <c r="BC495">
        <f t="shared" ref="BC495:BC497" si="447">SUM(T501:AH501)</f>
        <v>831</v>
      </c>
      <c r="BD495">
        <f t="shared" ref="BD495:BD497" si="448">SUM(T495:AH495)</f>
        <v>1340</v>
      </c>
      <c r="BE495">
        <f t="shared" ref="BE495:BE497" si="449">SUM(AL501:AZ501)</f>
        <v>443</v>
      </c>
      <c r="BF495">
        <f t="shared" ref="BF495:BF497" si="450">SUM(AL495:AZ495)</f>
        <v>1019</v>
      </c>
      <c r="BH495">
        <f t="shared" ref="BH495:BH497" si="451">MAX(MIN(BC495,BF495),MIN(BD495,BE495))</f>
        <v>831</v>
      </c>
    </row>
    <row r="496" spans="6:60" x14ac:dyDescent="0.35">
      <c r="H496" s="4"/>
      <c r="I496" s="5"/>
      <c r="J496" s="2"/>
      <c r="K496" s="2"/>
      <c r="L496" s="2"/>
      <c r="M496" s="30"/>
      <c r="N496" s="30"/>
      <c r="O496" s="30"/>
      <c r="P496" s="5"/>
      <c r="S496" t="str">
        <f t="shared" ref="S496:AH496" si="452">O5</f>
        <v>Cruise Summer</v>
      </c>
      <c r="V496">
        <f t="shared" si="452"/>
        <v>130</v>
      </c>
      <c r="Y496">
        <f t="shared" si="452"/>
        <v>175</v>
      </c>
      <c r="Z496">
        <f t="shared" si="452"/>
        <v>190</v>
      </c>
      <c r="AA496">
        <f t="shared" si="452"/>
        <v>205</v>
      </c>
      <c r="AB496">
        <f t="shared" si="452"/>
        <v>220</v>
      </c>
      <c r="AE496">
        <f t="shared" si="452"/>
        <v>120</v>
      </c>
      <c r="AG496">
        <f t="shared" si="452"/>
        <v>150</v>
      </c>
      <c r="AH496">
        <f t="shared" si="452"/>
        <v>174</v>
      </c>
      <c r="AK496" t="str">
        <f t="shared" ref="AK496:AZ496" si="453">O5</f>
        <v>Cruise Summer</v>
      </c>
      <c r="AL496">
        <f t="shared" si="453"/>
        <v>102</v>
      </c>
      <c r="AM496">
        <f t="shared" si="453"/>
        <v>116</v>
      </c>
      <c r="AO496">
        <f t="shared" si="453"/>
        <v>145</v>
      </c>
      <c r="AP496">
        <f t="shared" si="453"/>
        <v>160</v>
      </c>
      <c r="AV496">
        <f t="shared" si="453"/>
        <v>110</v>
      </c>
      <c r="AW496">
        <f t="shared" si="453"/>
        <v>120</v>
      </c>
      <c r="AX496">
        <f t="shared" si="453"/>
        <v>140</v>
      </c>
      <c r="AY496">
        <f t="shared" si="453"/>
        <v>150</v>
      </c>
      <c r="BC496">
        <f t="shared" si="447"/>
        <v>842</v>
      </c>
      <c r="BD496">
        <f t="shared" si="448"/>
        <v>1364</v>
      </c>
      <c r="BE496">
        <f t="shared" si="449"/>
        <v>455</v>
      </c>
      <c r="BF496">
        <f t="shared" si="450"/>
        <v>1043</v>
      </c>
      <c r="BH496">
        <f t="shared" si="451"/>
        <v>842</v>
      </c>
    </row>
    <row r="497" spans="8:60" x14ac:dyDescent="0.35">
      <c r="H497" s="3" t="s">
        <v>1</v>
      </c>
      <c r="I497" s="2"/>
      <c r="J497" s="3" t="s">
        <v>22</v>
      </c>
      <c r="K497" s="2"/>
      <c r="L497" s="2"/>
      <c r="M497" s="30"/>
      <c r="N497" s="31"/>
      <c r="O497" s="30"/>
      <c r="P497" s="3" t="s">
        <v>24</v>
      </c>
      <c r="S497" t="str">
        <f t="shared" ref="S497:AH497" si="454">O6</f>
        <v>BattleSummer</v>
      </c>
      <c r="V497">
        <f t="shared" si="454"/>
        <v>131</v>
      </c>
      <c r="Y497">
        <f t="shared" si="454"/>
        <v>176</v>
      </c>
      <c r="Z497">
        <f t="shared" si="454"/>
        <v>191</v>
      </c>
      <c r="AA497">
        <f t="shared" si="454"/>
        <v>206</v>
      </c>
      <c r="AB497">
        <f t="shared" si="454"/>
        <v>221</v>
      </c>
      <c r="AE497">
        <f t="shared" si="454"/>
        <v>125</v>
      </c>
      <c r="AG497">
        <f t="shared" si="454"/>
        <v>155</v>
      </c>
      <c r="AH497">
        <f t="shared" si="454"/>
        <v>175</v>
      </c>
      <c r="AK497" t="str">
        <f t="shared" ref="AK497:AZ497" si="455">O6</f>
        <v>BattleSummer</v>
      </c>
      <c r="AL497">
        <f t="shared" si="455"/>
        <v>103</v>
      </c>
      <c r="AM497">
        <f t="shared" si="455"/>
        <v>117</v>
      </c>
      <c r="AO497">
        <f t="shared" si="455"/>
        <v>146</v>
      </c>
      <c r="AP497">
        <f t="shared" si="455"/>
        <v>161</v>
      </c>
      <c r="AV497">
        <f t="shared" si="455"/>
        <v>115</v>
      </c>
      <c r="AW497">
        <f t="shared" si="455"/>
        <v>125</v>
      </c>
      <c r="AX497">
        <f t="shared" si="455"/>
        <v>145</v>
      </c>
      <c r="AY497">
        <f t="shared" si="455"/>
        <v>155</v>
      </c>
      <c r="BC497">
        <f t="shared" si="447"/>
        <v>850</v>
      </c>
      <c r="BD497">
        <f t="shared" si="448"/>
        <v>1380</v>
      </c>
      <c r="BE497">
        <f t="shared" si="449"/>
        <v>463</v>
      </c>
      <c r="BF497">
        <f t="shared" si="450"/>
        <v>1067</v>
      </c>
      <c r="BH497">
        <f t="shared" si="451"/>
        <v>850</v>
      </c>
    </row>
    <row r="498" spans="8:60" ht="15" thickBot="1" x14ac:dyDescent="0.4">
      <c r="H498" s="5"/>
      <c r="I498" s="2"/>
      <c r="J498" s="2"/>
      <c r="K498" s="5"/>
      <c r="L498" s="2"/>
      <c r="M498" s="30"/>
      <c r="N498" s="30"/>
      <c r="O498" s="30"/>
      <c r="P498" s="5"/>
      <c r="S498">
        <f t="shared" ref="S498:AH498" si="456">O7</f>
        <v>0</v>
      </c>
      <c r="V498">
        <f t="shared" si="456"/>
        <v>0</v>
      </c>
      <c r="Y498">
        <f t="shared" si="456"/>
        <v>0</v>
      </c>
      <c r="Z498">
        <f t="shared" si="456"/>
        <v>0</v>
      </c>
      <c r="AA498">
        <f t="shared" si="456"/>
        <v>0</v>
      </c>
      <c r="AB498">
        <f t="shared" si="456"/>
        <v>0</v>
      </c>
      <c r="AE498">
        <f t="shared" si="456"/>
        <v>0</v>
      </c>
      <c r="AG498">
        <f t="shared" si="456"/>
        <v>0</v>
      </c>
      <c r="AH498">
        <f t="shared" si="456"/>
        <v>0</v>
      </c>
      <c r="AK498">
        <f t="shared" ref="AK498:AZ498" si="457">O7</f>
        <v>0</v>
      </c>
      <c r="AL498">
        <f t="shared" si="457"/>
        <v>0</v>
      </c>
      <c r="AM498">
        <f t="shared" si="457"/>
        <v>0</v>
      </c>
      <c r="AO498">
        <f t="shared" si="457"/>
        <v>0</v>
      </c>
      <c r="AP498">
        <f t="shared" si="457"/>
        <v>0</v>
      </c>
      <c r="AV498">
        <f t="shared" si="457"/>
        <v>0</v>
      </c>
      <c r="AW498">
        <f t="shared" si="457"/>
        <v>0</v>
      </c>
      <c r="AX498">
        <f t="shared" si="457"/>
        <v>0</v>
      </c>
      <c r="AY498">
        <f t="shared" si="457"/>
        <v>0</v>
      </c>
    </row>
    <row r="499" spans="8:60" ht="15" thickBot="1" x14ac:dyDescent="0.4">
      <c r="H499" s="6" t="s">
        <v>10</v>
      </c>
      <c r="I499" s="2"/>
      <c r="J499" s="2"/>
      <c r="K499" s="2"/>
      <c r="L499" s="6" t="s">
        <v>8</v>
      </c>
      <c r="M499" s="2"/>
      <c r="N499" s="2"/>
      <c r="O499" s="2"/>
      <c r="P499" s="6" t="s">
        <v>16</v>
      </c>
      <c r="S499" t="str">
        <f t="shared" ref="S499:AH499" si="458">O8</f>
        <v>generation</v>
      </c>
      <c r="V499">
        <f t="shared" si="458"/>
        <v>0</v>
      </c>
      <c r="Y499">
        <f t="shared" si="458"/>
        <v>0</v>
      </c>
      <c r="Z499">
        <f t="shared" si="458"/>
        <v>0</v>
      </c>
      <c r="AA499">
        <f t="shared" si="458"/>
        <v>0</v>
      </c>
      <c r="AB499">
        <f t="shared" si="458"/>
        <v>0</v>
      </c>
      <c r="AE499">
        <f t="shared" si="458"/>
        <v>0</v>
      </c>
      <c r="AG499">
        <f t="shared" si="458"/>
        <v>0</v>
      </c>
      <c r="AH499">
        <f t="shared" si="458"/>
        <v>0</v>
      </c>
      <c r="AK499" t="str">
        <f t="shared" ref="AK499:AZ499" si="459">O8</f>
        <v>generation</v>
      </c>
      <c r="AL499">
        <f t="shared" si="459"/>
        <v>0</v>
      </c>
      <c r="AM499">
        <f t="shared" si="459"/>
        <v>0</v>
      </c>
      <c r="AO499">
        <f t="shared" si="459"/>
        <v>0</v>
      </c>
      <c r="AP499">
        <f t="shared" si="459"/>
        <v>0</v>
      </c>
      <c r="AV499">
        <f t="shared" si="459"/>
        <v>0</v>
      </c>
      <c r="AW499">
        <f t="shared" si="459"/>
        <v>0</v>
      </c>
      <c r="AX499">
        <f t="shared" si="459"/>
        <v>0</v>
      </c>
      <c r="AY499">
        <f t="shared" si="459"/>
        <v>0</v>
      </c>
    </row>
    <row r="500" spans="8:60" ht="15" thickBot="1" x14ac:dyDescent="0.4">
      <c r="H500" s="30"/>
      <c r="I500" s="2"/>
      <c r="K500" s="19"/>
      <c r="L500" s="2"/>
      <c r="M500" s="2"/>
      <c r="N500" s="2"/>
      <c r="O500" s="2"/>
      <c r="P500" s="5"/>
      <c r="S500" t="str">
        <f t="shared" ref="S500:AH500" si="460">O9</f>
        <v>CruiseWinter</v>
      </c>
      <c r="V500">
        <f t="shared" si="460"/>
        <v>96</v>
      </c>
      <c r="Y500">
        <f t="shared" si="460"/>
        <v>141</v>
      </c>
      <c r="Z500">
        <f t="shared" si="460"/>
        <v>156</v>
      </c>
      <c r="AA500">
        <f t="shared" si="460"/>
        <v>171</v>
      </c>
      <c r="AB500">
        <f t="shared" si="460"/>
        <v>186</v>
      </c>
      <c r="AE500">
        <f t="shared" si="460"/>
        <v>15</v>
      </c>
      <c r="AG500">
        <f t="shared" si="460"/>
        <v>25</v>
      </c>
      <c r="AH500">
        <f t="shared" si="460"/>
        <v>30</v>
      </c>
      <c r="AK500" t="str">
        <f t="shared" ref="AK500:AZ500" si="461">O9</f>
        <v>CruiseWinter</v>
      </c>
      <c r="AL500">
        <f t="shared" si="461"/>
        <v>50</v>
      </c>
      <c r="AM500">
        <f t="shared" si="461"/>
        <v>74</v>
      </c>
      <c r="AO500">
        <f t="shared" si="461"/>
        <v>111</v>
      </c>
      <c r="AP500">
        <f t="shared" si="461"/>
        <v>126</v>
      </c>
      <c r="AV500">
        <f t="shared" si="461"/>
        <v>10</v>
      </c>
      <c r="AW500">
        <f t="shared" si="461"/>
        <v>15</v>
      </c>
      <c r="AX500">
        <f t="shared" si="461"/>
        <v>20</v>
      </c>
      <c r="AY500">
        <f t="shared" si="461"/>
        <v>25</v>
      </c>
    </row>
    <row r="501" spans="8:60" ht="15" thickBot="1" x14ac:dyDescent="0.4">
      <c r="H501" s="31"/>
      <c r="I501" s="13"/>
      <c r="J501" s="18"/>
      <c r="K501" s="2"/>
      <c r="L501" s="12"/>
      <c r="M501" s="13"/>
      <c r="N501" s="12"/>
      <c r="O501" s="2"/>
      <c r="P501" s="3" t="s">
        <v>25</v>
      </c>
      <c r="S501" t="str">
        <f t="shared" ref="S501:AH501" si="462">O10</f>
        <v>BattleWinter</v>
      </c>
      <c r="V501">
        <f t="shared" si="462"/>
        <v>97</v>
      </c>
      <c r="Y501">
        <f t="shared" si="462"/>
        <v>142</v>
      </c>
      <c r="Z501">
        <f t="shared" si="462"/>
        <v>157</v>
      </c>
      <c r="AA501">
        <f t="shared" si="462"/>
        <v>172</v>
      </c>
      <c r="AB501">
        <f t="shared" si="462"/>
        <v>187</v>
      </c>
      <c r="AE501">
        <f t="shared" si="462"/>
        <v>17</v>
      </c>
      <c r="AG501">
        <f t="shared" si="462"/>
        <v>27</v>
      </c>
      <c r="AH501">
        <f t="shared" si="462"/>
        <v>32</v>
      </c>
      <c r="AK501" t="str">
        <f t="shared" ref="AK501:AZ501" si="463">O10</f>
        <v>BattleWinter</v>
      </c>
      <c r="AL501">
        <f t="shared" si="463"/>
        <v>51</v>
      </c>
      <c r="AM501">
        <f t="shared" si="463"/>
        <v>75</v>
      </c>
      <c r="AO501">
        <f t="shared" si="463"/>
        <v>112</v>
      </c>
      <c r="AP501">
        <f t="shared" si="463"/>
        <v>127</v>
      </c>
      <c r="AV501">
        <f t="shared" si="463"/>
        <v>12</v>
      </c>
      <c r="AW501">
        <f t="shared" si="463"/>
        <v>17</v>
      </c>
      <c r="AX501">
        <f t="shared" si="463"/>
        <v>22</v>
      </c>
      <c r="AY501">
        <f t="shared" si="463"/>
        <v>27</v>
      </c>
    </row>
    <row r="502" spans="8:60" ht="15" thickBot="1" x14ac:dyDescent="0.4">
      <c r="H502" s="30"/>
      <c r="I502" s="19"/>
      <c r="J502" s="2"/>
      <c r="K502" s="2"/>
      <c r="L502" s="2"/>
      <c r="M502" s="2"/>
      <c r="N502" s="2"/>
      <c r="O502" s="2"/>
      <c r="P502" s="5"/>
      <c r="S502" t="str">
        <f t="shared" ref="S502:AH502" si="464">O11</f>
        <v>Cruise Summer</v>
      </c>
      <c r="V502">
        <f t="shared" si="464"/>
        <v>98</v>
      </c>
      <c r="Y502">
        <f t="shared" si="464"/>
        <v>143</v>
      </c>
      <c r="Z502">
        <f t="shared" si="464"/>
        <v>158</v>
      </c>
      <c r="AA502">
        <f t="shared" si="464"/>
        <v>173</v>
      </c>
      <c r="AB502">
        <f t="shared" si="464"/>
        <v>188</v>
      </c>
      <c r="AE502">
        <f t="shared" si="464"/>
        <v>19</v>
      </c>
      <c r="AG502">
        <f t="shared" si="464"/>
        <v>29</v>
      </c>
      <c r="AH502">
        <f t="shared" si="464"/>
        <v>34</v>
      </c>
      <c r="AK502" t="str">
        <f t="shared" ref="AK502:AZ502" si="465">O11</f>
        <v>Cruise Summer</v>
      </c>
      <c r="AL502">
        <f t="shared" si="465"/>
        <v>52</v>
      </c>
      <c r="AM502">
        <f t="shared" si="465"/>
        <v>76</v>
      </c>
      <c r="AO502">
        <f t="shared" si="465"/>
        <v>113</v>
      </c>
      <c r="AP502">
        <f t="shared" si="465"/>
        <v>128</v>
      </c>
      <c r="AV502">
        <f t="shared" si="465"/>
        <v>14</v>
      </c>
      <c r="AW502">
        <f t="shared" si="465"/>
        <v>19</v>
      </c>
      <c r="AX502">
        <f t="shared" si="465"/>
        <v>24</v>
      </c>
      <c r="AY502">
        <f t="shared" si="465"/>
        <v>29</v>
      </c>
    </row>
    <row r="503" spans="8:60" ht="15" thickBot="1" x14ac:dyDescent="0.4">
      <c r="H503" s="6" t="s">
        <v>7</v>
      </c>
      <c r="I503" s="5"/>
      <c r="J503" s="3" t="s">
        <v>27</v>
      </c>
      <c r="K503" s="5"/>
      <c r="L503" s="6" t="s">
        <v>18</v>
      </c>
      <c r="M503" s="5"/>
      <c r="N503" s="3" t="s">
        <v>26</v>
      </c>
      <c r="O503" s="5"/>
      <c r="P503" s="6" t="s">
        <v>19</v>
      </c>
      <c r="S503" t="str">
        <f t="shared" ref="S503:AH503" si="466">O12</f>
        <v>BattleSummer</v>
      </c>
      <c r="V503">
        <f t="shared" si="466"/>
        <v>99</v>
      </c>
      <c r="Y503">
        <f t="shared" si="466"/>
        <v>144</v>
      </c>
      <c r="Z503">
        <f t="shared" si="466"/>
        <v>159</v>
      </c>
      <c r="AA503">
        <f t="shared" si="466"/>
        <v>174</v>
      </c>
      <c r="AB503">
        <f t="shared" si="466"/>
        <v>189</v>
      </c>
      <c r="AE503">
        <f t="shared" si="466"/>
        <v>20</v>
      </c>
      <c r="AG503">
        <f t="shared" si="466"/>
        <v>30</v>
      </c>
      <c r="AH503">
        <f t="shared" si="466"/>
        <v>35</v>
      </c>
      <c r="AK503" t="str">
        <f t="shared" ref="AK503:AZ503" si="467">O12</f>
        <v>BattleSummer</v>
      </c>
      <c r="AL503">
        <f t="shared" si="467"/>
        <v>53</v>
      </c>
      <c r="AM503">
        <f t="shared" si="467"/>
        <v>77</v>
      </c>
      <c r="AO503">
        <f t="shared" si="467"/>
        <v>114</v>
      </c>
      <c r="AP503">
        <f t="shared" si="467"/>
        <v>129</v>
      </c>
      <c r="AV503">
        <f t="shared" si="467"/>
        <v>15</v>
      </c>
      <c r="AW503">
        <f t="shared" si="467"/>
        <v>20</v>
      </c>
      <c r="AX503">
        <f t="shared" si="467"/>
        <v>25</v>
      </c>
      <c r="AY503">
        <f t="shared" si="467"/>
        <v>30</v>
      </c>
    </row>
    <row r="506" spans="8:60" x14ac:dyDescent="0.35">
      <c r="K506" t="s">
        <v>57</v>
      </c>
      <c r="M506" t="s">
        <v>58</v>
      </c>
      <c r="O506" t="s">
        <v>62</v>
      </c>
      <c r="Q506" t="s">
        <v>64</v>
      </c>
      <c r="BC506" t="s">
        <v>53</v>
      </c>
      <c r="BD506" t="s">
        <v>54</v>
      </c>
      <c r="BE506" t="s">
        <v>55</v>
      </c>
      <c r="BF506" t="s">
        <v>56</v>
      </c>
      <c r="BH506" t="s">
        <v>13</v>
      </c>
    </row>
    <row r="507" spans="8:60" x14ac:dyDescent="0.35">
      <c r="S507" t="str">
        <f>O2</f>
        <v>Load</v>
      </c>
      <c r="T507" t="str">
        <f t="shared" ref="T507:AH507" si="468">P2</f>
        <v>Node 11</v>
      </c>
      <c r="U507" t="str">
        <f t="shared" si="468"/>
        <v>Node 12</v>
      </c>
      <c r="V507" t="str">
        <f t="shared" si="468"/>
        <v>Node 13</v>
      </c>
      <c r="W507" t="str">
        <f t="shared" si="468"/>
        <v>Node 21</v>
      </c>
      <c r="X507" t="str">
        <f t="shared" si="468"/>
        <v>Node  22</v>
      </c>
      <c r="Y507" t="str">
        <f t="shared" si="468"/>
        <v>Node 23</v>
      </c>
      <c r="Z507" t="str">
        <f t="shared" si="468"/>
        <v>Node 31</v>
      </c>
      <c r="AA507" t="str">
        <f t="shared" si="468"/>
        <v>Node 32</v>
      </c>
      <c r="AB507" t="str">
        <f t="shared" si="468"/>
        <v>Node 33</v>
      </c>
      <c r="AD507" t="str">
        <f t="shared" si="468"/>
        <v>ABT-12-22</v>
      </c>
      <c r="AE507" t="str">
        <f t="shared" si="468"/>
        <v>ABT-22-32</v>
      </c>
      <c r="AF507" t="str">
        <f t="shared" si="468"/>
        <v>ABT-21-22</v>
      </c>
      <c r="AG507" t="str">
        <f t="shared" si="468"/>
        <v>ABT-22-23</v>
      </c>
      <c r="AH507" t="str">
        <f t="shared" si="468"/>
        <v>ABT-23-32</v>
      </c>
      <c r="AK507" t="str">
        <f>O2</f>
        <v>Load</v>
      </c>
      <c r="AL507" t="str">
        <f t="shared" ref="AL507:AZ507" si="469">P2</f>
        <v>Node 11</v>
      </c>
      <c r="AM507" t="str">
        <f t="shared" si="469"/>
        <v>Node 12</v>
      </c>
      <c r="AN507" t="str">
        <f t="shared" si="469"/>
        <v>Node 13</v>
      </c>
      <c r="AO507" t="str">
        <f t="shared" si="469"/>
        <v>Node 21</v>
      </c>
      <c r="AP507" t="str">
        <f t="shared" si="469"/>
        <v>Node  22</v>
      </c>
      <c r="AQ507" t="str">
        <f t="shared" si="469"/>
        <v>Node 23</v>
      </c>
      <c r="AR507" t="str">
        <f t="shared" si="469"/>
        <v>Node 31</v>
      </c>
      <c r="AS507" t="str">
        <f t="shared" si="469"/>
        <v>Node 32</v>
      </c>
      <c r="AT507" t="str">
        <f t="shared" si="469"/>
        <v>Node 33</v>
      </c>
      <c r="AV507" t="str">
        <f t="shared" si="469"/>
        <v>ABT-12-22</v>
      </c>
      <c r="AW507" t="str">
        <f t="shared" si="469"/>
        <v>ABT-22-32</v>
      </c>
      <c r="AX507" t="str">
        <f t="shared" si="469"/>
        <v>ABT-21-22</v>
      </c>
      <c r="AY507" t="str">
        <f t="shared" si="469"/>
        <v>ABT-22-23</v>
      </c>
      <c r="AZ507" t="str">
        <f t="shared" si="469"/>
        <v>ABT-23-32</v>
      </c>
    </row>
    <row r="508" spans="8:60" ht="15" thickBot="1" x14ac:dyDescent="0.4">
      <c r="S508" t="str">
        <f t="shared" ref="S508:AH508" si="470">O3</f>
        <v>CruiseWinter</v>
      </c>
      <c r="U508">
        <f t="shared" si="470"/>
        <v>114</v>
      </c>
      <c r="V508">
        <f t="shared" si="470"/>
        <v>128</v>
      </c>
      <c r="Y508">
        <f t="shared" si="470"/>
        <v>173</v>
      </c>
      <c r="Z508">
        <f t="shared" si="470"/>
        <v>188</v>
      </c>
      <c r="AA508">
        <f t="shared" si="470"/>
        <v>203</v>
      </c>
      <c r="AB508">
        <f t="shared" si="470"/>
        <v>218</v>
      </c>
      <c r="AD508">
        <f t="shared" si="470"/>
        <v>100</v>
      </c>
      <c r="AE508">
        <f t="shared" si="470"/>
        <v>110</v>
      </c>
      <c r="AG508">
        <f t="shared" si="470"/>
        <v>140</v>
      </c>
      <c r="AH508">
        <f t="shared" si="470"/>
        <v>160</v>
      </c>
      <c r="AK508" t="str">
        <f t="shared" ref="AK508:AZ508" si="471">O3</f>
        <v>CruiseWinter</v>
      </c>
      <c r="AL508">
        <f t="shared" si="471"/>
        <v>100</v>
      </c>
      <c r="AO508">
        <f t="shared" si="471"/>
        <v>143</v>
      </c>
      <c r="AP508">
        <f t="shared" si="471"/>
        <v>158</v>
      </c>
      <c r="AV508">
        <f t="shared" si="471"/>
        <v>100</v>
      </c>
      <c r="AW508">
        <f t="shared" si="471"/>
        <v>110</v>
      </c>
      <c r="AX508">
        <f t="shared" si="471"/>
        <v>130</v>
      </c>
      <c r="AY508">
        <f t="shared" si="471"/>
        <v>140</v>
      </c>
      <c r="BC508">
        <f>SUM(T514:AH514)</f>
        <v>904</v>
      </c>
      <c r="BD508">
        <f>SUM(T508:AH508)</f>
        <v>1534</v>
      </c>
      <c r="BE508">
        <f>SUM(AL514:AZ514)</f>
        <v>357</v>
      </c>
      <c r="BF508">
        <f>SUM(AL508:AZ508)</f>
        <v>881</v>
      </c>
      <c r="BH508">
        <f>MAX(MIN(BC508,BF508),MIN(BD508,BE508))</f>
        <v>881</v>
      </c>
    </row>
    <row r="509" spans="8:60" ht="15" thickBot="1" x14ac:dyDescent="0.4">
      <c r="H509" s="6" t="s">
        <v>9</v>
      </c>
      <c r="I509" s="30"/>
      <c r="J509" s="31"/>
      <c r="K509" s="30"/>
      <c r="L509" s="6" t="s">
        <v>15</v>
      </c>
      <c r="M509" s="5"/>
      <c r="N509" s="3" t="s">
        <v>21</v>
      </c>
      <c r="O509" s="5"/>
      <c r="P509" s="6" t="s">
        <v>17</v>
      </c>
      <c r="S509" t="str">
        <f t="shared" ref="S509:AH509" si="472">O4</f>
        <v>BattleWinter</v>
      </c>
      <c r="U509">
        <f t="shared" si="472"/>
        <v>115</v>
      </c>
      <c r="V509">
        <f t="shared" si="472"/>
        <v>129</v>
      </c>
      <c r="Y509">
        <f t="shared" si="472"/>
        <v>174</v>
      </c>
      <c r="Z509">
        <f t="shared" si="472"/>
        <v>189</v>
      </c>
      <c r="AA509">
        <f t="shared" si="472"/>
        <v>204</v>
      </c>
      <c r="AB509">
        <f t="shared" si="472"/>
        <v>219</v>
      </c>
      <c r="AD509">
        <f t="shared" si="472"/>
        <v>105</v>
      </c>
      <c r="AE509">
        <f t="shared" si="472"/>
        <v>115</v>
      </c>
      <c r="AG509">
        <f t="shared" si="472"/>
        <v>145</v>
      </c>
      <c r="AH509">
        <f t="shared" si="472"/>
        <v>165</v>
      </c>
      <c r="AK509" t="str">
        <f t="shared" ref="AK509:AZ509" si="473">O4</f>
        <v>BattleWinter</v>
      </c>
      <c r="AL509">
        <f t="shared" si="473"/>
        <v>101</v>
      </c>
      <c r="AO509">
        <f t="shared" si="473"/>
        <v>144</v>
      </c>
      <c r="AP509">
        <f t="shared" si="473"/>
        <v>159</v>
      </c>
      <c r="AV509">
        <f t="shared" si="473"/>
        <v>105</v>
      </c>
      <c r="AW509">
        <f t="shared" si="473"/>
        <v>115</v>
      </c>
      <c r="AX509">
        <f t="shared" si="473"/>
        <v>135</v>
      </c>
      <c r="AY509">
        <f t="shared" si="473"/>
        <v>145</v>
      </c>
      <c r="BC509">
        <f t="shared" ref="BC509:BC511" si="474">SUM(T515:AH515)</f>
        <v>918</v>
      </c>
      <c r="BD509">
        <f t="shared" ref="BD509:BD511" si="475">SUM(T509:AH509)</f>
        <v>1560</v>
      </c>
      <c r="BE509">
        <f t="shared" ref="BE509:BE511" si="476">SUM(AL515:AZ515)</f>
        <v>368</v>
      </c>
      <c r="BF509">
        <f t="shared" ref="BF509:BF511" si="477">SUM(AL509:AZ509)</f>
        <v>904</v>
      </c>
      <c r="BH509">
        <f t="shared" ref="BH509:BH511" si="478">MAX(MIN(BC509,BF509),MIN(BD509,BE509))</f>
        <v>904</v>
      </c>
    </row>
    <row r="510" spans="8:60" x14ac:dyDescent="0.35">
      <c r="H510" s="4"/>
      <c r="I510" s="5"/>
      <c r="J510" s="2"/>
      <c r="K510" s="2"/>
      <c r="L510" s="2"/>
      <c r="M510" s="30"/>
      <c r="N510" s="30"/>
      <c r="O510" s="30"/>
      <c r="P510" s="5"/>
      <c r="S510" t="str">
        <f t="shared" ref="S510:AH510" si="479">O5</f>
        <v>Cruise Summer</v>
      </c>
      <c r="U510">
        <f t="shared" si="479"/>
        <v>116</v>
      </c>
      <c r="V510">
        <f t="shared" si="479"/>
        <v>130</v>
      </c>
      <c r="Y510">
        <f t="shared" si="479"/>
        <v>175</v>
      </c>
      <c r="Z510">
        <f t="shared" si="479"/>
        <v>190</v>
      </c>
      <c r="AA510">
        <f t="shared" si="479"/>
        <v>205</v>
      </c>
      <c r="AB510">
        <f t="shared" si="479"/>
        <v>220</v>
      </c>
      <c r="AD510">
        <f t="shared" si="479"/>
        <v>110</v>
      </c>
      <c r="AE510">
        <f t="shared" si="479"/>
        <v>120</v>
      </c>
      <c r="AG510">
        <f t="shared" si="479"/>
        <v>150</v>
      </c>
      <c r="AH510">
        <f t="shared" si="479"/>
        <v>174</v>
      </c>
      <c r="AK510" t="str">
        <f t="shared" ref="AK510:AZ510" si="480">O5</f>
        <v>Cruise Summer</v>
      </c>
      <c r="AL510">
        <f t="shared" si="480"/>
        <v>102</v>
      </c>
      <c r="AO510">
        <f t="shared" si="480"/>
        <v>145</v>
      </c>
      <c r="AP510">
        <f t="shared" si="480"/>
        <v>160</v>
      </c>
      <c r="AV510">
        <f t="shared" si="480"/>
        <v>110</v>
      </c>
      <c r="AW510">
        <f t="shared" si="480"/>
        <v>120</v>
      </c>
      <c r="AX510">
        <f t="shared" si="480"/>
        <v>140</v>
      </c>
      <c r="AY510">
        <f t="shared" si="480"/>
        <v>150</v>
      </c>
      <c r="BC510">
        <f t="shared" si="474"/>
        <v>932</v>
      </c>
      <c r="BD510">
        <f t="shared" si="475"/>
        <v>1590</v>
      </c>
      <c r="BE510">
        <f t="shared" si="476"/>
        <v>379</v>
      </c>
      <c r="BF510">
        <f t="shared" si="477"/>
        <v>927</v>
      </c>
      <c r="BH510">
        <f t="shared" si="478"/>
        <v>927</v>
      </c>
    </row>
    <row r="511" spans="8:60" x14ac:dyDescent="0.35">
      <c r="H511" s="3" t="s">
        <v>1</v>
      </c>
      <c r="I511" s="2"/>
      <c r="J511" s="3" t="s">
        <v>22</v>
      </c>
      <c r="K511" s="2"/>
      <c r="L511" s="2"/>
      <c r="M511" s="30"/>
      <c r="N511" s="31"/>
      <c r="O511" s="30"/>
      <c r="P511" s="3" t="s">
        <v>24</v>
      </c>
      <c r="S511" t="str">
        <f t="shared" ref="S511:AH511" si="481">O6</f>
        <v>BattleSummer</v>
      </c>
      <c r="U511">
        <f t="shared" si="481"/>
        <v>117</v>
      </c>
      <c r="V511">
        <f t="shared" si="481"/>
        <v>131</v>
      </c>
      <c r="Y511">
        <f t="shared" si="481"/>
        <v>176</v>
      </c>
      <c r="Z511">
        <f t="shared" si="481"/>
        <v>191</v>
      </c>
      <c r="AA511">
        <f t="shared" si="481"/>
        <v>206</v>
      </c>
      <c r="AB511">
        <f t="shared" si="481"/>
        <v>221</v>
      </c>
      <c r="AD511">
        <f t="shared" si="481"/>
        <v>115</v>
      </c>
      <c r="AE511">
        <f t="shared" si="481"/>
        <v>125</v>
      </c>
      <c r="AG511">
        <f t="shared" si="481"/>
        <v>155</v>
      </c>
      <c r="AH511">
        <f t="shared" si="481"/>
        <v>175</v>
      </c>
      <c r="AK511" t="str">
        <f t="shared" ref="AK511:AZ511" si="482">O6</f>
        <v>BattleSummer</v>
      </c>
      <c r="AL511">
        <f t="shared" si="482"/>
        <v>103</v>
      </c>
      <c r="AO511">
        <f t="shared" si="482"/>
        <v>146</v>
      </c>
      <c r="AP511">
        <f t="shared" si="482"/>
        <v>161</v>
      </c>
      <c r="AV511">
        <f t="shared" si="482"/>
        <v>115</v>
      </c>
      <c r="AW511">
        <f t="shared" si="482"/>
        <v>125</v>
      </c>
      <c r="AX511">
        <f t="shared" si="482"/>
        <v>145</v>
      </c>
      <c r="AY511">
        <f t="shared" si="482"/>
        <v>155</v>
      </c>
      <c r="BC511">
        <f t="shared" si="474"/>
        <v>942</v>
      </c>
      <c r="BD511">
        <f t="shared" si="475"/>
        <v>1612</v>
      </c>
      <c r="BE511">
        <f t="shared" si="476"/>
        <v>386</v>
      </c>
      <c r="BF511">
        <f t="shared" si="477"/>
        <v>950</v>
      </c>
      <c r="BH511">
        <f t="shared" si="478"/>
        <v>942</v>
      </c>
    </row>
    <row r="512" spans="8:60" ht="15" thickBot="1" x14ac:dyDescent="0.4">
      <c r="H512" s="5"/>
      <c r="I512" s="2"/>
      <c r="J512" s="2"/>
      <c r="K512" s="5"/>
      <c r="L512" s="2"/>
      <c r="M512" s="30"/>
      <c r="N512" s="30"/>
      <c r="O512" s="30"/>
      <c r="P512" s="5"/>
      <c r="S512">
        <f t="shared" ref="S512:AH512" si="483">O7</f>
        <v>0</v>
      </c>
      <c r="U512">
        <f t="shared" si="483"/>
        <v>0</v>
      </c>
      <c r="V512">
        <f t="shared" si="483"/>
        <v>0</v>
      </c>
      <c r="Y512">
        <f t="shared" si="483"/>
        <v>0</v>
      </c>
      <c r="Z512">
        <f t="shared" si="483"/>
        <v>0</v>
      </c>
      <c r="AA512">
        <f t="shared" si="483"/>
        <v>0</v>
      </c>
      <c r="AB512">
        <f t="shared" si="483"/>
        <v>0</v>
      </c>
      <c r="AD512">
        <f t="shared" si="483"/>
        <v>0</v>
      </c>
      <c r="AE512">
        <f t="shared" si="483"/>
        <v>0</v>
      </c>
      <c r="AG512">
        <f t="shared" si="483"/>
        <v>0</v>
      </c>
      <c r="AH512">
        <f t="shared" si="483"/>
        <v>0</v>
      </c>
      <c r="AK512">
        <f t="shared" ref="AK512:AZ512" si="484">O7</f>
        <v>0</v>
      </c>
      <c r="AL512">
        <f t="shared" si="484"/>
        <v>0</v>
      </c>
      <c r="AO512">
        <f t="shared" si="484"/>
        <v>0</v>
      </c>
      <c r="AP512">
        <f t="shared" si="484"/>
        <v>0</v>
      </c>
      <c r="AV512">
        <f t="shared" si="484"/>
        <v>0</v>
      </c>
      <c r="AW512">
        <f t="shared" si="484"/>
        <v>0</v>
      </c>
      <c r="AX512">
        <f t="shared" si="484"/>
        <v>0</v>
      </c>
      <c r="AY512">
        <f t="shared" si="484"/>
        <v>0</v>
      </c>
    </row>
    <row r="513" spans="8:60" ht="15" thickBot="1" x14ac:dyDescent="0.4">
      <c r="H513" s="6" t="s">
        <v>10</v>
      </c>
      <c r="I513" s="2"/>
      <c r="J513" s="2"/>
      <c r="K513" s="2"/>
      <c r="L513" s="6" t="s">
        <v>8</v>
      </c>
      <c r="M513" s="2"/>
      <c r="N513" s="2"/>
      <c r="O513" s="2"/>
      <c r="P513" s="6" t="s">
        <v>16</v>
      </c>
      <c r="S513" t="str">
        <f t="shared" ref="S513:AH513" si="485">O8</f>
        <v>generation</v>
      </c>
      <c r="U513">
        <f t="shared" si="485"/>
        <v>0</v>
      </c>
      <c r="V513">
        <f t="shared" si="485"/>
        <v>0</v>
      </c>
      <c r="Y513">
        <f t="shared" si="485"/>
        <v>0</v>
      </c>
      <c r="Z513">
        <f t="shared" si="485"/>
        <v>0</v>
      </c>
      <c r="AA513">
        <f t="shared" si="485"/>
        <v>0</v>
      </c>
      <c r="AB513">
        <f t="shared" si="485"/>
        <v>0</v>
      </c>
      <c r="AD513">
        <f t="shared" si="485"/>
        <v>0</v>
      </c>
      <c r="AE513">
        <f t="shared" si="485"/>
        <v>0</v>
      </c>
      <c r="AG513">
        <f t="shared" si="485"/>
        <v>0</v>
      </c>
      <c r="AH513">
        <f t="shared" si="485"/>
        <v>0</v>
      </c>
      <c r="AK513" t="str">
        <f t="shared" ref="AK513:AZ513" si="486">O8</f>
        <v>generation</v>
      </c>
      <c r="AL513">
        <f t="shared" si="486"/>
        <v>0</v>
      </c>
      <c r="AO513">
        <f t="shared" si="486"/>
        <v>0</v>
      </c>
      <c r="AP513">
        <f t="shared" si="486"/>
        <v>0</v>
      </c>
      <c r="AV513">
        <f t="shared" si="486"/>
        <v>0</v>
      </c>
      <c r="AW513">
        <f t="shared" si="486"/>
        <v>0</v>
      </c>
      <c r="AX513">
        <f t="shared" si="486"/>
        <v>0</v>
      </c>
      <c r="AY513">
        <f t="shared" si="486"/>
        <v>0</v>
      </c>
    </row>
    <row r="514" spans="8:60" ht="15" thickBot="1" x14ac:dyDescent="0.4">
      <c r="H514" s="30"/>
      <c r="I514" s="2"/>
      <c r="K514" s="19"/>
      <c r="L514" s="2"/>
      <c r="M514" s="2"/>
      <c r="N514" s="2"/>
      <c r="O514" s="2"/>
      <c r="P514" s="5"/>
      <c r="S514" t="str">
        <f t="shared" ref="S514:AH514" si="487">O9</f>
        <v>CruiseWinter</v>
      </c>
      <c r="U514">
        <f t="shared" si="487"/>
        <v>74</v>
      </c>
      <c r="V514">
        <f t="shared" si="487"/>
        <v>96</v>
      </c>
      <c r="Y514">
        <f t="shared" si="487"/>
        <v>141</v>
      </c>
      <c r="Z514">
        <f t="shared" si="487"/>
        <v>156</v>
      </c>
      <c r="AA514">
        <f t="shared" si="487"/>
        <v>171</v>
      </c>
      <c r="AB514">
        <f t="shared" si="487"/>
        <v>186</v>
      </c>
      <c r="AD514">
        <f t="shared" si="487"/>
        <v>10</v>
      </c>
      <c r="AE514">
        <f t="shared" si="487"/>
        <v>15</v>
      </c>
      <c r="AG514">
        <f t="shared" si="487"/>
        <v>25</v>
      </c>
      <c r="AH514">
        <f t="shared" si="487"/>
        <v>30</v>
      </c>
      <c r="AK514" t="str">
        <f t="shared" ref="AK514:AZ514" si="488">O9</f>
        <v>CruiseWinter</v>
      </c>
      <c r="AL514">
        <f t="shared" si="488"/>
        <v>50</v>
      </c>
      <c r="AO514">
        <f t="shared" si="488"/>
        <v>111</v>
      </c>
      <c r="AP514">
        <f t="shared" si="488"/>
        <v>126</v>
      </c>
      <c r="AV514">
        <f t="shared" si="488"/>
        <v>10</v>
      </c>
      <c r="AW514">
        <f t="shared" si="488"/>
        <v>15</v>
      </c>
      <c r="AX514">
        <f t="shared" si="488"/>
        <v>20</v>
      </c>
      <c r="AY514">
        <f t="shared" si="488"/>
        <v>25</v>
      </c>
    </row>
    <row r="515" spans="8:60" ht="15" thickBot="1" x14ac:dyDescent="0.4">
      <c r="H515" s="31"/>
      <c r="I515" s="13"/>
      <c r="J515" s="18"/>
      <c r="K515" s="2"/>
      <c r="L515" s="12"/>
      <c r="M515" s="13"/>
      <c r="N515" s="12"/>
      <c r="O515" s="2"/>
      <c r="P515" s="3" t="s">
        <v>25</v>
      </c>
      <c r="S515" t="str">
        <f t="shared" ref="S515:AH515" si="489">O10</f>
        <v>BattleWinter</v>
      </c>
      <c r="U515">
        <f t="shared" si="489"/>
        <v>75</v>
      </c>
      <c r="V515">
        <f t="shared" si="489"/>
        <v>97</v>
      </c>
      <c r="Y515">
        <f t="shared" si="489"/>
        <v>142</v>
      </c>
      <c r="Z515">
        <f t="shared" si="489"/>
        <v>157</v>
      </c>
      <c r="AA515">
        <f t="shared" si="489"/>
        <v>172</v>
      </c>
      <c r="AB515">
        <f t="shared" si="489"/>
        <v>187</v>
      </c>
      <c r="AD515">
        <f t="shared" si="489"/>
        <v>12</v>
      </c>
      <c r="AE515">
        <f t="shared" si="489"/>
        <v>17</v>
      </c>
      <c r="AG515">
        <f t="shared" si="489"/>
        <v>27</v>
      </c>
      <c r="AH515">
        <f t="shared" si="489"/>
        <v>32</v>
      </c>
      <c r="AK515" t="str">
        <f t="shared" ref="AK515:AZ515" si="490">O10</f>
        <v>BattleWinter</v>
      </c>
      <c r="AL515">
        <f t="shared" si="490"/>
        <v>51</v>
      </c>
      <c r="AO515">
        <f t="shared" si="490"/>
        <v>112</v>
      </c>
      <c r="AP515">
        <f t="shared" si="490"/>
        <v>127</v>
      </c>
      <c r="AV515">
        <f t="shared" si="490"/>
        <v>12</v>
      </c>
      <c r="AW515">
        <f t="shared" si="490"/>
        <v>17</v>
      </c>
      <c r="AX515">
        <f t="shared" si="490"/>
        <v>22</v>
      </c>
      <c r="AY515">
        <f t="shared" si="490"/>
        <v>27</v>
      </c>
    </row>
    <row r="516" spans="8:60" ht="15" thickBot="1" x14ac:dyDescent="0.4">
      <c r="H516" s="30"/>
      <c r="I516" s="19"/>
      <c r="J516" s="2"/>
      <c r="K516" s="2"/>
      <c r="L516" s="2"/>
      <c r="M516" s="2"/>
      <c r="N516" s="2"/>
      <c r="O516" s="2"/>
      <c r="P516" s="5"/>
      <c r="S516" t="str">
        <f t="shared" ref="S516:AH516" si="491">O11</f>
        <v>Cruise Summer</v>
      </c>
      <c r="U516">
        <f t="shared" si="491"/>
        <v>76</v>
      </c>
      <c r="V516">
        <f t="shared" si="491"/>
        <v>98</v>
      </c>
      <c r="Y516">
        <f t="shared" si="491"/>
        <v>143</v>
      </c>
      <c r="Z516">
        <f t="shared" si="491"/>
        <v>158</v>
      </c>
      <c r="AA516">
        <f t="shared" si="491"/>
        <v>173</v>
      </c>
      <c r="AB516">
        <f t="shared" si="491"/>
        <v>188</v>
      </c>
      <c r="AD516">
        <f t="shared" si="491"/>
        <v>14</v>
      </c>
      <c r="AE516">
        <f t="shared" si="491"/>
        <v>19</v>
      </c>
      <c r="AG516">
        <f t="shared" si="491"/>
        <v>29</v>
      </c>
      <c r="AH516">
        <f t="shared" si="491"/>
        <v>34</v>
      </c>
      <c r="AK516" t="str">
        <f t="shared" ref="AK516:AZ516" si="492">O11</f>
        <v>Cruise Summer</v>
      </c>
      <c r="AL516">
        <f t="shared" si="492"/>
        <v>52</v>
      </c>
      <c r="AO516">
        <f t="shared" si="492"/>
        <v>113</v>
      </c>
      <c r="AP516">
        <f t="shared" si="492"/>
        <v>128</v>
      </c>
      <c r="AV516">
        <f t="shared" si="492"/>
        <v>14</v>
      </c>
      <c r="AW516">
        <f t="shared" si="492"/>
        <v>19</v>
      </c>
      <c r="AX516">
        <f t="shared" si="492"/>
        <v>24</v>
      </c>
      <c r="AY516">
        <f t="shared" si="492"/>
        <v>29</v>
      </c>
    </row>
    <row r="517" spans="8:60" ht="15" thickBot="1" x14ac:dyDescent="0.4">
      <c r="H517" s="6" t="s">
        <v>7</v>
      </c>
      <c r="I517" s="5"/>
      <c r="J517" s="3" t="s">
        <v>27</v>
      </c>
      <c r="K517" s="5"/>
      <c r="L517" s="6" t="s">
        <v>18</v>
      </c>
      <c r="M517" s="5"/>
      <c r="N517" s="3" t="s">
        <v>26</v>
      </c>
      <c r="O517" s="5"/>
      <c r="P517" s="6" t="s">
        <v>19</v>
      </c>
      <c r="S517" t="str">
        <f t="shared" ref="S517:AH517" si="493">O12</f>
        <v>BattleSummer</v>
      </c>
      <c r="U517">
        <f t="shared" si="493"/>
        <v>77</v>
      </c>
      <c r="V517">
        <f t="shared" si="493"/>
        <v>99</v>
      </c>
      <c r="Y517">
        <f t="shared" si="493"/>
        <v>144</v>
      </c>
      <c r="Z517">
        <f t="shared" si="493"/>
        <v>159</v>
      </c>
      <c r="AA517">
        <f t="shared" si="493"/>
        <v>174</v>
      </c>
      <c r="AB517">
        <f t="shared" si="493"/>
        <v>189</v>
      </c>
      <c r="AD517">
        <f t="shared" si="493"/>
        <v>15</v>
      </c>
      <c r="AE517">
        <f t="shared" si="493"/>
        <v>20</v>
      </c>
      <c r="AG517">
        <f t="shared" si="493"/>
        <v>30</v>
      </c>
      <c r="AH517">
        <f t="shared" si="493"/>
        <v>35</v>
      </c>
      <c r="AK517" t="str">
        <f t="shared" ref="AK517:AZ517" si="494">O12</f>
        <v>BattleSummer</v>
      </c>
      <c r="AL517">
        <f t="shared" si="494"/>
        <v>53</v>
      </c>
      <c r="AO517">
        <f t="shared" si="494"/>
        <v>114</v>
      </c>
      <c r="AP517">
        <f t="shared" si="494"/>
        <v>129</v>
      </c>
      <c r="AV517">
        <f t="shared" si="494"/>
        <v>15</v>
      </c>
      <c r="AW517">
        <f t="shared" si="494"/>
        <v>20</v>
      </c>
      <c r="AX517">
        <f t="shared" si="494"/>
        <v>25</v>
      </c>
      <c r="AY517">
        <f t="shared" si="494"/>
        <v>30</v>
      </c>
    </row>
    <row r="520" spans="8:60" x14ac:dyDescent="0.35">
      <c r="K520" t="s">
        <v>57</v>
      </c>
      <c r="M520" t="s">
        <v>58</v>
      </c>
      <c r="O520" t="s">
        <v>62</v>
      </c>
      <c r="Q520" t="s">
        <v>65</v>
      </c>
      <c r="BC520" t="s">
        <v>53</v>
      </c>
      <c r="BD520" t="s">
        <v>54</v>
      </c>
      <c r="BE520" t="s">
        <v>55</v>
      </c>
      <c r="BF520" t="s">
        <v>56</v>
      </c>
      <c r="BH520" t="s">
        <v>13</v>
      </c>
    </row>
    <row r="521" spans="8:60" x14ac:dyDescent="0.35">
      <c r="S521" t="str">
        <f>O2</f>
        <v>Load</v>
      </c>
      <c r="T521" t="str">
        <f t="shared" ref="T521:AH521" si="495">P2</f>
        <v>Node 11</v>
      </c>
      <c r="U521" t="str">
        <f t="shared" si="495"/>
        <v>Node 12</v>
      </c>
      <c r="V521" t="str">
        <f t="shared" si="495"/>
        <v>Node 13</v>
      </c>
      <c r="W521" t="str">
        <f t="shared" si="495"/>
        <v>Node 21</v>
      </c>
      <c r="X521" t="str">
        <f t="shared" si="495"/>
        <v>Node  22</v>
      </c>
      <c r="Y521" t="str">
        <f t="shared" si="495"/>
        <v>Node 23</v>
      </c>
      <c r="Z521" t="str">
        <f t="shared" si="495"/>
        <v>Node 31</v>
      </c>
      <c r="AA521" t="str">
        <f t="shared" si="495"/>
        <v>Node 32</v>
      </c>
      <c r="AB521" t="str">
        <f t="shared" si="495"/>
        <v>Node 33</v>
      </c>
      <c r="AD521" t="str">
        <f t="shared" si="495"/>
        <v>ABT-12-22</v>
      </c>
      <c r="AE521" t="str">
        <f t="shared" si="495"/>
        <v>ABT-22-32</v>
      </c>
      <c r="AF521" t="str">
        <f t="shared" si="495"/>
        <v>ABT-21-22</v>
      </c>
      <c r="AG521" t="str">
        <f t="shared" si="495"/>
        <v>ABT-22-23</v>
      </c>
      <c r="AH521" t="str">
        <f t="shared" si="495"/>
        <v>ABT-23-32</v>
      </c>
      <c r="AK521" t="str">
        <f>O2</f>
        <v>Load</v>
      </c>
      <c r="AL521" t="str">
        <f t="shared" ref="AL521:AZ521" si="496">P2</f>
        <v>Node 11</v>
      </c>
      <c r="AM521" t="str">
        <f t="shared" si="496"/>
        <v>Node 12</v>
      </c>
      <c r="AN521" t="str">
        <f t="shared" si="496"/>
        <v>Node 13</v>
      </c>
      <c r="AO521" t="str">
        <f t="shared" si="496"/>
        <v>Node 21</v>
      </c>
      <c r="AP521" t="str">
        <f t="shared" si="496"/>
        <v>Node  22</v>
      </c>
      <c r="AQ521" t="str">
        <f t="shared" si="496"/>
        <v>Node 23</v>
      </c>
      <c r="AR521" t="str">
        <f t="shared" si="496"/>
        <v>Node 31</v>
      </c>
      <c r="AS521" t="str">
        <f t="shared" si="496"/>
        <v>Node 32</v>
      </c>
      <c r="AT521" t="str">
        <f t="shared" si="496"/>
        <v>Node 33</v>
      </c>
      <c r="AV521" t="str">
        <f t="shared" si="496"/>
        <v>ABT-12-22</v>
      </c>
      <c r="AW521" t="str">
        <f t="shared" si="496"/>
        <v>ABT-22-32</v>
      </c>
      <c r="AX521" t="str">
        <f t="shared" si="496"/>
        <v>ABT-21-22</v>
      </c>
      <c r="AY521" t="str">
        <f t="shared" si="496"/>
        <v>ABT-22-23</v>
      </c>
      <c r="AZ521" t="str">
        <f t="shared" si="496"/>
        <v>ABT-23-32</v>
      </c>
    </row>
    <row r="522" spans="8:60" ht="15" thickBot="1" x14ac:dyDescent="0.4">
      <c r="S522" t="str">
        <f t="shared" ref="S522:AH522" si="497">O3</f>
        <v>CruiseWinter</v>
      </c>
      <c r="T522">
        <f t="shared" si="497"/>
        <v>100</v>
      </c>
      <c r="U522">
        <f t="shared" si="497"/>
        <v>114</v>
      </c>
      <c r="V522">
        <f t="shared" si="497"/>
        <v>128</v>
      </c>
      <c r="W522">
        <f t="shared" si="497"/>
        <v>143</v>
      </c>
      <c r="Y522">
        <f t="shared" si="497"/>
        <v>173</v>
      </c>
      <c r="Z522">
        <f t="shared" si="497"/>
        <v>188</v>
      </c>
      <c r="AA522">
        <f t="shared" si="497"/>
        <v>203</v>
      </c>
      <c r="AB522">
        <f t="shared" si="497"/>
        <v>218</v>
      </c>
      <c r="AD522">
        <f t="shared" si="497"/>
        <v>100</v>
      </c>
      <c r="AE522">
        <f t="shared" si="497"/>
        <v>110</v>
      </c>
      <c r="AF522">
        <f t="shared" si="497"/>
        <v>130</v>
      </c>
      <c r="AG522">
        <f t="shared" si="497"/>
        <v>140</v>
      </c>
      <c r="AH522">
        <f t="shared" si="497"/>
        <v>160</v>
      </c>
      <c r="AK522" t="str">
        <f t="shared" ref="AK522:AZ522" si="498">O3</f>
        <v>CruiseWinter</v>
      </c>
      <c r="AP522">
        <f t="shared" si="498"/>
        <v>158</v>
      </c>
      <c r="AV522">
        <f t="shared" si="498"/>
        <v>100</v>
      </c>
      <c r="AW522">
        <f t="shared" si="498"/>
        <v>110</v>
      </c>
      <c r="AX522">
        <f t="shared" si="498"/>
        <v>130</v>
      </c>
      <c r="AY522">
        <f t="shared" si="498"/>
        <v>140</v>
      </c>
      <c r="BC522">
        <f>SUM(T528:AH528)</f>
        <v>1085</v>
      </c>
      <c r="BD522">
        <f>SUM(T522:AH522)</f>
        <v>1907</v>
      </c>
      <c r="BE522">
        <f>SUM(AL528:AZ528)</f>
        <v>196</v>
      </c>
      <c r="BF522">
        <f>SUM(AL522:AZ522)</f>
        <v>638</v>
      </c>
      <c r="BH522">
        <f>MAX(MIN(BC522,BF522),MIN(BD522,BE522))</f>
        <v>638</v>
      </c>
    </row>
    <row r="523" spans="8:60" ht="15" thickBot="1" x14ac:dyDescent="0.4">
      <c r="H523" s="6" t="s">
        <v>9</v>
      </c>
      <c r="I523" s="5"/>
      <c r="J523" s="3" t="s">
        <v>20</v>
      </c>
      <c r="K523" s="5"/>
      <c r="L523" s="6" t="s">
        <v>15</v>
      </c>
      <c r="M523" s="5"/>
      <c r="N523" s="3" t="s">
        <v>21</v>
      </c>
      <c r="O523" s="5"/>
      <c r="P523" s="6" t="s">
        <v>17</v>
      </c>
      <c r="S523" t="str">
        <f t="shared" ref="S523:AH523" si="499">O4</f>
        <v>BattleWinter</v>
      </c>
      <c r="T523">
        <f t="shared" si="499"/>
        <v>101</v>
      </c>
      <c r="U523">
        <f t="shared" si="499"/>
        <v>115</v>
      </c>
      <c r="V523">
        <f t="shared" si="499"/>
        <v>129</v>
      </c>
      <c r="W523">
        <f t="shared" si="499"/>
        <v>144</v>
      </c>
      <c r="Y523">
        <f t="shared" si="499"/>
        <v>174</v>
      </c>
      <c r="Z523">
        <f t="shared" si="499"/>
        <v>189</v>
      </c>
      <c r="AA523">
        <f t="shared" si="499"/>
        <v>204</v>
      </c>
      <c r="AB523">
        <f t="shared" si="499"/>
        <v>219</v>
      </c>
      <c r="AD523">
        <f t="shared" si="499"/>
        <v>105</v>
      </c>
      <c r="AE523">
        <f t="shared" si="499"/>
        <v>115</v>
      </c>
      <c r="AF523">
        <f t="shared" si="499"/>
        <v>135</v>
      </c>
      <c r="AG523">
        <f t="shared" si="499"/>
        <v>145</v>
      </c>
      <c r="AH523">
        <f t="shared" si="499"/>
        <v>165</v>
      </c>
      <c r="AK523" t="str">
        <f t="shared" ref="AK523:AZ523" si="500">O4</f>
        <v>BattleWinter</v>
      </c>
      <c r="AP523">
        <f t="shared" si="500"/>
        <v>159</v>
      </c>
      <c r="AV523">
        <f t="shared" si="500"/>
        <v>105</v>
      </c>
      <c r="AW523">
        <f t="shared" si="500"/>
        <v>115</v>
      </c>
      <c r="AX523">
        <f t="shared" si="500"/>
        <v>135</v>
      </c>
      <c r="AY523">
        <f t="shared" si="500"/>
        <v>145</v>
      </c>
      <c r="BC523">
        <f t="shared" ref="BC523:BC525" si="501">SUM(T529:AH529)</f>
        <v>1103</v>
      </c>
      <c r="BD523">
        <f t="shared" ref="BD523:BD525" si="502">SUM(T523:AH523)</f>
        <v>1940</v>
      </c>
      <c r="BE523">
        <f t="shared" ref="BE523:BE525" si="503">SUM(AL529:AZ529)</f>
        <v>205</v>
      </c>
      <c r="BF523">
        <f t="shared" ref="BF523:BF525" si="504">SUM(AL523:AZ523)</f>
        <v>659</v>
      </c>
      <c r="BH523">
        <f t="shared" ref="BH523:BH525" si="505">MAX(MIN(BC523,BF523),MIN(BD523,BE523))</f>
        <v>659</v>
      </c>
    </row>
    <row r="524" spans="8:60" x14ac:dyDescent="0.35">
      <c r="H524" s="4"/>
      <c r="I524" s="30"/>
      <c r="J524" s="30"/>
      <c r="K524" s="30"/>
      <c r="L524" s="2"/>
      <c r="M524" s="30"/>
      <c r="N524" s="30"/>
      <c r="O524" s="30"/>
      <c r="P524" s="5"/>
      <c r="S524" t="str">
        <f t="shared" ref="S524:AH524" si="506">O5</f>
        <v>Cruise Summer</v>
      </c>
      <c r="T524">
        <f t="shared" si="506"/>
        <v>102</v>
      </c>
      <c r="U524">
        <f t="shared" si="506"/>
        <v>116</v>
      </c>
      <c r="V524">
        <f t="shared" si="506"/>
        <v>130</v>
      </c>
      <c r="W524">
        <f t="shared" si="506"/>
        <v>145</v>
      </c>
      <c r="Y524">
        <f t="shared" si="506"/>
        <v>175</v>
      </c>
      <c r="Z524">
        <f t="shared" si="506"/>
        <v>190</v>
      </c>
      <c r="AA524">
        <f t="shared" si="506"/>
        <v>205</v>
      </c>
      <c r="AB524">
        <f t="shared" si="506"/>
        <v>220</v>
      </c>
      <c r="AD524">
        <f t="shared" si="506"/>
        <v>110</v>
      </c>
      <c r="AE524">
        <f t="shared" si="506"/>
        <v>120</v>
      </c>
      <c r="AF524">
        <f t="shared" si="506"/>
        <v>140</v>
      </c>
      <c r="AG524">
        <f t="shared" si="506"/>
        <v>150</v>
      </c>
      <c r="AH524">
        <f t="shared" si="506"/>
        <v>174</v>
      </c>
      <c r="AK524" t="str">
        <f t="shared" ref="AK524:AZ524" si="507">O5</f>
        <v>Cruise Summer</v>
      </c>
      <c r="AP524">
        <f t="shared" si="507"/>
        <v>160</v>
      </c>
      <c r="AV524">
        <f t="shared" si="507"/>
        <v>110</v>
      </c>
      <c r="AW524">
        <f t="shared" si="507"/>
        <v>120</v>
      </c>
      <c r="AX524">
        <f t="shared" si="507"/>
        <v>140</v>
      </c>
      <c r="AY524">
        <f t="shared" si="507"/>
        <v>150</v>
      </c>
      <c r="BC524">
        <f t="shared" si="501"/>
        <v>1121</v>
      </c>
      <c r="BD524">
        <f t="shared" si="502"/>
        <v>1977</v>
      </c>
      <c r="BE524">
        <f t="shared" si="503"/>
        <v>214</v>
      </c>
      <c r="BF524">
        <f t="shared" si="504"/>
        <v>680</v>
      </c>
      <c r="BH524">
        <f t="shared" si="505"/>
        <v>680</v>
      </c>
    </row>
    <row r="525" spans="8:60" x14ac:dyDescent="0.35">
      <c r="H525" s="3" t="s">
        <v>1</v>
      </c>
      <c r="I525" s="30"/>
      <c r="J525" s="31"/>
      <c r="K525" s="30"/>
      <c r="L525" s="2"/>
      <c r="M525" s="30"/>
      <c r="N525" s="31"/>
      <c r="O525" s="30"/>
      <c r="P525" s="3" t="s">
        <v>24</v>
      </c>
      <c r="S525" t="str">
        <f t="shared" ref="S525:AH525" si="508">O6</f>
        <v>BattleSummer</v>
      </c>
      <c r="T525">
        <f t="shared" si="508"/>
        <v>103</v>
      </c>
      <c r="U525">
        <f t="shared" si="508"/>
        <v>117</v>
      </c>
      <c r="V525">
        <f t="shared" si="508"/>
        <v>131</v>
      </c>
      <c r="W525">
        <f t="shared" si="508"/>
        <v>146</v>
      </c>
      <c r="Y525">
        <f t="shared" si="508"/>
        <v>176</v>
      </c>
      <c r="Z525">
        <f t="shared" si="508"/>
        <v>191</v>
      </c>
      <c r="AA525">
        <f t="shared" si="508"/>
        <v>206</v>
      </c>
      <c r="AB525">
        <f t="shared" si="508"/>
        <v>221</v>
      </c>
      <c r="AD525">
        <f t="shared" si="508"/>
        <v>115</v>
      </c>
      <c r="AE525">
        <f t="shared" si="508"/>
        <v>125</v>
      </c>
      <c r="AF525">
        <f t="shared" si="508"/>
        <v>145</v>
      </c>
      <c r="AG525">
        <f t="shared" si="508"/>
        <v>155</v>
      </c>
      <c r="AH525">
        <f t="shared" si="508"/>
        <v>175</v>
      </c>
      <c r="AK525" t="str">
        <f t="shared" ref="AK525:AZ525" si="509">O6</f>
        <v>BattleSummer</v>
      </c>
      <c r="AP525">
        <f t="shared" si="509"/>
        <v>161</v>
      </c>
      <c r="AV525">
        <f t="shared" si="509"/>
        <v>115</v>
      </c>
      <c r="AW525">
        <f t="shared" si="509"/>
        <v>125</v>
      </c>
      <c r="AX525">
        <f t="shared" si="509"/>
        <v>145</v>
      </c>
      <c r="AY525">
        <f t="shared" si="509"/>
        <v>155</v>
      </c>
      <c r="BC525">
        <f t="shared" si="501"/>
        <v>1134</v>
      </c>
      <c r="BD525">
        <f t="shared" si="502"/>
        <v>2006</v>
      </c>
      <c r="BE525">
        <f t="shared" si="503"/>
        <v>219</v>
      </c>
      <c r="BF525">
        <f t="shared" si="504"/>
        <v>701</v>
      </c>
      <c r="BH525">
        <f t="shared" si="505"/>
        <v>701</v>
      </c>
    </row>
    <row r="526" spans="8:60" ht="15" thickBot="1" x14ac:dyDescent="0.4">
      <c r="H526" s="5"/>
      <c r="I526" s="30"/>
      <c r="J526" s="30"/>
      <c r="K526" s="30"/>
      <c r="L526" s="2"/>
      <c r="M526" s="30"/>
      <c r="N526" s="30"/>
      <c r="O526" s="30"/>
      <c r="P526" s="5"/>
      <c r="S526">
        <f t="shared" ref="S526:AH526" si="510">O7</f>
        <v>0</v>
      </c>
      <c r="T526">
        <f t="shared" si="510"/>
        <v>0</v>
      </c>
      <c r="U526">
        <f t="shared" si="510"/>
        <v>0</v>
      </c>
      <c r="V526">
        <f t="shared" si="510"/>
        <v>0</v>
      </c>
      <c r="W526">
        <f t="shared" si="510"/>
        <v>0</v>
      </c>
      <c r="Y526">
        <f t="shared" si="510"/>
        <v>0</v>
      </c>
      <c r="Z526">
        <f t="shared" si="510"/>
        <v>0</v>
      </c>
      <c r="AA526">
        <f t="shared" si="510"/>
        <v>0</v>
      </c>
      <c r="AB526">
        <f t="shared" si="510"/>
        <v>0</v>
      </c>
      <c r="AD526">
        <f t="shared" si="510"/>
        <v>0</v>
      </c>
      <c r="AE526">
        <f t="shared" si="510"/>
        <v>0</v>
      </c>
      <c r="AF526">
        <f t="shared" si="510"/>
        <v>0</v>
      </c>
      <c r="AG526">
        <f t="shared" si="510"/>
        <v>0</v>
      </c>
      <c r="AH526">
        <f t="shared" si="510"/>
        <v>0</v>
      </c>
      <c r="AK526">
        <f t="shared" ref="AK526:AZ526" si="511">O7</f>
        <v>0</v>
      </c>
      <c r="AP526">
        <f t="shared" si="511"/>
        <v>0</v>
      </c>
      <c r="AV526">
        <f t="shared" si="511"/>
        <v>0</v>
      </c>
      <c r="AW526">
        <f t="shared" si="511"/>
        <v>0</v>
      </c>
      <c r="AX526">
        <f t="shared" si="511"/>
        <v>0</v>
      </c>
      <c r="AY526">
        <f t="shared" si="511"/>
        <v>0</v>
      </c>
    </row>
    <row r="527" spans="8:60" ht="15" thickBot="1" x14ac:dyDescent="0.4">
      <c r="H527" s="6" t="s">
        <v>10</v>
      </c>
      <c r="I527" s="2"/>
      <c r="J527" s="2"/>
      <c r="K527" s="2"/>
      <c r="L527" s="6" t="s">
        <v>8</v>
      </c>
      <c r="M527" s="2"/>
      <c r="N527" s="2"/>
      <c r="O527" s="2"/>
      <c r="P527" s="6" t="s">
        <v>16</v>
      </c>
      <c r="S527" t="str">
        <f t="shared" ref="S527:AH527" si="512">O8</f>
        <v>generation</v>
      </c>
      <c r="T527">
        <f t="shared" si="512"/>
        <v>0</v>
      </c>
      <c r="U527">
        <f t="shared" si="512"/>
        <v>0</v>
      </c>
      <c r="V527">
        <f t="shared" si="512"/>
        <v>0</v>
      </c>
      <c r="W527">
        <f t="shared" si="512"/>
        <v>0</v>
      </c>
      <c r="Y527">
        <f t="shared" si="512"/>
        <v>0</v>
      </c>
      <c r="Z527">
        <f t="shared" si="512"/>
        <v>0</v>
      </c>
      <c r="AA527">
        <f t="shared" si="512"/>
        <v>0</v>
      </c>
      <c r="AB527">
        <f t="shared" si="512"/>
        <v>0</v>
      </c>
      <c r="AD527">
        <f t="shared" si="512"/>
        <v>0</v>
      </c>
      <c r="AE527">
        <f t="shared" si="512"/>
        <v>0</v>
      </c>
      <c r="AF527">
        <f t="shared" si="512"/>
        <v>0</v>
      </c>
      <c r="AG527">
        <f t="shared" si="512"/>
        <v>0</v>
      </c>
      <c r="AH527">
        <f t="shared" si="512"/>
        <v>0</v>
      </c>
      <c r="AK527" t="str">
        <f t="shared" ref="AK527:AZ527" si="513">O8</f>
        <v>generation</v>
      </c>
      <c r="AP527">
        <f t="shared" si="513"/>
        <v>0</v>
      </c>
      <c r="AV527">
        <f t="shared" si="513"/>
        <v>0</v>
      </c>
      <c r="AW527">
        <f t="shared" si="513"/>
        <v>0</v>
      </c>
      <c r="AX527">
        <f t="shared" si="513"/>
        <v>0</v>
      </c>
      <c r="AY527">
        <f t="shared" si="513"/>
        <v>0</v>
      </c>
    </row>
    <row r="528" spans="8:60" ht="15" thickBot="1" x14ac:dyDescent="0.4">
      <c r="H528" s="30"/>
      <c r="I528" s="2"/>
      <c r="K528" s="19"/>
      <c r="L528" s="2"/>
      <c r="M528" s="2"/>
      <c r="N528" s="2"/>
      <c r="O528" s="2"/>
      <c r="P528" s="5"/>
      <c r="S528" t="str">
        <f t="shared" ref="S528:AH528" si="514">O9</f>
        <v>CruiseWinter</v>
      </c>
      <c r="T528">
        <f t="shared" si="514"/>
        <v>50</v>
      </c>
      <c r="U528">
        <f t="shared" si="514"/>
        <v>74</v>
      </c>
      <c r="V528">
        <f t="shared" si="514"/>
        <v>96</v>
      </c>
      <c r="W528">
        <f t="shared" si="514"/>
        <v>111</v>
      </c>
      <c r="Y528">
        <f t="shared" si="514"/>
        <v>141</v>
      </c>
      <c r="Z528">
        <f t="shared" si="514"/>
        <v>156</v>
      </c>
      <c r="AA528">
        <f t="shared" si="514"/>
        <v>171</v>
      </c>
      <c r="AB528">
        <f t="shared" si="514"/>
        <v>186</v>
      </c>
      <c r="AD528">
        <f t="shared" si="514"/>
        <v>10</v>
      </c>
      <c r="AE528">
        <f t="shared" si="514"/>
        <v>15</v>
      </c>
      <c r="AF528">
        <f t="shared" si="514"/>
        <v>20</v>
      </c>
      <c r="AG528">
        <f t="shared" si="514"/>
        <v>25</v>
      </c>
      <c r="AH528">
        <f t="shared" si="514"/>
        <v>30</v>
      </c>
      <c r="AK528" t="str">
        <f t="shared" ref="AK528:AZ528" si="515">O9</f>
        <v>CruiseWinter</v>
      </c>
      <c r="AP528">
        <f t="shared" si="515"/>
        <v>126</v>
      </c>
      <c r="AV528">
        <f t="shared" si="515"/>
        <v>10</v>
      </c>
      <c r="AW528">
        <f t="shared" si="515"/>
        <v>15</v>
      </c>
      <c r="AX528">
        <f t="shared" si="515"/>
        <v>20</v>
      </c>
      <c r="AY528">
        <f t="shared" si="515"/>
        <v>25</v>
      </c>
    </row>
    <row r="529" spans="4:51" ht="15" thickBot="1" x14ac:dyDescent="0.4">
      <c r="H529" s="31"/>
      <c r="I529" s="13"/>
      <c r="J529" s="18"/>
      <c r="K529" s="2"/>
      <c r="L529" s="12"/>
      <c r="M529" s="13"/>
      <c r="N529" s="12"/>
      <c r="O529" s="2"/>
      <c r="P529" s="3" t="s">
        <v>25</v>
      </c>
      <c r="S529" t="str">
        <f t="shared" ref="S529:AH529" si="516">O10</f>
        <v>BattleWinter</v>
      </c>
      <c r="T529">
        <f t="shared" si="516"/>
        <v>51</v>
      </c>
      <c r="U529">
        <f t="shared" si="516"/>
        <v>75</v>
      </c>
      <c r="V529">
        <f t="shared" si="516"/>
        <v>97</v>
      </c>
      <c r="W529">
        <f t="shared" si="516"/>
        <v>112</v>
      </c>
      <c r="Y529">
        <f t="shared" si="516"/>
        <v>142</v>
      </c>
      <c r="Z529">
        <f t="shared" si="516"/>
        <v>157</v>
      </c>
      <c r="AA529">
        <f t="shared" si="516"/>
        <v>172</v>
      </c>
      <c r="AB529">
        <f t="shared" si="516"/>
        <v>187</v>
      </c>
      <c r="AD529">
        <f t="shared" si="516"/>
        <v>12</v>
      </c>
      <c r="AE529">
        <f t="shared" si="516"/>
        <v>17</v>
      </c>
      <c r="AF529">
        <f t="shared" si="516"/>
        <v>22</v>
      </c>
      <c r="AG529">
        <f t="shared" si="516"/>
        <v>27</v>
      </c>
      <c r="AH529">
        <f t="shared" si="516"/>
        <v>32</v>
      </c>
      <c r="AK529" t="str">
        <f t="shared" ref="AK529:AZ529" si="517">O10</f>
        <v>BattleWinter</v>
      </c>
      <c r="AP529">
        <f t="shared" si="517"/>
        <v>127</v>
      </c>
      <c r="AV529">
        <f t="shared" si="517"/>
        <v>12</v>
      </c>
      <c r="AW529">
        <f t="shared" si="517"/>
        <v>17</v>
      </c>
      <c r="AX529">
        <f t="shared" si="517"/>
        <v>22</v>
      </c>
      <c r="AY529">
        <f t="shared" si="517"/>
        <v>27</v>
      </c>
    </row>
    <row r="530" spans="4:51" ht="15" thickBot="1" x14ac:dyDescent="0.4">
      <c r="H530" s="30"/>
      <c r="I530" s="19"/>
      <c r="J530" s="2"/>
      <c r="K530" s="2"/>
      <c r="L530" s="2"/>
      <c r="M530" s="2"/>
      <c r="N530" s="2"/>
      <c r="O530" s="2"/>
      <c r="P530" s="5"/>
      <c r="S530" t="str">
        <f t="shared" ref="S530:AH530" si="518">O11</f>
        <v>Cruise Summer</v>
      </c>
      <c r="T530">
        <f t="shared" si="518"/>
        <v>52</v>
      </c>
      <c r="U530">
        <f t="shared" si="518"/>
        <v>76</v>
      </c>
      <c r="V530">
        <f t="shared" si="518"/>
        <v>98</v>
      </c>
      <c r="W530">
        <f t="shared" si="518"/>
        <v>113</v>
      </c>
      <c r="Y530">
        <f t="shared" si="518"/>
        <v>143</v>
      </c>
      <c r="Z530">
        <f t="shared" si="518"/>
        <v>158</v>
      </c>
      <c r="AA530">
        <f t="shared" si="518"/>
        <v>173</v>
      </c>
      <c r="AB530">
        <f t="shared" si="518"/>
        <v>188</v>
      </c>
      <c r="AD530">
        <f t="shared" si="518"/>
        <v>14</v>
      </c>
      <c r="AE530">
        <f t="shared" si="518"/>
        <v>19</v>
      </c>
      <c r="AF530">
        <f t="shared" si="518"/>
        <v>24</v>
      </c>
      <c r="AG530">
        <f t="shared" si="518"/>
        <v>29</v>
      </c>
      <c r="AH530">
        <f t="shared" si="518"/>
        <v>34</v>
      </c>
      <c r="AK530" t="str">
        <f t="shared" ref="AK530:AZ530" si="519">O11</f>
        <v>Cruise Summer</v>
      </c>
      <c r="AP530">
        <f t="shared" si="519"/>
        <v>128</v>
      </c>
      <c r="AV530">
        <f t="shared" si="519"/>
        <v>14</v>
      </c>
      <c r="AW530">
        <f t="shared" si="519"/>
        <v>19</v>
      </c>
      <c r="AX530">
        <f t="shared" si="519"/>
        <v>24</v>
      </c>
      <c r="AY530">
        <f t="shared" si="519"/>
        <v>29</v>
      </c>
    </row>
    <row r="531" spans="4:51" ht="15" thickBot="1" x14ac:dyDescent="0.4">
      <c r="H531" s="6" t="s">
        <v>7</v>
      </c>
      <c r="I531" s="5"/>
      <c r="J531" s="3" t="s">
        <v>27</v>
      </c>
      <c r="K531" s="5"/>
      <c r="L531" s="6" t="s">
        <v>18</v>
      </c>
      <c r="M531" s="5"/>
      <c r="N531" s="3" t="s">
        <v>26</v>
      </c>
      <c r="O531" s="5"/>
      <c r="P531" s="6" t="s">
        <v>19</v>
      </c>
      <c r="S531" t="str">
        <f t="shared" ref="S531:AH531" si="520">O12</f>
        <v>BattleSummer</v>
      </c>
      <c r="T531">
        <f t="shared" si="520"/>
        <v>53</v>
      </c>
      <c r="U531">
        <f t="shared" si="520"/>
        <v>77</v>
      </c>
      <c r="V531">
        <f t="shared" si="520"/>
        <v>99</v>
      </c>
      <c r="W531">
        <f t="shared" si="520"/>
        <v>114</v>
      </c>
      <c r="Y531">
        <f t="shared" si="520"/>
        <v>144</v>
      </c>
      <c r="Z531">
        <f t="shared" si="520"/>
        <v>159</v>
      </c>
      <c r="AA531">
        <f t="shared" si="520"/>
        <v>174</v>
      </c>
      <c r="AB531">
        <f t="shared" si="520"/>
        <v>189</v>
      </c>
      <c r="AD531">
        <f t="shared" si="520"/>
        <v>15</v>
      </c>
      <c r="AE531">
        <f t="shared" si="520"/>
        <v>20</v>
      </c>
      <c r="AF531">
        <f t="shared" si="520"/>
        <v>25</v>
      </c>
      <c r="AG531">
        <f t="shared" si="520"/>
        <v>30</v>
      </c>
      <c r="AH531">
        <f t="shared" si="520"/>
        <v>35</v>
      </c>
      <c r="AK531" t="str">
        <f t="shared" ref="AK531:AZ531" si="521">O12</f>
        <v>BattleSummer</v>
      </c>
      <c r="AP531">
        <f t="shared" si="521"/>
        <v>129</v>
      </c>
      <c r="AV531">
        <f t="shared" si="521"/>
        <v>15</v>
      </c>
      <c r="AW531">
        <f t="shared" si="521"/>
        <v>20</v>
      </c>
      <c r="AX531">
        <f t="shared" si="521"/>
        <v>25</v>
      </c>
      <c r="AY531">
        <f t="shared" si="521"/>
        <v>30</v>
      </c>
    </row>
    <row r="534" spans="4:51" x14ac:dyDescent="0.35">
      <c r="G534" t="s">
        <v>57</v>
      </c>
      <c r="I534" t="s">
        <v>66</v>
      </c>
    </row>
    <row r="536" spans="4:51" ht="15" thickBot="1" x14ac:dyDescent="0.4"/>
    <row r="537" spans="4:51" ht="15" thickBot="1" x14ac:dyDescent="0.4">
      <c r="D537" s="6" t="s">
        <v>9</v>
      </c>
      <c r="E537" s="5"/>
      <c r="F537" s="3" t="s">
        <v>20</v>
      </c>
      <c r="G537" s="5"/>
      <c r="H537" s="6" t="s">
        <v>15</v>
      </c>
      <c r="I537" s="5"/>
      <c r="J537" s="3" t="s">
        <v>21</v>
      </c>
      <c r="K537" s="5"/>
      <c r="L537" s="6" t="s">
        <v>17</v>
      </c>
      <c r="N537" s="20"/>
    </row>
    <row r="538" spans="4:51" x14ac:dyDescent="0.35">
      <c r="D538" s="32"/>
      <c r="E538" s="5"/>
      <c r="F538" s="2"/>
      <c r="G538" s="2"/>
      <c r="H538" s="2"/>
      <c r="I538" s="2"/>
      <c r="J538" s="2"/>
      <c r="K538" s="5"/>
      <c r="L538" s="5"/>
      <c r="N538" s="20"/>
    </row>
    <row r="539" spans="4:51" x14ac:dyDescent="0.35">
      <c r="D539" s="31"/>
      <c r="E539" s="2"/>
      <c r="F539" s="3" t="s">
        <v>22</v>
      </c>
      <c r="G539" s="2"/>
      <c r="H539" s="2"/>
      <c r="I539" s="2"/>
      <c r="J539" s="3" t="s">
        <v>23</v>
      </c>
      <c r="K539" s="2"/>
      <c r="L539" s="3" t="s">
        <v>24</v>
      </c>
      <c r="N539" s="20"/>
    </row>
    <row r="540" spans="4:51" ht="15" thickBot="1" x14ac:dyDescent="0.4">
      <c r="D540" s="30"/>
      <c r="E540" s="2"/>
      <c r="F540" s="2"/>
      <c r="G540" s="5"/>
      <c r="H540" s="2"/>
      <c r="I540" s="5"/>
      <c r="J540" s="2"/>
      <c r="K540" s="2"/>
      <c r="L540" s="5"/>
      <c r="N540" s="20"/>
    </row>
    <row r="541" spans="4:51" ht="15" thickBot="1" x14ac:dyDescent="0.4">
      <c r="D541" s="6" t="s">
        <v>10</v>
      </c>
      <c r="E541" s="2"/>
      <c r="F541" s="2"/>
      <c r="G541" s="2"/>
      <c r="H541" s="6" t="s">
        <v>8</v>
      </c>
      <c r="I541" s="2"/>
      <c r="J541" s="2"/>
      <c r="K541" s="2"/>
      <c r="L541" s="6" t="s">
        <v>16</v>
      </c>
      <c r="N541" s="20"/>
    </row>
    <row r="542" spans="4:51" ht="15" thickBot="1" x14ac:dyDescent="0.4">
      <c r="D542" s="5"/>
      <c r="E542" s="2"/>
      <c r="G542" s="19"/>
      <c r="H542" s="2"/>
      <c r="I542" s="2"/>
      <c r="J542" s="2"/>
      <c r="K542" s="2"/>
      <c r="L542" s="5"/>
      <c r="N542" s="20"/>
    </row>
    <row r="543" spans="4:51" ht="15" thickBot="1" x14ac:dyDescent="0.4">
      <c r="D543" s="3" t="s">
        <v>2</v>
      </c>
      <c r="E543" s="13"/>
      <c r="F543" s="18"/>
      <c r="G543" s="2"/>
      <c r="H543" s="12"/>
      <c r="I543" s="13"/>
      <c r="J543" s="12"/>
      <c r="K543" s="2"/>
      <c r="L543" s="3" t="s">
        <v>25</v>
      </c>
      <c r="N543" s="20"/>
    </row>
    <row r="544" spans="4:51" ht="15" thickBot="1" x14ac:dyDescent="0.4">
      <c r="D544" s="5"/>
      <c r="E544" s="19"/>
      <c r="F544" s="2"/>
      <c r="G544" s="2"/>
      <c r="H544" s="2"/>
      <c r="I544" s="2"/>
      <c r="J544" s="2"/>
      <c r="K544" s="2"/>
      <c r="L544" s="5"/>
      <c r="N544" s="20"/>
    </row>
    <row r="545" spans="4:60" ht="15" thickBot="1" x14ac:dyDescent="0.4">
      <c r="D545" s="6" t="s">
        <v>7</v>
      </c>
      <c r="E545" s="5"/>
      <c r="F545" s="3" t="s">
        <v>27</v>
      </c>
      <c r="G545" s="5"/>
      <c r="H545" s="6" t="s">
        <v>18</v>
      </c>
      <c r="I545" s="5"/>
      <c r="J545" s="3" t="s">
        <v>26</v>
      </c>
      <c r="K545" s="5"/>
      <c r="L545" s="6" t="s">
        <v>19</v>
      </c>
      <c r="N545" s="20"/>
    </row>
    <row r="549" spans="4:60" x14ac:dyDescent="0.35">
      <c r="I549" t="s">
        <v>57</v>
      </c>
      <c r="K549" t="s">
        <v>66</v>
      </c>
      <c r="M549" t="s">
        <v>67</v>
      </c>
      <c r="BC549" t="s">
        <v>53</v>
      </c>
      <c r="BD549" t="s">
        <v>54</v>
      </c>
      <c r="BE549" t="s">
        <v>55</v>
      </c>
      <c r="BF549" t="s">
        <v>56</v>
      </c>
      <c r="BH549" t="s">
        <v>13</v>
      </c>
    </row>
    <row r="550" spans="4:60" x14ac:dyDescent="0.35">
      <c r="S550" t="str">
        <f>O2</f>
        <v>Load</v>
      </c>
      <c r="T550" t="str">
        <f t="shared" ref="T550:AH550" si="522">P2</f>
        <v>Node 11</v>
      </c>
      <c r="U550" t="str">
        <f t="shared" si="522"/>
        <v>Node 12</v>
      </c>
      <c r="V550" t="str">
        <f t="shared" si="522"/>
        <v>Node 13</v>
      </c>
      <c r="W550" t="str">
        <f t="shared" si="522"/>
        <v>Node 21</v>
      </c>
      <c r="X550" t="str">
        <f t="shared" si="522"/>
        <v>Node  22</v>
      </c>
      <c r="Y550" t="str">
        <f t="shared" si="522"/>
        <v>Node 23</v>
      </c>
      <c r="Z550" t="str">
        <f t="shared" si="522"/>
        <v>Node 31</v>
      </c>
      <c r="AA550" t="str">
        <f t="shared" si="522"/>
        <v>Node 32</v>
      </c>
      <c r="AB550" t="str">
        <f t="shared" si="522"/>
        <v>Node 33</v>
      </c>
      <c r="AD550" t="str">
        <f t="shared" si="522"/>
        <v>ABT-12-22</v>
      </c>
      <c r="AE550" t="str">
        <f t="shared" si="522"/>
        <v>ABT-22-32</v>
      </c>
      <c r="AF550" t="str">
        <f t="shared" si="522"/>
        <v>ABT-21-22</v>
      </c>
      <c r="AG550" t="str">
        <f t="shared" si="522"/>
        <v>ABT-22-23</v>
      </c>
      <c r="AH550" t="str">
        <f t="shared" si="522"/>
        <v>ABT-23-32</v>
      </c>
      <c r="AK550" t="str">
        <f>O2</f>
        <v>Load</v>
      </c>
      <c r="AL550" t="str">
        <f t="shared" ref="AL550:AZ550" si="523">P2</f>
        <v>Node 11</v>
      </c>
      <c r="AM550" t="str">
        <f t="shared" si="523"/>
        <v>Node 12</v>
      </c>
      <c r="AN550" t="str">
        <f t="shared" si="523"/>
        <v>Node 13</v>
      </c>
      <c r="AO550" t="str">
        <f t="shared" si="523"/>
        <v>Node 21</v>
      </c>
      <c r="AP550" t="str">
        <f t="shared" si="523"/>
        <v>Node  22</v>
      </c>
      <c r="AQ550" t="str">
        <f t="shared" si="523"/>
        <v>Node 23</v>
      </c>
      <c r="AR550" t="str">
        <f t="shared" si="523"/>
        <v>Node 31</v>
      </c>
      <c r="AS550" t="str">
        <f t="shared" si="523"/>
        <v>Node 32</v>
      </c>
      <c r="AT550" t="str">
        <f t="shared" si="523"/>
        <v>Node 33</v>
      </c>
      <c r="AV550" t="str">
        <f t="shared" si="523"/>
        <v>ABT-12-22</v>
      </c>
      <c r="AW550" t="str">
        <f t="shared" si="523"/>
        <v>ABT-22-32</v>
      </c>
      <c r="AX550" t="str">
        <f t="shared" si="523"/>
        <v>ABT-21-22</v>
      </c>
      <c r="AY550" t="str">
        <f t="shared" si="523"/>
        <v>ABT-22-23</v>
      </c>
      <c r="AZ550" t="str">
        <f t="shared" si="523"/>
        <v>ABT-23-32</v>
      </c>
    </row>
    <row r="551" spans="4:60" ht="15" thickBot="1" x14ac:dyDescent="0.4">
      <c r="S551" t="str">
        <f t="shared" ref="S551:AH551" si="524">O3</f>
        <v>CruiseWinter</v>
      </c>
      <c r="W551">
        <f t="shared" si="524"/>
        <v>143</v>
      </c>
      <c r="Z551">
        <f t="shared" si="524"/>
        <v>188</v>
      </c>
      <c r="AF551">
        <f t="shared" si="524"/>
        <v>130</v>
      </c>
      <c r="AK551" t="str">
        <f t="shared" ref="AK551:AZ551" si="525">O3</f>
        <v>CruiseWinter</v>
      </c>
      <c r="AL551">
        <f t="shared" si="525"/>
        <v>100</v>
      </c>
      <c r="AM551">
        <f t="shared" si="525"/>
        <v>114</v>
      </c>
      <c r="AN551">
        <f t="shared" si="525"/>
        <v>128</v>
      </c>
      <c r="AP551">
        <f t="shared" si="525"/>
        <v>158</v>
      </c>
      <c r="AQ551">
        <f t="shared" si="525"/>
        <v>173</v>
      </c>
      <c r="AS551">
        <f t="shared" si="525"/>
        <v>203</v>
      </c>
      <c r="AT551">
        <f t="shared" si="525"/>
        <v>218</v>
      </c>
      <c r="AV551">
        <f t="shared" si="525"/>
        <v>100</v>
      </c>
      <c r="AW551">
        <f t="shared" si="525"/>
        <v>110</v>
      </c>
      <c r="AX551">
        <f t="shared" si="525"/>
        <v>130</v>
      </c>
      <c r="AY551">
        <f t="shared" si="525"/>
        <v>140</v>
      </c>
      <c r="AZ551">
        <f t="shared" si="525"/>
        <v>160</v>
      </c>
      <c r="BC551">
        <f>SUM(T557:AH557)</f>
        <v>287</v>
      </c>
      <c r="BD551">
        <f>SUM(T551:AH551)</f>
        <v>461</v>
      </c>
      <c r="BE551">
        <f>SUM(AL557:AZ557)</f>
        <v>944</v>
      </c>
      <c r="BF551">
        <f>SUM(AL551:AZ551)</f>
        <v>1734</v>
      </c>
      <c r="BH551">
        <f>MAX(MIN(BC551,BF551),MIN(BD551,BE551))</f>
        <v>461</v>
      </c>
    </row>
    <row r="552" spans="4:60" ht="15" thickBot="1" x14ac:dyDescent="0.4">
      <c r="F552" s="6" t="s">
        <v>9</v>
      </c>
      <c r="G552" s="5"/>
      <c r="H552" s="3" t="s">
        <v>20</v>
      </c>
      <c r="I552" s="5"/>
      <c r="J552" s="6" t="s">
        <v>15</v>
      </c>
      <c r="K552" s="5"/>
      <c r="L552" s="3" t="s">
        <v>21</v>
      </c>
      <c r="M552" s="5"/>
      <c r="N552" s="6" t="s">
        <v>17</v>
      </c>
      <c r="S552" t="str">
        <f t="shared" ref="S552:AH552" si="526">O4</f>
        <v>BattleWinter</v>
      </c>
      <c r="W552">
        <f t="shared" si="526"/>
        <v>144</v>
      </c>
      <c r="Z552">
        <f t="shared" si="526"/>
        <v>189</v>
      </c>
      <c r="AF552">
        <f t="shared" si="526"/>
        <v>135</v>
      </c>
      <c r="AK552" t="str">
        <f t="shared" ref="AK552:AZ552" si="527">O4</f>
        <v>BattleWinter</v>
      </c>
      <c r="AL552">
        <f t="shared" si="527"/>
        <v>101</v>
      </c>
      <c r="AM552">
        <f t="shared" si="527"/>
        <v>115</v>
      </c>
      <c r="AN552">
        <f t="shared" si="527"/>
        <v>129</v>
      </c>
      <c r="AP552">
        <f t="shared" si="527"/>
        <v>159</v>
      </c>
      <c r="AQ552">
        <f t="shared" si="527"/>
        <v>174</v>
      </c>
      <c r="AS552">
        <f t="shared" si="527"/>
        <v>204</v>
      </c>
      <c r="AT552">
        <f t="shared" si="527"/>
        <v>219</v>
      </c>
      <c r="AV552">
        <f t="shared" si="527"/>
        <v>105</v>
      </c>
      <c r="AW552">
        <f t="shared" si="527"/>
        <v>115</v>
      </c>
      <c r="AX552">
        <f t="shared" si="527"/>
        <v>135</v>
      </c>
      <c r="AY552">
        <f t="shared" si="527"/>
        <v>145</v>
      </c>
      <c r="AZ552">
        <f t="shared" si="527"/>
        <v>165</v>
      </c>
      <c r="BC552">
        <f t="shared" ref="BC552:BC554" si="528">SUM(T558:AH558)</f>
        <v>291</v>
      </c>
      <c r="BD552">
        <f t="shared" ref="BD552:BD554" si="529">SUM(T552:AH552)</f>
        <v>468</v>
      </c>
      <c r="BE552">
        <f t="shared" ref="BE552:BE554" si="530">SUM(AL558:AZ558)</f>
        <v>961</v>
      </c>
      <c r="BF552">
        <f t="shared" ref="BF552:BF554" si="531">SUM(AL552:AZ552)</f>
        <v>1766</v>
      </c>
      <c r="BH552">
        <f t="shared" ref="BH552:BH554" si="532">MAX(MIN(BC552,BF552),MIN(BD552,BE552))</f>
        <v>468</v>
      </c>
    </row>
    <row r="553" spans="4:60" x14ac:dyDescent="0.35">
      <c r="F553" s="32"/>
      <c r="G553" s="5"/>
      <c r="H553" s="2"/>
      <c r="I553" s="2"/>
      <c r="J553" s="2"/>
      <c r="K553" s="2"/>
      <c r="L553" s="2"/>
      <c r="M553" s="5"/>
      <c r="N553" s="5"/>
      <c r="S553" t="str">
        <f t="shared" ref="S553:AH553" si="533">O5</f>
        <v>Cruise Summer</v>
      </c>
      <c r="W553">
        <f t="shared" si="533"/>
        <v>145</v>
      </c>
      <c r="Z553">
        <f t="shared" si="533"/>
        <v>190</v>
      </c>
      <c r="AF553">
        <f t="shared" si="533"/>
        <v>140</v>
      </c>
      <c r="AK553" t="str">
        <f t="shared" ref="AK553:AZ553" si="534">O5</f>
        <v>Cruise Summer</v>
      </c>
      <c r="AL553">
        <f t="shared" si="534"/>
        <v>102</v>
      </c>
      <c r="AM553">
        <f t="shared" si="534"/>
        <v>116</v>
      </c>
      <c r="AN553">
        <f t="shared" si="534"/>
        <v>130</v>
      </c>
      <c r="AP553">
        <f t="shared" si="534"/>
        <v>160</v>
      </c>
      <c r="AQ553">
        <f t="shared" si="534"/>
        <v>175</v>
      </c>
      <c r="AS553">
        <f t="shared" si="534"/>
        <v>205</v>
      </c>
      <c r="AT553">
        <f t="shared" si="534"/>
        <v>220</v>
      </c>
      <c r="AV553">
        <f t="shared" si="534"/>
        <v>110</v>
      </c>
      <c r="AW553">
        <f t="shared" si="534"/>
        <v>120</v>
      </c>
      <c r="AX553">
        <f t="shared" si="534"/>
        <v>140</v>
      </c>
      <c r="AY553">
        <f t="shared" si="534"/>
        <v>150</v>
      </c>
      <c r="AZ553">
        <f t="shared" si="534"/>
        <v>174</v>
      </c>
      <c r="BC553">
        <f t="shared" si="528"/>
        <v>295</v>
      </c>
      <c r="BD553">
        <f t="shared" si="529"/>
        <v>475</v>
      </c>
      <c r="BE553">
        <f t="shared" si="530"/>
        <v>978</v>
      </c>
      <c r="BF553">
        <f t="shared" si="531"/>
        <v>1802</v>
      </c>
      <c r="BH553">
        <f t="shared" si="532"/>
        <v>475</v>
      </c>
    </row>
    <row r="554" spans="4:60" x14ac:dyDescent="0.35">
      <c r="F554" s="31"/>
      <c r="G554" s="2"/>
      <c r="H554" s="3" t="s">
        <v>22</v>
      </c>
      <c r="I554" s="2"/>
      <c r="J554" s="2"/>
      <c r="K554" s="2"/>
      <c r="L554" s="3" t="s">
        <v>23</v>
      </c>
      <c r="M554" s="2"/>
      <c r="N554" s="3" t="s">
        <v>24</v>
      </c>
      <c r="S554" t="str">
        <f t="shared" ref="S554:AH554" si="535">O6</f>
        <v>BattleSummer</v>
      </c>
      <c r="W554">
        <f t="shared" si="535"/>
        <v>146</v>
      </c>
      <c r="Z554">
        <f t="shared" si="535"/>
        <v>191</v>
      </c>
      <c r="AF554">
        <f t="shared" si="535"/>
        <v>145</v>
      </c>
      <c r="AK554" t="str">
        <f t="shared" ref="AK554:AZ554" si="536">O6</f>
        <v>BattleSummer</v>
      </c>
      <c r="AL554">
        <f t="shared" si="536"/>
        <v>103</v>
      </c>
      <c r="AM554">
        <f t="shared" si="536"/>
        <v>117</v>
      </c>
      <c r="AN554">
        <f t="shared" si="536"/>
        <v>131</v>
      </c>
      <c r="AP554">
        <f t="shared" si="536"/>
        <v>161</v>
      </c>
      <c r="AQ554">
        <f t="shared" si="536"/>
        <v>176</v>
      </c>
      <c r="AS554">
        <f t="shared" si="536"/>
        <v>206</v>
      </c>
      <c r="AT554">
        <f t="shared" si="536"/>
        <v>221</v>
      </c>
      <c r="AV554">
        <f t="shared" si="536"/>
        <v>115</v>
      </c>
      <c r="AW554">
        <f t="shared" si="536"/>
        <v>125</v>
      </c>
      <c r="AX554">
        <f t="shared" si="536"/>
        <v>145</v>
      </c>
      <c r="AY554">
        <f t="shared" si="536"/>
        <v>155</v>
      </c>
      <c r="AZ554">
        <f t="shared" si="536"/>
        <v>175</v>
      </c>
      <c r="BC554">
        <f t="shared" si="528"/>
        <v>298</v>
      </c>
      <c r="BD554">
        <f t="shared" si="529"/>
        <v>482</v>
      </c>
      <c r="BE554">
        <f t="shared" si="530"/>
        <v>990</v>
      </c>
      <c r="BF554">
        <f t="shared" si="531"/>
        <v>1830</v>
      </c>
      <c r="BH554">
        <f t="shared" si="532"/>
        <v>482</v>
      </c>
    </row>
    <row r="555" spans="4:60" ht="15" thickBot="1" x14ac:dyDescent="0.4">
      <c r="F555" s="30"/>
      <c r="G555" s="2"/>
      <c r="H555" s="2"/>
      <c r="I555" s="5"/>
      <c r="J555" s="2"/>
      <c r="K555" s="5"/>
      <c r="L555" s="2"/>
      <c r="M555" s="2"/>
      <c r="N555" s="5"/>
      <c r="S555">
        <f t="shared" ref="S555:AH555" si="537">O7</f>
        <v>0</v>
      </c>
      <c r="W555">
        <f t="shared" si="537"/>
        <v>0</v>
      </c>
      <c r="Z555">
        <f t="shared" si="537"/>
        <v>0</v>
      </c>
      <c r="AF555">
        <f t="shared" si="537"/>
        <v>0</v>
      </c>
      <c r="AK555">
        <f t="shared" ref="AK555:AZ555" si="538">O7</f>
        <v>0</v>
      </c>
      <c r="AL555">
        <f t="shared" si="538"/>
        <v>0</v>
      </c>
      <c r="AM555">
        <f t="shared" si="538"/>
        <v>0</v>
      </c>
      <c r="AN555">
        <f t="shared" si="538"/>
        <v>0</v>
      </c>
      <c r="AP555">
        <f t="shared" si="538"/>
        <v>0</v>
      </c>
      <c r="AQ555">
        <f t="shared" si="538"/>
        <v>0</v>
      </c>
      <c r="AS555">
        <f t="shared" si="538"/>
        <v>0</v>
      </c>
      <c r="AT555">
        <f t="shared" si="538"/>
        <v>0</v>
      </c>
      <c r="AV555">
        <f t="shared" si="538"/>
        <v>0</v>
      </c>
      <c r="AW555">
        <f t="shared" si="538"/>
        <v>0</v>
      </c>
      <c r="AX555">
        <f t="shared" si="538"/>
        <v>0</v>
      </c>
      <c r="AY555">
        <f t="shared" si="538"/>
        <v>0</v>
      </c>
      <c r="AZ555">
        <f t="shared" si="538"/>
        <v>0</v>
      </c>
    </row>
    <row r="556" spans="4:60" ht="15" thickBot="1" x14ac:dyDescent="0.4">
      <c r="F556" s="6" t="s">
        <v>10</v>
      </c>
      <c r="G556" s="2"/>
      <c r="H556" s="2"/>
      <c r="I556" s="2"/>
      <c r="J556" s="6" t="s">
        <v>8</v>
      </c>
      <c r="K556" s="2"/>
      <c r="L556" s="2"/>
      <c r="M556" s="2"/>
      <c r="N556" s="6" t="s">
        <v>16</v>
      </c>
      <c r="S556" t="str">
        <f t="shared" ref="S556:AH556" si="539">O8</f>
        <v>generation</v>
      </c>
      <c r="W556">
        <f t="shared" si="539"/>
        <v>0</v>
      </c>
      <c r="Z556">
        <f t="shared" si="539"/>
        <v>0</v>
      </c>
      <c r="AF556">
        <f t="shared" si="539"/>
        <v>0</v>
      </c>
      <c r="AK556" t="str">
        <f t="shared" ref="AK556:AZ556" si="540">O8</f>
        <v>generation</v>
      </c>
      <c r="AL556">
        <f t="shared" si="540"/>
        <v>0</v>
      </c>
      <c r="AM556">
        <f t="shared" si="540"/>
        <v>0</v>
      </c>
      <c r="AN556">
        <f t="shared" si="540"/>
        <v>0</v>
      </c>
      <c r="AP556">
        <f t="shared" si="540"/>
        <v>0</v>
      </c>
      <c r="AQ556">
        <f t="shared" si="540"/>
        <v>0</v>
      </c>
      <c r="AS556">
        <f t="shared" si="540"/>
        <v>0</v>
      </c>
      <c r="AT556">
        <f t="shared" si="540"/>
        <v>0</v>
      </c>
      <c r="AV556">
        <f t="shared" si="540"/>
        <v>0</v>
      </c>
      <c r="AW556">
        <f t="shared" si="540"/>
        <v>0</v>
      </c>
      <c r="AX556">
        <f t="shared" si="540"/>
        <v>0</v>
      </c>
      <c r="AY556">
        <f t="shared" si="540"/>
        <v>0</v>
      </c>
      <c r="AZ556">
        <f t="shared" si="540"/>
        <v>0</v>
      </c>
    </row>
    <row r="557" spans="4:60" ht="15" thickBot="1" x14ac:dyDescent="0.4">
      <c r="F557" s="5"/>
      <c r="G557" s="2"/>
      <c r="I557" s="19"/>
      <c r="J557" s="2"/>
      <c r="K557" s="2"/>
      <c r="L557" s="2"/>
      <c r="M557" s="2"/>
      <c r="N557" s="5"/>
      <c r="S557" t="str">
        <f t="shared" ref="S557:AH557" si="541">O9</f>
        <v>CruiseWinter</v>
      </c>
      <c r="W557">
        <f t="shared" si="541"/>
        <v>111</v>
      </c>
      <c r="Z557">
        <f t="shared" si="541"/>
        <v>156</v>
      </c>
      <c r="AF557">
        <f t="shared" si="541"/>
        <v>20</v>
      </c>
      <c r="AK557" t="str">
        <f t="shared" ref="AK557:AZ557" si="542">O9</f>
        <v>CruiseWinter</v>
      </c>
      <c r="AL557">
        <f t="shared" si="542"/>
        <v>50</v>
      </c>
      <c r="AM557">
        <f t="shared" si="542"/>
        <v>74</v>
      </c>
      <c r="AN557">
        <f t="shared" si="542"/>
        <v>96</v>
      </c>
      <c r="AP557">
        <f t="shared" si="542"/>
        <v>126</v>
      </c>
      <c r="AQ557">
        <f t="shared" si="542"/>
        <v>141</v>
      </c>
      <c r="AS557">
        <f t="shared" si="542"/>
        <v>171</v>
      </c>
      <c r="AT557">
        <f t="shared" si="542"/>
        <v>186</v>
      </c>
      <c r="AV557">
        <f t="shared" si="542"/>
        <v>10</v>
      </c>
      <c r="AW557">
        <f t="shared" si="542"/>
        <v>15</v>
      </c>
      <c r="AX557">
        <f t="shared" si="542"/>
        <v>20</v>
      </c>
      <c r="AY557">
        <f t="shared" si="542"/>
        <v>25</v>
      </c>
      <c r="AZ557">
        <f t="shared" si="542"/>
        <v>30</v>
      </c>
    </row>
    <row r="558" spans="4:60" ht="15" thickBot="1" x14ac:dyDescent="0.4">
      <c r="F558" s="3" t="s">
        <v>2</v>
      </c>
      <c r="G558" s="13"/>
      <c r="H558" s="18"/>
      <c r="I558" s="2"/>
      <c r="J558" s="12"/>
      <c r="K558" s="13"/>
      <c r="L558" s="12"/>
      <c r="M558" s="2"/>
      <c r="N558" s="3" t="s">
        <v>25</v>
      </c>
      <c r="S558" t="str">
        <f t="shared" ref="S558:AH558" si="543">O10</f>
        <v>BattleWinter</v>
      </c>
      <c r="W558">
        <f t="shared" si="543"/>
        <v>112</v>
      </c>
      <c r="Z558">
        <f t="shared" si="543"/>
        <v>157</v>
      </c>
      <c r="AF558">
        <f t="shared" si="543"/>
        <v>22</v>
      </c>
      <c r="AK558" t="str">
        <f t="shared" ref="AK558:AZ558" si="544">O10</f>
        <v>BattleWinter</v>
      </c>
      <c r="AL558">
        <f t="shared" si="544"/>
        <v>51</v>
      </c>
      <c r="AM558">
        <f t="shared" si="544"/>
        <v>75</v>
      </c>
      <c r="AN558">
        <f t="shared" si="544"/>
        <v>97</v>
      </c>
      <c r="AP558">
        <f t="shared" si="544"/>
        <v>127</v>
      </c>
      <c r="AQ558">
        <f t="shared" si="544"/>
        <v>142</v>
      </c>
      <c r="AS558">
        <f t="shared" si="544"/>
        <v>172</v>
      </c>
      <c r="AT558">
        <f t="shared" si="544"/>
        <v>187</v>
      </c>
      <c r="AV558">
        <f t="shared" si="544"/>
        <v>12</v>
      </c>
      <c r="AW558">
        <f t="shared" si="544"/>
        <v>17</v>
      </c>
      <c r="AX558">
        <f t="shared" si="544"/>
        <v>22</v>
      </c>
      <c r="AY558">
        <f t="shared" si="544"/>
        <v>27</v>
      </c>
      <c r="AZ558">
        <f t="shared" si="544"/>
        <v>32</v>
      </c>
    </row>
    <row r="559" spans="4:60" ht="15" thickBot="1" x14ac:dyDescent="0.4">
      <c r="F559" s="5"/>
      <c r="G559" s="19"/>
      <c r="H559" s="2"/>
      <c r="I559" s="2"/>
      <c r="J559" s="2"/>
      <c r="K559" s="2"/>
      <c r="L559" s="2"/>
      <c r="M559" s="2"/>
      <c r="N559" s="5"/>
      <c r="S559" t="str">
        <f t="shared" ref="S559:AH559" si="545">O11</f>
        <v>Cruise Summer</v>
      </c>
      <c r="W559">
        <f t="shared" si="545"/>
        <v>113</v>
      </c>
      <c r="Z559">
        <f t="shared" si="545"/>
        <v>158</v>
      </c>
      <c r="AF559">
        <f t="shared" si="545"/>
        <v>24</v>
      </c>
      <c r="AK559" t="str">
        <f t="shared" ref="AK559:AZ559" si="546">O11</f>
        <v>Cruise Summer</v>
      </c>
      <c r="AL559">
        <f t="shared" si="546"/>
        <v>52</v>
      </c>
      <c r="AM559">
        <f t="shared" si="546"/>
        <v>76</v>
      </c>
      <c r="AN559">
        <f t="shared" si="546"/>
        <v>98</v>
      </c>
      <c r="AP559">
        <f t="shared" si="546"/>
        <v>128</v>
      </c>
      <c r="AQ559">
        <f t="shared" si="546"/>
        <v>143</v>
      </c>
      <c r="AS559">
        <f t="shared" si="546"/>
        <v>173</v>
      </c>
      <c r="AT559">
        <f t="shared" si="546"/>
        <v>188</v>
      </c>
      <c r="AV559">
        <f t="shared" si="546"/>
        <v>14</v>
      </c>
      <c r="AW559">
        <f t="shared" si="546"/>
        <v>19</v>
      </c>
      <c r="AX559">
        <f t="shared" si="546"/>
        <v>24</v>
      </c>
      <c r="AY559">
        <f t="shared" si="546"/>
        <v>29</v>
      </c>
      <c r="AZ559">
        <f t="shared" si="546"/>
        <v>34</v>
      </c>
    </row>
    <row r="560" spans="4:60" ht="15" thickBot="1" x14ac:dyDescent="0.4">
      <c r="F560" s="6" t="s">
        <v>7</v>
      </c>
      <c r="G560" s="30"/>
      <c r="H560" s="31"/>
      <c r="I560" s="30"/>
      <c r="J560" s="6" t="s">
        <v>18</v>
      </c>
      <c r="K560" s="5"/>
      <c r="L560" s="3" t="s">
        <v>26</v>
      </c>
      <c r="M560" s="5"/>
      <c r="N560" s="6" t="s">
        <v>19</v>
      </c>
      <c r="S560" t="str">
        <f t="shared" ref="S560:AH560" si="547">O12</f>
        <v>BattleSummer</v>
      </c>
      <c r="W560">
        <f t="shared" si="547"/>
        <v>114</v>
      </c>
      <c r="Z560">
        <f t="shared" si="547"/>
        <v>159</v>
      </c>
      <c r="AF560">
        <f t="shared" si="547"/>
        <v>25</v>
      </c>
      <c r="AK560" t="str">
        <f t="shared" ref="AK560:AZ560" si="548">O12</f>
        <v>BattleSummer</v>
      </c>
      <c r="AL560">
        <f t="shared" si="548"/>
        <v>53</v>
      </c>
      <c r="AM560">
        <f t="shared" si="548"/>
        <v>77</v>
      </c>
      <c r="AN560">
        <f t="shared" si="548"/>
        <v>99</v>
      </c>
      <c r="AP560">
        <f t="shared" si="548"/>
        <v>129</v>
      </c>
      <c r="AQ560">
        <f t="shared" si="548"/>
        <v>144</v>
      </c>
      <c r="AS560">
        <f t="shared" si="548"/>
        <v>174</v>
      </c>
      <c r="AT560">
        <f t="shared" si="548"/>
        <v>189</v>
      </c>
      <c r="AV560">
        <f t="shared" si="548"/>
        <v>15</v>
      </c>
      <c r="AW560">
        <f t="shared" si="548"/>
        <v>20</v>
      </c>
      <c r="AX560">
        <f t="shared" si="548"/>
        <v>25</v>
      </c>
      <c r="AY560">
        <f t="shared" si="548"/>
        <v>30</v>
      </c>
      <c r="AZ560">
        <f t="shared" si="548"/>
        <v>35</v>
      </c>
    </row>
    <row r="563" spans="6:60" x14ac:dyDescent="0.35">
      <c r="I563" t="s">
        <v>57</v>
      </c>
      <c r="K563" t="s">
        <v>66</v>
      </c>
      <c r="M563" t="s">
        <v>68</v>
      </c>
      <c r="BC563" t="s">
        <v>53</v>
      </c>
      <c r="BD563" t="s">
        <v>54</v>
      </c>
      <c r="BE563" t="s">
        <v>55</v>
      </c>
      <c r="BF563" t="s">
        <v>56</v>
      </c>
      <c r="BH563" t="s">
        <v>13</v>
      </c>
    </row>
    <row r="564" spans="6:60" x14ac:dyDescent="0.35">
      <c r="S564" t="str">
        <f>O2</f>
        <v>Load</v>
      </c>
      <c r="T564" t="str">
        <f t="shared" ref="T564:AH564" si="549">P2</f>
        <v>Node 11</v>
      </c>
      <c r="U564" t="str">
        <f t="shared" si="549"/>
        <v>Node 12</v>
      </c>
      <c r="V564" t="str">
        <f t="shared" si="549"/>
        <v>Node 13</v>
      </c>
      <c r="W564" t="str">
        <f t="shared" si="549"/>
        <v>Node 21</v>
      </c>
      <c r="X564" t="str">
        <f t="shared" si="549"/>
        <v>Node  22</v>
      </c>
      <c r="Y564" t="str">
        <f t="shared" si="549"/>
        <v>Node 23</v>
      </c>
      <c r="Z564" t="str">
        <f t="shared" si="549"/>
        <v>Node 31</v>
      </c>
      <c r="AA564" t="str">
        <f t="shared" si="549"/>
        <v>Node 32</v>
      </c>
      <c r="AB564" t="str">
        <f t="shared" si="549"/>
        <v>Node 33</v>
      </c>
      <c r="AD564" t="str">
        <f t="shared" si="549"/>
        <v>ABT-12-22</v>
      </c>
      <c r="AE564" t="str">
        <f t="shared" si="549"/>
        <v>ABT-22-32</v>
      </c>
      <c r="AF564" t="str">
        <f t="shared" si="549"/>
        <v>ABT-21-22</v>
      </c>
      <c r="AG564" t="str">
        <f t="shared" si="549"/>
        <v>ABT-22-23</v>
      </c>
      <c r="AH564" t="str">
        <f t="shared" si="549"/>
        <v>ABT-23-32</v>
      </c>
      <c r="AK564" t="str">
        <f>O2</f>
        <v>Load</v>
      </c>
      <c r="AL564" t="str">
        <f t="shared" ref="AL564:AZ564" si="550">P2</f>
        <v>Node 11</v>
      </c>
      <c r="AM564" t="str">
        <f t="shared" si="550"/>
        <v>Node 12</v>
      </c>
      <c r="AN564" t="str">
        <f t="shared" si="550"/>
        <v>Node 13</v>
      </c>
      <c r="AO564" t="str">
        <f t="shared" si="550"/>
        <v>Node 21</v>
      </c>
      <c r="AP564" t="str">
        <f t="shared" si="550"/>
        <v>Node  22</v>
      </c>
      <c r="AQ564" t="str">
        <f t="shared" si="550"/>
        <v>Node 23</v>
      </c>
      <c r="AR564" t="str">
        <f t="shared" si="550"/>
        <v>Node 31</v>
      </c>
      <c r="AS564" t="str">
        <f t="shared" si="550"/>
        <v>Node 32</v>
      </c>
      <c r="AT564" t="str">
        <f t="shared" si="550"/>
        <v>Node 33</v>
      </c>
      <c r="AV564" t="str">
        <f t="shared" si="550"/>
        <v>ABT-12-22</v>
      </c>
      <c r="AW564" t="str">
        <f t="shared" si="550"/>
        <v>ABT-22-32</v>
      </c>
      <c r="AX564" t="str">
        <f t="shared" si="550"/>
        <v>ABT-21-22</v>
      </c>
      <c r="AY564" t="str">
        <f t="shared" si="550"/>
        <v>ABT-22-23</v>
      </c>
      <c r="AZ564" t="str">
        <f t="shared" si="550"/>
        <v>ABT-23-32</v>
      </c>
    </row>
    <row r="565" spans="6:60" ht="15" thickBot="1" x14ac:dyDescent="0.4">
      <c r="S565" t="str">
        <f t="shared" ref="S565:AH565" si="551">O3</f>
        <v>CruiseWinter</v>
      </c>
      <c r="W565">
        <f t="shared" si="551"/>
        <v>143</v>
      </c>
      <c r="Z565">
        <f t="shared" si="551"/>
        <v>188</v>
      </c>
      <c r="AA565">
        <f t="shared" si="551"/>
        <v>203</v>
      </c>
      <c r="AF565">
        <f t="shared" si="551"/>
        <v>130</v>
      </c>
      <c r="AH565">
        <f t="shared" si="551"/>
        <v>160</v>
      </c>
      <c r="AK565" t="str">
        <f t="shared" ref="AK565:AZ565" si="552">O3</f>
        <v>CruiseWinter</v>
      </c>
      <c r="AL565">
        <f t="shared" si="552"/>
        <v>100</v>
      </c>
      <c r="AM565">
        <f t="shared" si="552"/>
        <v>114</v>
      </c>
      <c r="AN565">
        <f t="shared" si="552"/>
        <v>128</v>
      </c>
      <c r="AP565">
        <f t="shared" si="552"/>
        <v>158</v>
      </c>
      <c r="AQ565">
        <f t="shared" si="552"/>
        <v>173</v>
      </c>
      <c r="AT565">
        <f t="shared" si="552"/>
        <v>218</v>
      </c>
      <c r="AV565">
        <f t="shared" si="552"/>
        <v>100</v>
      </c>
      <c r="AW565">
        <f t="shared" si="552"/>
        <v>110</v>
      </c>
      <c r="AX565">
        <f t="shared" si="552"/>
        <v>130</v>
      </c>
      <c r="AY565">
        <f t="shared" si="552"/>
        <v>140</v>
      </c>
      <c r="AZ565">
        <f t="shared" si="552"/>
        <v>160</v>
      </c>
      <c r="BC565">
        <f>SUM(T571:AH571)</f>
        <v>488</v>
      </c>
      <c r="BD565">
        <f>SUM(T565:AH565)</f>
        <v>824</v>
      </c>
      <c r="BE565">
        <f>SUM(AL571:AZ571)</f>
        <v>773</v>
      </c>
      <c r="BF565">
        <f>SUM(AL565:AZ565)</f>
        <v>1531</v>
      </c>
      <c r="BH565">
        <f>MAX(MIN(BC565,BF565),MIN(BD565,BE565))</f>
        <v>773</v>
      </c>
    </row>
    <row r="566" spans="6:60" ht="15" thickBot="1" x14ac:dyDescent="0.4">
      <c r="F566" s="6" t="s">
        <v>9</v>
      </c>
      <c r="G566" s="5"/>
      <c r="H566" s="3" t="s">
        <v>20</v>
      </c>
      <c r="I566" s="5"/>
      <c r="J566" s="6" t="s">
        <v>15</v>
      </c>
      <c r="K566" s="5"/>
      <c r="L566" s="3" t="s">
        <v>21</v>
      </c>
      <c r="M566" s="5"/>
      <c r="N566" s="6" t="s">
        <v>17</v>
      </c>
      <c r="S566" t="str">
        <f t="shared" ref="S566:AH566" si="553">O4</f>
        <v>BattleWinter</v>
      </c>
      <c r="W566">
        <f t="shared" si="553"/>
        <v>144</v>
      </c>
      <c r="Z566">
        <f t="shared" si="553"/>
        <v>189</v>
      </c>
      <c r="AA566">
        <f t="shared" si="553"/>
        <v>204</v>
      </c>
      <c r="AF566">
        <f t="shared" si="553"/>
        <v>135</v>
      </c>
      <c r="AH566">
        <f t="shared" si="553"/>
        <v>165</v>
      </c>
      <c r="AK566" t="str">
        <f t="shared" ref="AK566:AZ566" si="554">O4</f>
        <v>BattleWinter</v>
      </c>
      <c r="AL566">
        <f t="shared" si="554"/>
        <v>101</v>
      </c>
      <c r="AM566">
        <f t="shared" si="554"/>
        <v>115</v>
      </c>
      <c r="AN566">
        <f t="shared" si="554"/>
        <v>129</v>
      </c>
      <c r="AP566">
        <f t="shared" si="554"/>
        <v>159</v>
      </c>
      <c r="AQ566">
        <f t="shared" si="554"/>
        <v>174</v>
      </c>
      <c r="AT566">
        <f t="shared" si="554"/>
        <v>219</v>
      </c>
      <c r="AV566">
        <f t="shared" si="554"/>
        <v>105</v>
      </c>
      <c r="AW566">
        <f t="shared" si="554"/>
        <v>115</v>
      </c>
      <c r="AX566">
        <f t="shared" si="554"/>
        <v>135</v>
      </c>
      <c r="AY566">
        <f t="shared" si="554"/>
        <v>145</v>
      </c>
      <c r="AZ566">
        <f t="shared" si="554"/>
        <v>165</v>
      </c>
      <c r="BC566">
        <f t="shared" ref="BC566:BC568" si="555">SUM(T572:AH572)</f>
        <v>495</v>
      </c>
      <c r="BD566">
        <f t="shared" ref="BD566:BD568" si="556">SUM(T566:AH566)</f>
        <v>837</v>
      </c>
      <c r="BE566">
        <f t="shared" ref="BE566:BE568" si="557">SUM(AL572:AZ572)</f>
        <v>789</v>
      </c>
      <c r="BF566">
        <f t="shared" ref="BF566:BF568" si="558">SUM(AL566:AZ566)</f>
        <v>1562</v>
      </c>
      <c r="BH566">
        <f t="shared" ref="BH566:BH568" si="559">MAX(MIN(BC566,BF566),MIN(BD566,BE566))</f>
        <v>789</v>
      </c>
    </row>
    <row r="567" spans="6:60" x14ac:dyDescent="0.35">
      <c r="F567" s="32"/>
      <c r="G567" s="5"/>
      <c r="H567" s="2"/>
      <c r="I567" s="2"/>
      <c r="J567" s="2"/>
      <c r="K567" s="2"/>
      <c r="L567" s="2"/>
      <c r="M567" s="5"/>
      <c r="N567" s="5"/>
      <c r="S567" t="str">
        <f t="shared" ref="S567:AH567" si="560">O5</f>
        <v>Cruise Summer</v>
      </c>
      <c r="W567">
        <f t="shared" si="560"/>
        <v>145</v>
      </c>
      <c r="Z567">
        <f t="shared" si="560"/>
        <v>190</v>
      </c>
      <c r="AA567">
        <f t="shared" si="560"/>
        <v>205</v>
      </c>
      <c r="AF567">
        <f t="shared" si="560"/>
        <v>140</v>
      </c>
      <c r="AH567">
        <f t="shared" si="560"/>
        <v>174</v>
      </c>
      <c r="AK567" t="str">
        <f t="shared" ref="AK567:AZ567" si="561">O5</f>
        <v>Cruise Summer</v>
      </c>
      <c r="AL567">
        <f t="shared" si="561"/>
        <v>102</v>
      </c>
      <c r="AM567">
        <f t="shared" si="561"/>
        <v>116</v>
      </c>
      <c r="AN567">
        <f t="shared" si="561"/>
        <v>130</v>
      </c>
      <c r="AP567">
        <f t="shared" si="561"/>
        <v>160</v>
      </c>
      <c r="AQ567">
        <f t="shared" si="561"/>
        <v>175</v>
      </c>
      <c r="AT567">
        <f t="shared" si="561"/>
        <v>220</v>
      </c>
      <c r="AV567">
        <f t="shared" si="561"/>
        <v>110</v>
      </c>
      <c r="AW567">
        <f t="shared" si="561"/>
        <v>120</v>
      </c>
      <c r="AX567">
        <f t="shared" si="561"/>
        <v>140</v>
      </c>
      <c r="AY567">
        <f t="shared" si="561"/>
        <v>150</v>
      </c>
      <c r="AZ567">
        <f t="shared" si="561"/>
        <v>174</v>
      </c>
      <c r="BC567">
        <f t="shared" si="555"/>
        <v>502</v>
      </c>
      <c r="BD567">
        <f t="shared" si="556"/>
        <v>854</v>
      </c>
      <c r="BE567">
        <f t="shared" si="557"/>
        <v>805</v>
      </c>
      <c r="BF567">
        <f t="shared" si="558"/>
        <v>1597</v>
      </c>
      <c r="BH567">
        <f t="shared" si="559"/>
        <v>805</v>
      </c>
    </row>
    <row r="568" spans="6:60" x14ac:dyDescent="0.35">
      <c r="F568" s="31"/>
      <c r="G568" s="2"/>
      <c r="H568" s="3" t="s">
        <v>22</v>
      </c>
      <c r="I568" s="2"/>
      <c r="J568" s="2"/>
      <c r="K568" s="2"/>
      <c r="L568" s="3" t="s">
        <v>23</v>
      </c>
      <c r="M568" s="2"/>
      <c r="N568" s="3" t="s">
        <v>24</v>
      </c>
      <c r="S568" t="str">
        <f t="shared" ref="S568:AH568" si="562">O6</f>
        <v>BattleSummer</v>
      </c>
      <c r="W568">
        <f t="shared" si="562"/>
        <v>146</v>
      </c>
      <c r="Z568">
        <f t="shared" si="562"/>
        <v>191</v>
      </c>
      <c r="AA568">
        <f t="shared" si="562"/>
        <v>206</v>
      </c>
      <c r="AF568">
        <f t="shared" si="562"/>
        <v>145</v>
      </c>
      <c r="AH568">
        <f t="shared" si="562"/>
        <v>175</v>
      </c>
      <c r="AK568" t="str">
        <f t="shared" ref="AK568:AZ568" si="563">O6</f>
        <v>BattleSummer</v>
      </c>
      <c r="AL568">
        <f t="shared" si="563"/>
        <v>103</v>
      </c>
      <c r="AM568">
        <f t="shared" si="563"/>
        <v>117</v>
      </c>
      <c r="AN568">
        <f t="shared" si="563"/>
        <v>131</v>
      </c>
      <c r="AP568">
        <f t="shared" si="563"/>
        <v>161</v>
      </c>
      <c r="AQ568">
        <f t="shared" si="563"/>
        <v>176</v>
      </c>
      <c r="AT568">
        <f t="shared" si="563"/>
        <v>221</v>
      </c>
      <c r="AV568">
        <f t="shared" si="563"/>
        <v>115</v>
      </c>
      <c r="AW568">
        <f t="shared" si="563"/>
        <v>125</v>
      </c>
      <c r="AX568">
        <f t="shared" si="563"/>
        <v>145</v>
      </c>
      <c r="AY568">
        <f t="shared" si="563"/>
        <v>155</v>
      </c>
      <c r="AZ568">
        <f t="shared" si="563"/>
        <v>175</v>
      </c>
      <c r="BC568">
        <f t="shared" si="555"/>
        <v>507</v>
      </c>
      <c r="BD568">
        <f t="shared" si="556"/>
        <v>863</v>
      </c>
      <c r="BE568">
        <f t="shared" si="557"/>
        <v>816</v>
      </c>
      <c r="BF568">
        <f t="shared" si="558"/>
        <v>1624</v>
      </c>
      <c r="BH568">
        <f t="shared" si="559"/>
        <v>816</v>
      </c>
    </row>
    <row r="569" spans="6:60" ht="15" thickBot="1" x14ac:dyDescent="0.4">
      <c r="F569" s="30"/>
      <c r="G569" s="2"/>
      <c r="H569" s="2"/>
      <c r="I569" s="5"/>
      <c r="J569" s="2"/>
      <c r="K569" s="5"/>
      <c r="L569" s="2"/>
      <c r="M569" s="2"/>
      <c r="N569" s="5"/>
      <c r="S569">
        <f t="shared" ref="S569:AH569" si="564">O7</f>
        <v>0</v>
      </c>
      <c r="W569">
        <f t="shared" si="564"/>
        <v>0</v>
      </c>
      <c r="Z569">
        <f t="shared" si="564"/>
        <v>0</v>
      </c>
      <c r="AA569">
        <f t="shared" si="564"/>
        <v>0</v>
      </c>
      <c r="AF569">
        <f t="shared" si="564"/>
        <v>0</v>
      </c>
      <c r="AH569">
        <f t="shared" si="564"/>
        <v>0</v>
      </c>
      <c r="AK569">
        <f t="shared" ref="AK569:AZ569" si="565">O7</f>
        <v>0</v>
      </c>
      <c r="AL569">
        <f t="shared" si="565"/>
        <v>0</v>
      </c>
      <c r="AM569">
        <f t="shared" si="565"/>
        <v>0</v>
      </c>
      <c r="AN569">
        <f t="shared" si="565"/>
        <v>0</v>
      </c>
      <c r="AP569">
        <f t="shared" si="565"/>
        <v>0</v>
      </c>
      <c r="AQ569">
        <f t="shared" si="565"/>
        <v>0</v>
      </c>
      <c r="AT569">
        <f t="shared" si="565"/>
        <v>0</v>
      </c>
      <c r="AV569">
        <f t="shared" si="565"/>
        <v>0</v>
      </c>
      <c r="AW569">
        <f t="shared" si="565"/>
        <v>0</v>
      </c>
      <c r="AX569">
        <f t="shared" si="565"/>
        <v>0</v>
      </c>
      <c r="AY569">
        <f t="shared" si="565"/>
        <v>0</v>
      </c>
      <c r="AZ569">
        <f t="shared" si="565"/>
        <v>0</v>
      </c>
    </row>
    <row r="570" spans="6:60" ht="15" thickBot="1" x14ac:dyDescent="0.4">
      <c r="F570" s="6" t="s">
        <v>10</v>
      </c>
      <c r="G570" s="2"/>
      <c r="H570" s="2"/>
      <c r="I570" s="2"/>
      <c r="J570" s="6" t="s">
        <v>8</v>
      </c>
      <c r="K570" s="2"/>
      <c r="L570" s="2"/>
      <c r="M570" s="2"/>
      <c r="N570" s="6" t="s">
        <v>16</v>
      </c>
      <c r="S570" t="str">
        <f t="shared" ref="S570:AH570" si="566">O8</f>
        <v>generation</v>
      </c>
      <c r="W570">
        <f t="shared" si="566"/>
        <v>0</v>
      </c>
      <c r="Z570">
        <f t="shared" si="566"/>
        <v>0</v>
      </c>
      <c r="AA570">
        <f t="shared" si="566"/>
        <v>0</v>
      </c>
      <c r="AF570">
        <f t="shared" si="566"/>
        <v>0</v>
      </c>
      <c r="AH570">
        <f t="shared" si="566"/>
        <v>0</v>
      </c>
      <c r="AK570" t="str">
        <f t="shared" ref="AK570:AZ570" si="567">O8</f>
        <v>generation</v>
      </c>
      <c r="AL570">
        <f t="shared" si="567"/>
        <v>0</v>
      </c>
      <c r="AM570">
        <f t="shared" si="567"/>
        <v>0</v>
      </c>
      <c r="AN570">
        <f t="shared" si="567"/>
        <v>0</v>
      </c>
      <c r="AP570">
        <f t="shared" si="567"/>
        <v>0</v>
      </c>
      <c r="AQ570">
        <f t="shared" si="567"/>
        <v>0</v>
      </c>
      <c r="AT570">
        <f t="shared" si="567"/>
        <v>0</v>
      </c>
      <c r="AV570">
        <f t="shared" si="567"/>
        <v>0</v>
      </c>
      <c r="AW570">
        <f t="shared" si="567"/>
        <v>0</v>
      </c>
      <c r="AX570">
        <f t="shared" si="567"/>
        <v>0</v>
      </c>
      <c r="AY570">
        <f t="shared" si="567"/>
        <v>0</v>
      </c>
      <c r="AZ570">
        <f t="shared" si="567"/>
        <v>0</v>
      </c>
    </row>
    <row r="571" spans="6:60" ht="15" thickBot="1" x14ac:dyDescent="0.4">
      <c r="F571" s="5"/>
      <c r="G571" s="2"/>
      <c r="I571" s="19"/>
      <c r="J571" s="2"/>
      <c r="K571" s="2"/>
      <c r="L571" s="2"/>
      <c r="M571" s="2"/>
      <c r="N571" s="5"/>
      <c r="S571" t="str">
        <f t="shared" ref="S571:AH571" si="568">O9</f>
        <v>CruiseWinter</v>
      </c>
      <c r="W571">
        <f t="shared" si="568"/>
        <v>111</v>
      </c>
      <c r="Z571">
        <f t="shared" si="568"/>
        <v>156</v>
      </c>
      <c r="AA571">
        <f t="shared" si="568"/>
        <v>171</v>
      </c>
      <c r="AF571">
        <f t="shared" si="568"/>
        <v>20</v>
      </c>
      <c r="AH571">
        <f t="shared" si="568"/>
        <v>30</v>
      </c>
      <c r="AK571" t="str">
        <f t="shared" ref="AK571:AZ571" si="569">O9</f>
        <v>CruiseWinter</v>
      </c>
      <c r="AL571">
        <f t="shared" si="569"/>
        <v>50</v>
      </c>
      <c r="AM571">
        <f t="shared" si="569"/>
        <v>74</v>
      </c>
      <c r="AN571">
        <f t="shared" si="569"/>
        <v>96</v>
      </c>
      <c r="AP571">
        <f t="shared" si="569"/>
        <v>126</v>
      </c>
      <c r="AQ571">
        <f t="shared" si="569"/>
        <v>141</v>
      </c>
      <c r="AT571">
        <f t="shared" si="569"/>
        <v>186</v>
      </c>
      <c r="AV571">
        <f t="shared" si="569"/>
        <v>10</v>
      </c>
      <c r="AW571">
        <f t="shared" si="569"/>
        <v>15</v>
      </c>
      <c r="AX571">
        <f t="shared" si="569"/>
        <v>20</v>
      </c>
      <c r="AY571">
        <f t="shared" si="569"/>
        <v>25</v>
      </c>
      <c r="AZ571">
        <f t="shared" si="569"/>
        <v>30</v>
      </c>
    </row>
    <row r="572" spans="6:60" ht="15" thickBot="1" x14ac:dyDescent="0.4">
      <c r="F572" s="3" t="s">
        <v>2</v>
      </c>
      <c r="G572" s="13"/>
      <c r="H572" s="18"/>
      <c r="I572" s="2"/>
      <c r="J572" s="12"/>
      <c r="K572" s="13"/>
      <c r="L572" s="12"/>
      <c r="M572" s="2"/>
      <c r="N572" s="3" t="s">
        <v>25</v>
      </c>
      <c r="S572" t="str">
        <f t="shared" ref="S572:AH572" si="570">O10</f>
        <v>BattleWinter</v>
      </c>
      <c r="W572">
        <f t="shared" si="570"/>
        <v>112</v>
      </c>
      <c r="Z572">
        <f t="shared" si="570"/>
        <v>157</v>
      </c>
      <c r="AA572">
        <f t="shared" si="570"/>
        <v>172</v>
      </c>
      <c r="AF572">
        <f t="shared" si="570"/>
        <v>22</v>
      </c>
      <c r="AH572">
        <f t="shared" si="570"/>
        <v>32</v>
      </c>
      <c r="AK572" t="str">
        <f t="shared" ref="AK572:AZ572" si="571">O10</f>
        <v>BattleWinter</v>
      </c>
      <c r="AL572">
        <f t="shared" si="571"/>
        <v>51</v>
      </c>
      <c r="AM572">
        <f t="shared" si="571"/>
        <v>75</v>
      </c>
      <c r="AN572">
        <f t="shared" si="571"/>
        <v>97</v>
      </c>
      <c r="AP572">
        <f t="shared" si="571"/>
        <v>127</v>
      </c>
      <c r="AQ572">
        <f t="shared" si="571"/>
        <v>142</v>
      </c>
      <c r="AT572">
        <f t="shared" si="571"/>
        <v>187</v>
      </c>
      <c r="AV572">
        <f t="shared" si="571"/>
        <v>12</v>
      </c>
      <c r="AW572">
        <f t="shared" si="571"/>
        <v>17</v>
      </c>
      <c r="AX572">
        <f t="shared" si="571"/>
        <v>22</v>
      </c>
      <c r="AY572">
        <f t="shared" si="571"/>
        <v>27</v>
      </c>
      <c r="AZ572">
        <f t="shared" si="571"/>
        <v>32</v>
      </c>
    </row>
    <row r="573" spans="6:60" ht="15" thickBot="1" x14ac:dyDescent="0.4">
      <c r="F573" s="5"/>
      <c r="G573" s="19"/>
      <c r="H573" s="2"/>
      <c r="I573" s="2"/>
      <c r="J573" s="2"/>
      <c r="K573" s="2"/>
      <c r="L573" s="2"/>
      <c r="M573" s="2"/>
      <c r="N573" s="5"/>
      <c r="S573" t="str">
        <f t="shared" ref="S573:AH573" si="572">O11</f>
        <v>Cruise Summer</v>
      </c>
      <c r="W573">
        <f t="shared" si="572"/>
        <v>113</v>
      </c>
      <c r="Z573">
        <f t="shared" si="572"/>
        <v>158</v>
      </c>
      <c r="AA573">
        <f t="shared" si="572"/>
        <v>173</v>
      </c>
      <c r="AF573">
        <f t="shared" si="572"/>
        <v>24</v>
      </c>
      <c r="AH573">
        <f t="shared" si="572"/>
        <v>34</v>
      </c>
      <c r="AK573" t="str">
        <f t="shared" ref="AK573:AZ573" si="573">O11</f>
        <v>Cruise Summer</v>
      </c>
      <c r="AL573">
        <f t="shared" si="573"/>
        <v>52</v>
      </c>
      <c r="AM573">
        <f t="shared" si="573"/>
        <v>76</v>
      </c>
      <c r="AN573">
        <f t="shared" si="573"/>
        <v>98</v>
      </c>
      <c r="AP573">
        <f t="shared" si="573"/>
        <v>128</v>
      </c>
      <c r="AQ573">
        <f t="shared" si="573"/>
        <v>143</v>
      </c>
      <c r="AT573">
        <f t="shared" si="573"/>
        <v>188</v>
      </c>
      <c r="AV573">
        <f t="shared" si="573"/>
        <v>14</v>
      </c>
      <c r="AW573">
        <f t="shared" si="573"/>
        <v>19</v>
      </c>
      <c r="AX573">
        <f t="shared" si="573"/>
        <v>24</v>
      </c>
      <c r="AY573">
        <f t="shared" si="573"/>
        <v>29</v>
      </c>
      <c r="AZ573">
        <f t="shared" si="573"/>
        <v>34</v>
      </c>
    </row>
    <row r="574" spans="6:60" ht="15" thickBot="1" x14ac:dyDescent="0.4">
      <c r="F574" s="6" t="s">
        <v>7</v>
      </c>
      <c r="G574" s="5"/>
      <c r="H574" s="3" t="s">
        <v>27</v>
      </c>
      <c r="I574" s="5"/>
      <c r="J574" s="6" t="s">
        <v>18</v>
      </c>
      <c r="K574" s="30"/>
      <c r="L574" s="31"/>
      <c r="M574" s="30"/>
      <c r="N574" s="6" t="s">
        <v>19</v>
      </c>
      <c r="S574" t="str">
        <f t="shared" ref="S574:AH574" si="574">O12</f>
        <v>BattleSummer</v>
      </c>
      <c r="W574">
        <f t="shared" si="574"/>
        <v>114</v>
      </c>
      <c r="Z574">
        <f t="shared" si="574"/>
        <v>159</v>
      </c>
      <c r="AA574">
        <f t="shared" si="574"/>
        <v>174</v>
      </c>
      <c r="AF574">
        <f t="shared" si="574"/>
        <v>25</v>
      </c>
      <c r="AH574">
        <f t="shared" si="574"/>
        <v>35</v>
      </c>
      <c r="AK574" t="str">
        <f t="shared" ref="AK574:AZ574" si="575">O12</f>
        <v>BattleSummer</v>
      </c>
      <c r="AL574">
        <f t="shared" si="575"/>
        <v>53</v>
      </c>
      <c r="AM574">
        <f t="shared" si="575"/>
        <v>77</v>
      </c>
      <c r="AN574">
        <f t="shared" si="575"/>
        <v>99</v>
      </c>
      <c r="AP574">
        <f t="shared" si="575"/>
        <v>129</v>
      </c>
      <c r="AQ574">
        <f t="shared" si="575"/>
        <v>144</v>
      </c>
      <c r="AT574">
        <f t="shared" si="575"/>
        <v>189</v>
      </c>
      <c r="AV574">
        <f t="shared" si="575"/>
        <v>15</v>
      </c>
      <c r="AW574">
        <f t="shared" si="575"/>
        <v>20</v>
      </c>
      <c r="AX574">
        <f t="shared" si="575"/>
        <v>25</v>
      </c>
      <c r="AY574">
        <f t="shared" si="575"/>
        <v>30</v>
      </c>
      <c r="AZ574">
        <f t="shared" si="575"/>
        <v>35</v>
      </c>
    </row>
    <row r="577" spans="6:60" x14ac:dyDescent="0.35">
      <c r="I577" t="s">
        <v>57</v>
      </c>
      <c r="K577" t="s">
        <v>66</v>
      </c>
      <c r="M577" t="s">
        <v>51</v>
      </c>
      <c r="BC577" t="s">
        <v>53</v>
      </c>
      <c r="BD577" t="s">
        <v>54</v>
      </c>
      <c r="BE577" t="s">
        <v>55</v>
      </c>
      <c r="BF577" t="s">
        <v>56</v>
      </c>
      <c r="BH577" t="s">
        <v>13</v>
      </c>
    </row>
    <row r="578" spans="6:60" x14ac:dyDescent="0.35">
      <c r="S578" t="str">
        <f>O2</f>
        <v>Load</v>
      </c>
      <c r="T578" t="str">
        <f t="shared" ref="T578:AH578" si="576">P2</f>
        <v>Node 11</v>
      </c>
      <c r="U578" t="str">
        <f t="shared" si="576"/>
        <v>Node 12</v>
      </c>
      <c r="V578" t="str">
        <f t="shared" si="576"/>
        <v>Node 13</v>
      </c>
      <c r="W578" t="str">
        <f t="shared" si="576"/>
        <v>Node 21</v>
      </c>
      <c r="X578" t="str">
        <f t="shared" si="576"/>
        <v>Node  22</v>
      </c>
      <c r="Y578" t="str">
        <f t="shared" si="576"/>
        <v>Node 23</v>
      </c>
      <c r="Z578" t="str">
        <f t="shared" si="576"/>
        <v>Node 31</v>
      </c>
      <c r="AA578" t="str">
        <f t="shared" si="576"/>
        <v>Node 32</v>
      </c>
      <c r="AB578" t="str">
        <f t="shared" si="576"/>
        <v>Node 33</v>
      </c>
      <c r="AD578" t="str">
        <f t="shared" si="576"/>
        <v>ABT-12-22</v>
      </c>
      <c r="AE578" t="str">
        <f t="shared" si="576"/>
        <v>ABT-22-32</v>
      </c>
      <c r="AF578" t="str">
        <f t="shared" si="576"/>
        <v>ABT-21-22</v>
      </c>
      <c r="AG578" t="str">
        <f t="shared" si="576"/>
        <v>ABT-22-23</v>
      </c>
      <c r="AH578" t="str">
        <f t="shared" si="576"/>
        <v>ABT-23-32</v>
      </c>
      <c r="AK578" t="str">
        <f>O2</f>
        <v>Load</v>
      </c>
      <c r="AL578" t="str">
        <f t="shared" ref="AL578:AZ578" si="577">P2</f>
        <v>Node 11</v>
      </c>
      <c r="AM578" t="str">
        <f t="shared" si="577"/>
        <v>Node 12</v>
      </c>
      <c r="AN578" t="str">
        <f t="shared" si="577"/>
        <v>Node 13</v>
      </c>
      <c r="AO578" t="str">
        <f t="shared" si="577"/>
        <v>Node 21</v>
      </c>
      <c r="AP578" t="str">
        <f t="shared" si="577"/>
        <v>Node  22</v>
      </c>
      <c r="AQ578" t="str">
        <f t="shared" si="577"/>
        <v>Node 23</v>
      </c>
      <c r="AR578" t="str">
        <f t="shared" si="577"/>
        <v>Node 31</v>
      </c>
      <c r="AS578" t="str">
        <f t="shared" si="577"/>
        <v>Node 32</v>
      </c>
      <c r="AT578" t="str">
        <f t="shared" si="577"/>
        <v>Node 33</v>
      </c>
      <c r="AV578" t="str">
        <f t="shared" si="577"/>
        <v>ABT-12-22</v>
      </c>
      <c r="AW578" t="str">
        <f t="shared" si="577"/>
        <v>ABT-22-32</v>
      </c>
      <c r="AX578" t="str">
        <f t="shared" si="577"/>
        <v>ABT-21-22</v>
      </c>
      <c r="AY578" t="str">
        <f t="shared" si="577"/>
        <v>ABT-22-23</v>
      </c>
      <c r="AZ578" t="str">
        <f t="shared" si="577"/>
        <v>ABT-23-32</v>
      </c>
    </row>
    <row r="579" spans="6:60" ht="15" thickBot="1" x14ac:dyDescent="0.4">
      <c r="S579" t="str">
        <f t="shared" ref="S579:AH579" si="578">O3</f>
        <v>CruiseWinter</v>
      </c>
      <c r="W579">
        <f t="shared" si="578"/>
        <v>143</v>
      </c>
      <c r="Z579">
        <f t="shared" si="578"/>
        <v>188</v>
      </c>
      <c r="AA579">
        <f t="shared" si="578"/>
        <v>203</v>
      </c>
      <c r="AB579">
        <f t="shared" si="578"/>
        <v>218</v>
      </c>
      <c r="AE579">
        <f t="shared" si="578"/>
        <v>110</v>
      </c>
      <c r="AF579">
        <f t="shared" si="578"/>
        <v>130</v>
      </c>
      <c r="AH579">
        <f t="shared" si="578"/>
        <v>160</v>
      </c>
      <c r="AK579" t="str">
        <f t="shared" ref="AK579:AZ579" si="579">O3</f>
        <v>CruiseWinter</v>
      </c>
      <c r="AL579">
        <f t="shared" si="579"/>
        <v>100</v>
      </c>
      <c r="AM579">
        <f t="shared" si="579"/>
        <v>114</v>
      </c>
      <c r="AN579">
        <f t="shared" si="579"/>
        <v>128</v>
      </c>
      <c r="AP579">
        <f t="shared" si="579"/>
        <v>158</v>
      </c>
      <c r="AQ579">
        <f t="shared" si="579"/>
        <v>173</v>
      </c>
      <c r="AV579">
        <f t="shared" si="579"/>
        <v>100</v>
      </c>
      <c r="AW579">
        <f t="shared" si="579"/>
        <v>110</v>
      </c>
      <c r="AX579">
        <f t="shared" si="579"/>
        <v>130</v>
      </c>
      <c r="AY579">
        <f t="shared" si="579"/>
        <v>140</v>
      </c>
      <c r="AZ579">
        <f t="shared" si="579"/>
        <v>160</v>
      </c>
      <c r="BC579">
        <f>SUM(T585:AH585)</f>
        <v>689</v>
      </c>
      <c r="BD579">
        <f>SUM(T579:AH579)</f>
        <v>1152</v>
      </c>
      <c r="BE579">
        <f>SUM(AL585:AZ585)</f>
        <v>587</v>
      </c>
      <c r="BF579">
        <f>SUM(AL579:AZ579)</f>
        <v>1313</v>
      </c>
      <c r="BH579">
        <f>MAX(MIN(BC579,BF579),MIN(BD579,BE579))</f>
        <v>689</v>
      </c>
    </row>
    <row r="580" spans="6:60" ht="15" thickBot="1" x14ac:dyDescent="0.4">
      <c r="F580" s="6" t="s">
        <v>9</v>
      </c>
      <c r="G580" s="5"/>
      <c r="H580" s="3" t="s">
        <v>20</v>
      </c>
      <c r="I580" s="5"/>
      <c r="J580" s="6" t="s">
        <v>15</v>
      </c>
      <c r="K580" s="5"/>
      <c r="L580" s="3" t="s">
        <v>21</v>
      </c>
      <c r="M580" s="5"/>
      <c r="N580" s="6" t="s">
        <v>17</v>
      </c>
      <c r="S580" t="str">
        <f t="shared" ref="S580:AH580" si="580">O4</f>
        <v>BattleWinter</v>
      </c>
      <c r="W580">
        <f t="shared" si="580"/>
        <v>144</v>
      </c>
      <c r="Z580">
        <f t="shared" si="580"/>
        <v>189</v>
      </c>
      <c r="AA580">
        <f t="shared" si="580"/>
        <v>204</v>
      </c>
      <c r="AB580">
        <f t="shared" si="580"/>
        <v>219</v>
      </c>
      <c r="AE580">
        <f t="shared" si="580"/>
        <v>115</v>
      </c>
      <c r="AF580">
        <f t="shared" si="580"/>
        <v>135</v>
      </c>
      <c r="AH580">
        <f t="shared" si="580"/>
        <v>165</v>
      </c>
      <c r="AK580" t="str">
        <f t="shared" ref="AK580:AZ580" si="581">O4</f>
        <v>BattleWinter</v>
      </c>
      <c r="AL580">
        <f t="shared" si="581"/>
        <v>101</v>
      </c>
      <c r="AM580">
        <f t="shared" si="581"/>
        <v>115</v>
      </c>
      <c r="AN580">
        <f t="shared" si="581"/>
        <v>129</v>
      </c>
      <c r="AP580">
        <f t="shared" si="581"/>
        <v>159</v>
      </c>
      <c r="AQ580">
        <f t="shared" si="581"/>
        <v>174</v>
      </c>
      <c r="AV580">
        <f t="shared" si="581"/>
        <v>105</v>
      </c>
      <c r="AW580">
        <f t="shared" si="581"/>
        <v>115</v>
      </c>
      <c r="AX580">
        <f t="shared" si="581"/>
        <v>135</v>
      </c>
      <c r="AY580">
        <f t="shared" si="581"/>
        <v>145</v>
      </c>
      <c r="AZ580">
        <f t="shared" si="581"/>
        <v>165</v>
      </c>
      <c r="BC580">
        <f t="shared" ref="BC580:BC582" si="582">SUM(T586:AH586)</f>
        <v>699</v>
      </c>
      <c r="BD580">
        <f t="shared" ref="BD580:BD582" si="583">SUM(T580:AH580)</f>
        <v>1171</v>
      </c>
      <c r="BE580">
        <f t="shared" ref="BE580:BE582" si="584">SUM(AL586:AZ586)</f>
        <v>602</v>
      </c>
      <c r="BF580">
        <f t="shared" ref="BF580:BF582" si="585">SUM(AL580:AZ580)</f>
        <v>1343</v>
      </c>
      <c r="BH580">
        <f t="shared" ref="BH580:BH582" si="586">MAX(MIN(BC580,BF580),MIN(BD580,BE580))</f>
        <v>699</v>
      </c>
    </row>
    <row r="581" spans="6:60" x14ac:dyDescent="0.35">
      <c r="F581" s="32"/>
      <c r="G581" s="5"/>
      <c r="H581" s="2"/>
      <c r="I581" s="2"/>
      <c r="J581" s="2"/>
      <c r="K581" s="2"/>
      <c r="L581" s="2"/>
      <c r="M581" s="5"/>
      <c r="N581" s="5"/>
      <c r="S581" t="str">
        <f t="shared" ref="S581:AH581" si="587">O5</f>
        <v>Cruise Summer</v>
      </c>
      <c r="W581">
        <f t="shared" si="587"/>
        <v>145</v>
      </c>
      <c r="Z581">
        <f t="shared" si="587"/>
        <v>190</v>
      </c>
      <c r="AA581">
        <f t="shared" si="587"/>
        <v>205</v>
      </c>
      <c r="AB581">
        <f t="shared" si="587"/>
        <v>220</v>
      </c>
      <c r="AE581">
        <f t="shared" si="587"/>
        <v>120</v>
      </c>
      <c r="AF581">
        <f t="shared" si="587"/>
        <v>140</v>
      </c>
      <c r="AH581">
        <f t="shared" si="587"/>
        <v>174</v>
      </c>
      <c r="AK581" t="str">
        <f t="shared" ref="AK581:AZ581" si="588">O5</f>
        <v>Cruise Summer</v>
      </c>
      <c r="AL581">
        <f t="shared" si="588"/>
        <v>102</v>
      </c>
      <c r="AM581">
        <f t="shared" si="588"/>
        <v>116</v>
      </c>
      <c r="AN581">
        <f t="shared" si="588"/>
        <v>130</v>
      </c>
      <c r="AP581">
        <f t="shared" si="588"/>
        <v>160</v>
      </c>
      <c r="AQ581">
        <f t="shared" si="588"/>
        <v>175</v>
      </c>
      <c r="AV581">
        <f t="shared" si="588"/>
        <v>110</v>
      </c>
      <c r="AW581">
        <f t="shared" si="588"/>
        <v>120</v>
      </c>
      <c r="AX581">
        <f t="shared" si="588"/>
        <v>140</v>
      </c>
      <c r="AY581">
        <f t="shared" si="588"/>
        <v>150</v>
      </c>
      <c r="AZ581">
        <f t="shared" si="588"/>
        <v>174</v>
      </c>
      <c r="BC581">
        <f t="shared" si="582"/>
        <v>709</v>
      </c>
      <c r="BD581">
        <f t="shared" si="583"/>
        <v>1194</v>
      </c>
      <c r="BE581">
        <f t="shared" si="584"/>
        <v>617</v>
      </c>
      <c r="BF581">
        <f t="shared" si="585"/>
        <v>1377</v>
      </c>
      <c r="BH581">
        <f t="shared" si="586"/>
        <v>709</v>
      </c>
    </row>
    <row r="582" spans="6:60" x14ac:dyDescent="0.35">
      <c r="F582" s="31"/>
      <c r="G582" s="2"/>
      <c r="H582" s="3" t="s">
        <v>22</v>
      </c>
      <c r="I582" s="2"/>
      <c r="J582" s="2"/>
      <c r="K582" s="2"/>
      <c r="L582" s="3" t="s">
        <v>23</v>
      </c>
      <c r="M582" s="2"/>
      <c r="N582" s="3" t="s">
        <v>24</v>
      </c>
      <c r="S582" t="str">
        <f t="shared" ref="S582:AH582" si="589">O6</f>
        <v>BattleSummer</v>
      </c>
      <c r="W582">
        <f t="shared" si="589"/>
        <v>146</v>
      </c>
      <c r="Z582">
        <f t="shared" si="589"/>
        <v>191</v>
      </c>
      <c r="AA582">
        <f t="shared" si="589"/>
        <v>206</v>
      </c>
      <c r="AB582">
        <f t="shared" si="589"/>
        <v>221</v>
      </c>
      <c r="AE582">
        <f t="shared" si="589"/>
        <v>125</v>
      </c>
      <c r="AF582">
        <f t="shared" si="589"/>
        <v>145</v>
      </c>
      <c r="AH582">
        <f t="shared" si="589"/>
        <v>175</v>
      </c>
      <c r="AK582" t="str">
        <f t="shared" ref="AK582:AZ582" si="590">O6</f>
        <v>BattleSummer</v>
      </c>
      <c r="AL582">
        <f t="shared" si="590"/>
        <v>103</v>
      </c>
      <c r="AM582">
        <f t="shared" si="590"/>
        <v>117</v>
      </c>
      <c r="AN582">
        <f t="shared" si="590"/>
        <v>131</v>
      </c>
      <c r="AP582">
        <f t="shared" si="590"/>
        <v>161</v>
      </c>
      <c r="AQ582">
        <f t="shared" si="590"/>
        <v>176</v>
      </c>
      <c r="AV582">
        <f t="shared" si="590"/>
        <v>115</v>
      </c>
      <c r="AW582">
        <f t="shared" si="590"/>
        <v>125</v>
      </c>
      <c r="AX582">
        <f t="shared" si="590"/>
        <v>145</v>
      </c>
      <c r="AY582">
        <f t="shared" si="590"/>
        <v>155</v>
      </c>
      <c r="AZ582">
        <f t="shared" si="590"/>
        <v>175</v>
      </c>
      <c r="BC582">
        <f t="shared" si="582"/>
        <v>716</v>
      </c>
      <c r="BD582">
        <f t="shared" si="583"/>
        <v>1209</v>
      </c>
      <c r="BE582">
        <f t="shared" si="584"/>
        <v>627</v>
      </c>
      <c r="BF582">
        <f t="shared" si="585"/>
        <v>1403</v>
      </c>
      <c r="BH582">
        <f t="shared" si="586"/>
        <v>716</v>
      </c>
    </row>
    <row r="583" spans="6:60" ht="15" thickBot="1" x14ac:dyDescent="0.4">
      <c r="F583" s="30"/>
      <c r="G583" s="2"/>
      <c r="H583" s="2"/>
      <c r="I583" s="5"/>
      <c r="J583" s="2"/>
      <c r="K583" s="5"/>
      <c r="L583" s="2"/>
      <c r="M583" s="2"/>
      <c r="N583" s="5"/>
      <c r="S583">
        <f t="shared" ref="S583:AH583" si="591">O7</f>
        <v>0</v>
      </c>
      <c r="W583">
        <f t="shared" si="591"/>
        <v>0</v>
      </c>
      <c r="Z583">
        <f t="shared" si="591"/>
        <v>0</v>
      </c>
      <c r="AA583">
        <f t="shared" si="591"/>
        <v>0</v>
      </c>
      <c r="AB583">
        <f t="shared" si="591"/>
        <v>0</v>
      </c>
      <c r="AE583">
        <f t="shared" si="591"/>
        <v>0</v>
      </c>
      <c r="AF583">
        <f t="shared" si="591"/>
        <v>0</v>
      </c>
      <c r="AH583">
        <f t="shared" si="591"/>
        <v>0</v>
      </c>
      <c r="AK583">
        <f t="shared" ref="AK583:AZ583" si="592">O7</f>
        <v>0</v>
      </c>
      <c r="AL583">
        <f t="shared" si="592"/>
        <v>0</v>
      </c>
      <c r="AM583">
        <f t="shared" si="592"/>
        <v>0</v>
      </c>
      <c r="AN583">
        <f t="shared" si="592"/>
        <v>0</v>
      </c>
      <c r="AP583">
        <f t="shared" si="592"/>
        <v>0</v>
      </c>
      <c r="AQ583">
        <f t="shared" si="592"/>
        <v>0</v>
      </c>
      <c r="AV583">
        <f t="shared" si="592"/>
        <v>0</v>
      </c>
      <c r="AW583">
        <f t="shared" si="592"/>
        <v>0</v>
      </c>
      <c r="AX583">
        <f t="shared" si="592"/>
        <v>0</v>
      </c>
      <c r="AY583">
        <f t="shared" si="592"/>
        <v>0</v>
      </c>
      <c r="AZ583">
        <f t="shared" si="592"/>
        <v>0</v>
      </c>
    </row>
    <row r="584" spans="6:60" ht="15" thickBot="1" x14ac:dyDescent="0.4">
      <c r="F584" s="6" t="s">
        <v>10</v>
      </c>
      <c r="G584" s="2"/>
      <c r="H584" s="2"/>
      <c r="I584" s="2"/>
      <c r="J584" s="6" t="s">
        <v>8</v>
      </c>
      <c r="K584" s="2"/>
      <c r="L584" s="2"/>
      <c r="M584" s="2"/>
      <c r="N584" s="6" t="s">
        <v>16</v>
      </c>
      <c r="S584" t="str">
        <f t="shared" ref="S584:AH584" si="593">O8</f>
        <v>generation</v>
      </c>
      <c r="W584">
        <f t="shared" si="593"/>
        <v>0</v>
      </c>
      <c r="Z584">
        <f t="shared" si="593"/>
        <v>0</v>
      </c>
      <c r="AA584">
        <f t="shared" si="593"/>
        <v>0</v>
      </c>
      <c r="AB584">
        <f t="shared" si="593"/>
        <v>0</v>
      </c>
      <c r="AE584">
        <f t="shared" si="593"/>
        <v>0</v>
      </c>
      <c r="AF584">
        <f t="shared" si="593"/>
        <v>0</v>
      </c>
      <c r="AH584">
        <f t="shared" si="593"/>
        <v>0</v>
      </c>
      <c r="AK584" t="str">
        <f t="shared" ref="AK584:AZ584" si="594">O8</f>
        <v>generation</v>
      </c>
      <c r="AL584">
        <f t="shared" si="594"/>
        <v>0</v>
      </c>
      <c r="AM584">
        <f t="shared" si="594"/>
        <v>0</v>
      </c>
      <c r="AN584">
        <f t="shared" si="594"/>
        <v>0</v>
      </c>
      <c r="AP584">
        <f t="shared" si="594"/>
        <v>0</v>
      </c>
      <c r="AQ584">
        <f t="shared" si="594"/>
        <v>0</v>
      </c>
      <c r="AV584">
        <f t="shared" si="594"/>
        <v>0</v>
      </c>
      <c r="AW584">
        <f t="shared" si="594"/>
        <v>0</v>
      </c>
      <c r="AX584">
        <f t="shared" si="594"/>
        <v>0</v>
      </c>
      <c r="AY584">
        <f t="shared" si="594"/>
        <v>0</v>
      </c>
      <c r="AZ584">
        <f t="shared" si="594"/>
        <v>0</v>
      </c>
    </row>
    <row r="585" spans="6:60" ht="15" thickBot="1" x14ac:dyDescent="0.4">
      <c r="F585" s="5"/>
      <c r="G585" s="2"/>
      <c r="I585" s="19"/>
      <c r="J585" s="2"/>
      <c r="K585" s="2"/>
      <c r="L585" s="2"/>
      <c r="M585" s="2"/>
      <c r="N585" s="30"/>
      <c r="S585" t="str">
        <f t="shared" ref="S585:AH585" si="595">O9</f>
        <v>CruiseWinter</v>
      </c>
      <c r="W585">
        <f t="shared" si="595"/>
        <v>111</v>
      </c>
      <c r="Z585">
        <f t="shared" si="595"/>
        <v>156</v>
      </c>
      <c r="AA585">
        <f t="shared" si="595"/>
        <v>171</v>
      </c>
      <c r="AB585">
        <f t="shared" si="595"/>
        <v>186</v>
      </c>
      <c r="AE585">
        <f t="shared" si="595"/>
        <v>15</v>
      </c>
      <c r="AF585">
        <f t="shared" si="595"/>
        <v>20</v>
      </c>
      <c r="AH585">
        <f t="shared" si="595"/>
        <v>30</v>
      </c>
      <c r="AK585" t="str">
        <f t="shared" ref="AK585:AZ585" si="596">O9</f>
        <v>CruiseWinter</v>
      </c>
      <c r="AL585">
        <f t="shared" si="596"/>
        <v>50</v>
      </c>
      <c r="AM585">
        <f t="shared" si="596"/>
        <v>74</v>
      </c>
      <c r="AN585">
        <f t="shared" si="596"/>
        <v>96</v>
      </c>
      <c r="AP585">
        <f t="shared" si="596"/>
        <v>126</v>
      </c>
      <c r="AQ585">
        <f t="shared" si="596"/>
        <v>141</v>
      </c>
      <c r="AV585">
        <f t="shared" si="596"/>
        <v>10</v>
      </c>
      <c r="AW585">
        <f t="shared" si="596"/>
        <v>15</v>
      </c>
      <c r="AX585">
        <f t="shared" si="596"/>
        <v>20</v>
      </c>
      <c r="AY585">
        <f t="shared" si="596"/>
        <v>25</v>
      </c>
      <c r="AZ585">
        <f t="shared" si="596"/>
        <v>30</v>
      </c>
    </row>
    <row r="586" spans="6:60" ht="15" thickBot="1" x14ac:dyDescent="0.4">
      <c r="F586" s="3" t="s">
        <v>2</v>
      </c>
      <c r="G586" s="13"/>
      <c r="H586" s="18"/>
      <c r="I586" s="2"/>
      <c r="J586" s="12"/>
      <c r="K586" s="13"/>
      <c r="L586" s="12"/>
      <c r="M586" s="2"/>
      <c r="N586" s="31"/>
      <c r="S586" t="str">
        <f t="shared" ref="S586:AH586" si="597">O10</f>
        <v>BattleWinter</v>
      </c>
      <c r="W586">
        <f t="shared" si="597"/>
        <v>112</v>
      </c>
      <c r="Z586">
        <f t="shared" si="597"/>
        <v>157</v>
      </c>
      <c r="AA586">
        <f t="shared" si="597"/>
        <v>172</v>
      </c>
      <c r="AB586">
        <f t="shared" si="597"/>
        <v>187</v>
      </c>
      <c r="AE586">
        <f t="shared" si="597"/>
        <v>17</v>
      </c>
      <c r="AF586">
        <f t="shared" si="597"/>
        <v>22</v>
      </c>
      <c r="AH586">
        <f t="shared" si="597"/>
        <v>32</v>
      </c>
      <c r="AK586" t="str">
        <f t="shared" ref="AK586:AZ586" si="598">O10</f>
        <v>BattleWinter</v>
      </c>
      <c r="AL586">
        <f t="shared" si="598"/>
        <v>51</v>
      </c>
      <c r="AM586">
        <f t="shared" si="598"/>
        <v>75</v>
      </c>
      <c r="AN586">
        <f t="shared" si="598"/>
        <v>97</v>
      </c>
      <c r="AP586">
        <f t="shared" si="598"/>
        <v>127</v>
      </c>
      <c r="AQ586">
        <f t="shared" si="598"/>
        <v>142</v>
      </c>
      <c r="AV586">
        <f t="shared" si="598"/>
        <v>12</v>
      </c>
      <c r="AW586">
        <f t="shared" si="598"/>
        <v>17</v>
      </c>
      <c r="AX586">
        <f t="shared" si="598"/>
        <v>22</v>
      </c>
      <c r="AY586">
        <f t="shared" si="598"/>
        <v>27</v>
      </c>
      <c r="AZ586">
        <f t="shared" si="598"/>
        <v>32</v>
      </c>
    </row>
    <row r="587" spans="6:60" ht="15" thickBot="1" x14ac:dyDescent="0.4">
      <c r="F587" s="5"/>
      <c r="G587" s="19"/>
      <c r="H587" s="2"/>
      <c r="I587" s="2"/>
      <c r="J587" s="2"/>
      <c r="K587" s="2"/>
      <c r="L587" s="2"/>
      <c r="M587" s="2"/>
      <c r="N587" s="30"/>
      <c r="S587" t="str">
        <f t="shared" ref="S587:AH587" si="599">O11</f>
        <v>Cruise Summer</v>
      </c>
      <c r="W587">
        <f t="shared" si="599"/>
        <v>113</v>
      </c>
      <c r="Z587">
        <f t="shared" si="599"/>
        <v>158</v>
      </c>
      <c r="AA587">
        <f t="shared" si="599"/>
        <v>173</v>
      </c>
      <c r="AB587">
        <f t="shared" si="599"/>
        <v>188</v>
      </c>
      <c r="AE587">
        <f t="shared" si="599"/>
        <v>19</v>
      </c>
      <c r="AF587">
        <f t="shared" si="599"/>
        <v>24</v>
      </c>
      <c r="AH587">
        <f t="shared" si="599"/>
        <v>34</v>
      </c>
      <c r="AK587" t="str">
        <f t="shared" ref="AK587:AZ587" si="600">O11</f>
        <v>Cruise Summer</v>
      </c>
      <c r="AL587">
        <f t="shared" si="600"/>
        <v>52</v>
      </c>
      <c r="AM587">
        <f t="shared" si="600"/>
        <v>76</v>
      </c>
      <c r="AN587">
        <f t="shared" si="600"/>
        <v>98</v>
      </c>
      <c r="AP587">
        <f t="shared" si="600"/>
        <v>128</v>
      </c>
      <c r="AQ587">
        <f t="shared" si="600"/>
        <v>143</v>
      </c>
      <c r="AV587">
        <f t="shared" si="600"/>
        <v>14</v>
      </c>
      <c r="AW587">
        <f t="shared" si="600"/>
        <v>19</v>
      </c>
      <c r="AX587">
        <f t="shared" si="600"/>
        <v>24</v>
      </c>
      <c r="AY587">
        <f t="shared" si="600"/>
        <v>29</v>
      </c>
      <c r="AZ587">
        <f t="shared" si="600"/>
        <v>34</v>
      </c>
    </row>
    <row r="588" spans="6:60" ht="15" thickBot="1" x14ac:dyDescent="0.4">
      <c r="F588" s="6" t="s">
        <v>7</v>
      </c>
      <c r="G588" s="5"/>
      <c r="H588" s="3" t="s">
        <v>27</v>
      </c>
      <c r="I588" s="5"/>
      <c r="J588" s="6" t="s">
        <v>18</v>
      </c>
      <c r="K588" s="5"/>
      <c r="L588" s="3" t="s">
        <v>26</v>
      </c>
      <c r="M588" s="5"/>
      <c r="N588" s="6" t="s">
        <v>19</v>
      </c>
      <c r="S588" t="str">
        <f t="shared" ref="S588:AH588" si="601">O12</f>
        <v>BattleSummer</v>
      </c>
      <c r="W588">
        <f t="shared" si="601"/>
        <v>114</v>
      </c>
      <c r="Z588">
        <f t="shared" si="601"/>
        <v>159</v>
      </c>
      <c r="AA588">
        <f t="shared" si="601"/>
        <v>174</v>
      </c>
      <c r="AB588">
        <f t="shared" si="601"/>
        <v>189</v>
      </c>
      <c r="AE588">
        <f t="shared" si="601"/>
        <v>20</v>
      </c>
      <c r="AF588">
        <f t="shared" si="601"/>
        <v>25</v>
      </c>
      <c r="AH588">
        <f t="shared" si="601"/>
        <v>35</v>
      </c>
      <c r="AK588" t="str">
        <f t="shared" ref="AK588:AZ588" si="602">O12</f>
        <v>BattleSummer</v>
      </c>
      <c r="AL588">
        <f t="shared" si="602"/>
        <v>53</v>
      </c>
      <c r="AM588">
        <f t="shared" si="602"/>
        <v>77</v>
      </c>
      <c r="AN588">
        <f t="shared" si="602"/>
        <v>99</v>
      </c>
      <c r="AP588">
        <f t="shared" si="602"/>
        <v>129</v>
      </c>
      <c r="AQ588">
        <f t="shared" si="602"/>
        <v>144</v>
      </c>
      <c r="AV588">
        <f t="shared" si="602"/>
        <v>15</v>
      </c>
      <c r="AW588">
        <f t="shared" si="602"/>
        <v>20</v>
      </c>
      <c r="AX588">
        <f t="shared" si="602"/>
        <v>25</v>
      </c>
      <c r="AY588">
        <f t="shared" si="602"/>
        <v>30</v>
      </c>
      <c r="AZ588">
        <f t="shared" si="602"/>
        <v>35</v>
      </c>
    </row>
    <row r="591" spans="6:60" x14ac:dyDescent="0.35">
      <c r="I591" t="s">
        <v>57</v>
      </c>
      <c r="K591" t="s">
        <v>66</v>
      </c>
      <c r="M591" t="s">
        <v>61</v>
      </c>
      <c r="BC591" t="s">
        <v>53</v>
      </c>
      <c r="BD591" t="s">
        <v>54</v>
      </c>
      <c r="BE591" t="s">
        <v>55</v>
      </c>
      <c r="BF591" t="s">
        <v>56</v>
      </c>
      <c r="BH591" t="s">
        <v>13</v>
      </c>
    </row>
    <row r="592" spans="6:60" x14ac:dyDescent="0.35">
      <c r="S592" t="str">
        <f>O2</f>
        <v>Load</v>
      </c>
      <c r="T592" t="str">
        <f t="shared" ref="T592:AH592" si="603">P2</f>
        <v>Node 11</v>
      </c>
      <c r="U592" t="str">
        <f t="shared" si="603"/>
        <v>Node 12</v>
      </c>
      <c r="V592" t="str">
        <f t="shared" si="603"/>
        <v>Node 13</v>
      </c>
      <c r="W592" t="str">
        <f t="shared" si="603"/>
        <v>Node 21</v>
      </c>
      <c r="X592" t="str">
        <f t="shared" si="603"/>
        <v>Node  22</v>
      </c>
      <c r="Y592" t="str">
        <f t="shared" si="603"/>
        <v>Node 23</v>
      </c>
      <c r="Z592" t="str">
        <f t="shared" si="603"/>
        <v>Node 31</v>
      </c>
      <c r="AA592" t="str">
        <f t="shared" si="603"/>
        <v>Node 32</v>
      </c>
      <c r="AB592" t="str">
        <f t="shared" si="603"/>
        <v>Node 33</v>
      </c>
      <c r="AD592" t="str">
        <f t="shared" si="603"/>
        <v>ABT-12-22</v>
      </c>
      <c r="AE592" t="str">
        <f t="shared" si="603"/>
        <v>ABT-22-32</v>
      </c>
      <c r="AF592" t="str">
        <f t="shared" si="603"/>
        <v>ABT-21-22</v>
      </c>
      <c r="AG592" t="str">
        <f t="shared" si="603"/>
        <v>ABT-22-23</v>
      </c>
      <c r="AH592" t="str">
        <f t="shared" si="603"/>
        <v>ABT-23-32</v>
      </c>
      <c r="AK592" t="str">
        <f>O2</f>
        <v>Load</v>
      </c>
      <c r="AL592" t="str">
        <f t="shared" ref="AL592:AZ592" si="604">P2</f>
        <v>Node 11</v>
      </c>
      <c r="AM592" t="str">
        <f t="shared" si="604"/>
        <v>Node 12</v>
      </c>
      <c r="AN592" t="str">
        <f t="shared" si="604"/>
        <v>Node 13</v>
      </c>
      <c r="AO592" t="str">
        <f t="shared" si="604"/>
        <v>Node 21</v>
      </c>
      <c r="AP592" t="str">
        <f t="shared" si="604"/>
        <v>Node  22</v>
      </c>
      <c r="AQ592" t="str">
        <f t="shared" si="604"/>
        <v>Node 23</v>
      </c>
      <c r="AR592" t="str">
        <f t="shared" si="604"/>
        <v>Node 31</v>
      </c>
      <c r="AS592" t="str">
        <f t="shared" si="604"/>
        <v>Node 32</v>
      </c>
      <c r="AT592" t="str">
        <f t="shared" si="604"/>
        <v>Node 33</v>
      </c>
      <c r="AV592" t="str">
        <f t="shared" si="604"/>
        <v>ABT-12-22</v>
      </c>
      <c r="AW592" t="str">
        <f t="shared" si="604"/>
        <v>ABT-22-32</v>
      </c>
      <c r="AX592" t="str">
        <f t="shared" si="604"/>
        <v>ABT-21-22</v>
      </c>
      <c r="AY592" t="str">
        <f t="shared" si="604"/>
        <v>ABT-22-23</v>
      </c>
      <c r="AZ592" t="str">
        <f t="shared" si="604"/>
        <v>ABT-23-32</v>
      </c>
    </row>
    <row r="593" spans="6:60" ht="15" thickBot="1" x14ac:dyDescent="0.4">
      <c r="S593" t="str">
        <f t="shared" ref="S593:AH593" si="605">O3</f>
        <v>CruiseWinter</v>
      </c>
      <c r="W593">
        <f t="shared" si="605"/>
        <v>143</v>
      </c>
      <c r="Y593">
        <f t="shared" si="605"/>
        <v>173</v>
      </c>
      <c r="Z593">
        <f t="shared" si="605"/>
        <v>188</v>
      </c>
      <c r="AA593">
        <f t="shared" si="605"/>
        <v>203</v>
      </c>
      <c r="AB593">
        <f t="shared" si="605"/>
        <v>218</v>
      </c>
      <c r="AE593">
        <f t="shared" si="605"/>
        <v>110</v>
      </c>
      <c r="AF593">
        <f t="shared" si="605"/>
        <v>130</v>
      </c>
      <c r="AG593">
        <f t="shared" si="605"/>
        <v>140</v>
      </c>
      <c r="AH593">
        <f t="shared" si="605"/>
        <v>160</v>
      </c>
      <c r="AK593" t="str">
        <f t="shared" ref="AK593:AZ593" si="606">O3</f>
        <v>CruiseWinter</v>
      </c>
      <c r="AL593">
        <f t="shared" si="606"/>
        <v>100</v>
      </c>
      <c r="AM593">
        <f t="shared" si="606"/>
        <v>114</v>
      </c>
      <c r="AN593">
        <f t="shared" si="606"/>
        <v>128</v>
      </c>
      <c r="AP593">
        <f t="shared" si="606"/>
        <v>158</v>
      </c>
      <c r="AV593">
        <f t="shared" si="606"/>
        <v>100</v>
      </c>
      <c r="AW593">
        <f t="shared" si="606"/>
        <v>110</v>
      </c>
      <c r="AX593">
        <f t="shared" si="606"/>
        <v>130</v>
      </c>
      <c r="AY593">
        <f t="shared" si="606"/>
        <v>140</v>
      </c>
      <c r="BC593">
        <f>SUM(T599:AH599)</f>
        <v>855</v>
      </c>
      <c r="BD593">
        <f>SUM(T593:AH593)</f>
        <v>1465</v>
      </c>
      <c r="BE593">
        <f>SUM(AL599:AZ599)</f>
        <v>416</v>
      </c>
      <c r="BF593">
        <f>SUM(AL593:AZ593)</f>
        <v>980</v>
      </c>
      <c r="BH593">
        <f>MAX(MIN(BC593,BF593),MIN(BD593,BE593))</f>
        <v>855</v>
      </c>
    </row>
    <row r="594" spans="6:60" ht="15" thickBot="1" x14ac:dyDescent="0.4">
      <c r="F594" s="6" t="s">
        <v>9</v>
      </c>
      <c r="G594" s="5"/>
      <c r="H594" s="3" t="s">
        <v>20</v>
      </c>
      <c r="I594" s="5"/>
      <c r="J594" s="6" t="s">
        <v>15</v>
      </c>
      <c r="K594" s="5"/>
      <c r="L594" s="3" t="s">
        <v>21</v>
      </c>
      <c r="M594" s="5"/>
      <c r="N594" s="6" t="s">
        <v>17</v>
      </c>
      <c r="S594" t="str">
        <f t="shared" ref="S594:AH594" si="607">O4</f>
        <v>BattleWinter</v>
      </c>
      <c r="W594">
        <f t="shared" si="607"/>
        <v>144</v>
      </c>
      <c r="Y594">
        <f t="shared" si="607"/>
        <v>174</v>
      </c>
      <c r="Z594">
        <f t="shared" si="607"/>
        <v>189</v>
      </c>
      <c r="AA594">
        <f t="shared" si="607"/>
        <v>204</v>
      </c>
      <c r="AB594">
        <f t="shared" si="607"/>
        <v>219</v>
      </c>
      <c r="AE594">
        <f t="shared" si="607"/>
        <v>115</v>
      </c>
      <c r="AF594">
        <f t="shared" si="607"/>
        <v>135</v>
      </c>
      <c r="AG594">
        <f t="shared" si="607"/>
        <v>145</v>
      </c>
      <c r="AH594">
        <f t="shared" si="607"/>
        <v>165</v>
      </c>
      <c r="AK594" t="str">
        <f t="shared" ref="AK594:AZ594" si="608">O4</f>
        <v>BattleWinter</v>
      </c>
      <c r="AL594">
        <f t="shared" si="608"/>
        <v>101</v>
      </c>
      <c r="AM594">
        <f t="shared" si="608"/>
        <v>115</v>
      </c>
      <c r="AN594">
        <f t="shared" si="608"/>
        <v>129</v>
      </c>
      <c r="AP594">
        <f t="shared" si="608"/>
        <v>159</v>
      </c>
      <c r="AV594">
        <f t="shared" si="608"/>
        <v>105</v>
      </c>
      <c r="AW594">
        <f t="shared" si="608"/>
        <v>115</v>
      </c>
      <c r="AX594">
        <f t="shared" si="608"/>
        <v>135</v>
      </c>
      <c r="AY594">
        <f t="shared" si="608"/>
        <v>145</v>
      </c>
      <c r="BC594">
        <f t="shared" ref="BC594:BC596" si="609">SUM(T600:AH600)</f>
        <v>868</v>
      </c>
      <c r="BD594">
        <f t="shared" ref="BD594:BD596" si="610">SUM(T594:AH594)</f>
        <v>1490</v>
      </c>
      <c r="BE594">
        <f t="shared" ref="BE594:BE596" si="611">SUM(AL600:AZ600)</f>
        <v>428</v>
      </c>
      <c r="BF594">
        <f t="shared" ref="BF594:BF596" si="612">SUM(AL594:AZ594)</f>
        <v>1004</v>
      </c>
      <c r="BH594">
        <f t="shared" ref="BH594:BH596" si="613">MAX(MIN(BC594,BF594),MIN(BD594,BE594))</f>
        <v>868</v>
      </c>
    </row>
    <row r="595" spans="6:60" x14ac:dyDescent="0.35">
      <c r="F595" s="32"/>
      <c r="G595" s="5"/>
      <c r="H595" s="2"/>
      <c r="I595" s="2"/>
      <c r="J595" s="2"/>
      <c r="K595" s="2"/>
      <c r="L595" s="2"/>
      <c r="M595" s="5"/>
      <c r="N595" s="30"/>
      <c r="S595" t="str">
        <f t="shared" ref="S595:AH595" si="614">O5</f>
        <v>Cruise Summer</v>
      </c>
      <c r="W595">
        <f t="shared" si="614"/>
        <v>145</v>
      </c>
      <c r="Y595">
        <f t="shared" si="614"/>
        <v>175</v>
      </c>
      <c r="Z595">
        <f t="shared" si="614"/>
        <v>190</v>
      </c>
      <c r="AA595">
        <f t="shared" si="614"/>
        <v>205</v>
      </c>
      <c r="AB595">
        <f t="shared" si="614"/>
        <v>220</v>
      </c>
      <c r="AE595">
        <f t="shared" si="614"/>
        <v>120</v>
      </c>
      <c r="AF595">
        <f t="shared" si="614"/>
        <v>140</v>
      </c>
      <c r="AG595">
        <f t="shared" si="614"/>
        <v>150</v>
      </c>
      <c r="AH595">
        <f t="shared" si="614"/>
        <v>174</v>
      </c>
      <c r="AK595" t="str">
        <f t="shared" ref="AK595:AZ595" si="615">O5</f>
        <v>Cruise Summer</v>
      </c>
      <c r="AL595">
        <f t="shared" si="615"/>
        <v>102</v>
      </c>
      <c r="AM595">
        <f t="shared" si="615"/>
        <v>116</v>
      </c>
      <c r="AN595">
        <f t="shared" si="615"/>
        <v>130</v>
      </c>
      <c r="AP595">
        <f t="shared" si="615"/>
        <v>160</v>
      </c>
      <c r="AV595">
        <f t="shared" si="615"/>
        <v>110</v>
      </c>
      <c r="AW595">
        <f t="shared" si="615"/>
        <v>120</v>
      </c>
      <c r="AX595">
        <f t="shared" si="615"/>
        <v>140</v>
      </c>
      <c r="AY595">
        <f t="shared" si="615"/>
        <v>150</v>
      </c>
      <c r="BC595">
        <f t="shared" si="609"/>
        <v>881</v>
      </c>
      <c r="BD595">
        <f t="shared" si="610"/>
        <v>1519</v>
      </c>
      <c r="BE595">
        <f t="shared" si="611"/>
        <v>440</v>
      </c>
      <c r="BF595">
        <f t="shared" si="612"/>
        <v>1028</v>
      </c>
      <c r="BH595">
        <f t="shared" si="613"/>
        <v>881</v>
      </c>
    </row>
    <row r="596" spans="6:60" x14ac:dyDescent="0.35">
      <c r="F596" s="31"/>
      <c r="G596" s="2"/>
      <c r="H596" s="3" t="s">
        <v>22</v>
      </c>
      <c r="I596" s="2"/>
      <c r="J596" s="2"/>
      <c r="K596" s="2"/>
      <c r="L596" s="3" t="s">
        <v>23</v>
      </c>
      <c r="M596" s="2"/>
      <c r="N596" s="31"/>
      <c r="S596" t="str">
        <f t="shared" ref="S596:AH596" si="616">O6</f>
        <v>BattleSummer</v>
      </c>
      <c r="W596">
        <f t="shared" si="616"/>
        <v>146</v>
      </c>
      <c r="Y596">
        <f t="shared" si="616"/>
        <v>176</v>
      </c>
      <c r="Z596">
        <f t="shared" si="616"/>
        <v>191</v>
      </c>
      <c r="AA596">
        <f t="shared" si="616"/>
        <v>206</v>
      </c>
      <c r="AB596">
        <f t="shared" si="616"/>
        <v>221</v>
      </c>
      <c r="AE596">
        <f t="shared" si="616"/>
        <v>125</v>
      </c>
      <c r="AF596">
        <f t="shared" si="616"/>
        <v>145</v>
      </c>
      <c r="AG596">
        <f t="shared" si="616"/>
        <v>155</v>
      </c>
      <c r="AH596">
        <f t="shared" si="616"/>
        <v>175</v>
      </c>
      <c r="AK596" t="str">
        <f t="shared" ref="AK596:AZ596" si="617">O6</f>
        <v>BattleSummer</v>
      </c>
      <c r="AL596">
        <f t="shared" si="617"/>
        <v>103</v>
      </c>
      <c r="AM596">
        <f t="shared" si="617"/>
        <v>117</v>
      </c>
      <c r="AN596">
        <f t="shared" si="617"/>
        <v>131</v>
      </c>
      <c r="AP596">
        <f t="shared" si="617"/>
        <v>161</v>
      </c>
      <c r="AV596">
        <f t="shared" si="617"/>
        <v>115</v>
      </c>
      <c r="AW596">
        <f t="shared" si="617"/>
        <v>125</v>
      </c>
      <c r="AX596">
        <f t="shared" si="617"/>
        <v>145</v>
      </c>
      <c r="AY596">
        <f t="shared" si="617"/>
        <v>155</v>
      </c>
      <c r="BC596">
        <f t="shared" si="609"/>
        <v>890</v>
      </c>
      <c r="BD596">
        <f t="shared" si="610"/>
        <v>1540</v>
      </c>
      <c r="BE596">
        <f t="shared" si="611"/>
        <v>448</v>
      </c>
      <c r="BF596">
        <f t="shared" si="612"/>
        <v>1052</v>
      </c>
      <c r="BH596">
        <f t="shared" si="613"/>
        <v>890</v>
      </c>
    </row>
    <row r="597" spans="6:60" ht="15" thickBot="1" x14ac:dyDescent="0.4">
      <c r="F597" s="30"/>
      <c r="G597" s="2"/>
      <c r="H597" s="2"/>
      <c r="I597" s="5"/>
      <c r="J597" s="2"/>
      <c r="K597" s="5"/>
      <c r="L597" s="2"/>
      <c r="M597" s="2"/>
      <c r="N597" s="30"/>
      <c r="S597">
        <f t="shared" ref="S597:AH597" si="618">O7</f>
        <v>0</v>
      </c>
      <c r="W597">
        <f t="shared" si="618"/>
        <v>0</v>
      </c>
      <c r="Y597">
        <f t="shared" si="618"/>
        <v>0</v>
      </c>
      <c r="Z597">
        <f t="shared" si="618"/>
        <v>0</v>
      </c>
      <c r="AA597">
        <f t="shared" si="618"/>
        <v>0</v>
      </c>
      <c r="AB597">
        <f t="shared" si="618"/>
        <v>0</v>
      </c>
      <c r="AE597">
        <f t="shared" si="618"/>
        <v>0</v>
      </c>
      <c r="AF597">
        <f t="shared" si="618"/>
        <v>0</v>
      </c>
      <c r="AG597">
        <f t="shared" si="618"/>
        <v>0</v>
      </c>
      <c r="AH597">
        <f t="shared" si="618"/>
        <v>0</v>
      </c>
      <c r="AK597">
        <f t="shared" ref="AK597:AZ597" si="619">O7</f>
        <v>0</v>
      </c>
      <c r="AL597">
        <f t="shared" si="619"/>
        <v>0</v>
      </c>
      <c r="AM597">
        <f t="shared" si="619"/>
        <v>0</v>
      </c>
      <c r="AN597">
        <f t="shared" si="619"/>
        <v>0</v>
      </c>
      <c r="AP597">
        <f t="shared" si="619"/>
        <v>0</v>
      </c>
      <c r="AV597">
        <f t="shared" si="619"/>
        <v>0</v>
      </c>
      <c r="AW597">
        <f t="shared" si="619"/>
        <v>0</v>
      </c>
      <c r="AX597">
        <f t="shared" si="619"/>
        <v>0</v>
      </c>
      <c r="AY597">
        <f t="shared" si="619"/>
        <v>0</v>
      </c>
    </row>
    <row r="598" spans="6:60" ht="15" thickBot="1" x14ac:dyDescent="0.4">
      <c r="F598" s="6" t="s">
        <v>10</v>
      </c>
      <c r="G598" s="2"/>
      <c r="H598" s="2"/>
      <c r="I598" s="2"/>
      <c r="J598" s="6" t="s">
        <v>8</v>
      </c>
      <c r="K598" s="2"/>
      <c r="L598" s="2"/>
      <c r="M598" s="2"/>
      <c r="N598" s="6" t="s">
        <v>16</v>
      </c>
      <c r="S598" t="str">
        <f t="shared" ref="S598:AH598" si="620">O8</f>
        <v>generation</v>
      </c>
      <c r="W598">
        <f t="shared" si="620"/>
        <v>0</v>
      </c>
      <c r="Y598">
        <f t="shared" si="620"/>
        <v>0</v>
      </c>
      <c r="Z598">
        <f t="shared" si="620"/>
        <v>0</v>
      </c>
      <c r="AA598">
        <f t="shared" si="620"/>
        <v>0</v>
      </c>
      <c r="AB598">
        <f t="shared" si="620"/>
        <v>0</v>
      </c>
      <c r="AE598">
        <f t="shared" si="620"/>
        <v>0</v>
      </c>
      <c r="AF598">
        <f t="shared" si="620"/>
        <v>0</v>
      </c>
      <c r="AG598">
        <f t="shared" si="620"/>
        <v>0</v>
      </c>
      <c r="AH598">
        <f t="shared" si="620"/>
        <v>0</v>
      </c>
      <c r="AK598" t="str">
        <f t="shared" ref="AK598:AZ598" si="621">O8</f>
        <v>generation</v>
      </c>
      <c r="AL598">
        <f t="shared" si="621"/>
        <v>0</v>
      </c>
      <c r="AM598">
        <f t="shared" si="621"/>
        <v>0</v>
      </c>
      <c r="AN598">
        <f t="shared" si="621"/>
        <v>0</v>
      </c>
      <c r="AP598">
        <f t="shared" si="621"/>
        <v>0</v>
      </c>
      <c r="AV598">
        <f t="shared" si="621"/>
        <v>0</v>
      </c>
      <c r="AW598">
        <f t="shared" si="621"/>
        <v>0</v>
      </c>
      <c r="AX598">
        <f t="shared" si="621"/>
        <v>0</v>
      </c>
      <c r="AY598">
        <f t="shared" si="621"/>
        <v>0</v>
      </c>
    </row>
    <row r="599" spans="6:60" ht="15" thickBot="1" x14ac:dyDescent="0.4">
      <c r="F599" s="5"/>
      <c r="G599" s="2"/>
      <c r="I599" s="19"/>
      <c r="J599" s="2"/>
      <c r="K599" s="2"/>
      <c r="L599" s="2"/>
      <c r="M599" s="2"/>
      <c r="N599" s="5"/>
      <c r="S599" t="str">
        <f t="shared" ref="S599:AH599" si="622">O9</f>
        <v>CruiseWinter</v>
      </c>
      <c r="W599">
        <f t="shared" si="622"/>
        <v>111</v>
      </c>
      <c r="Y599">
        <f t="shared" si="622"/>
        <v>141</v>
      </c>
      <c r="Z599">
        <f t="shared" si="622"/>
        <v>156</v>
      </c>
      <c r="AA599">
        <f t="shared" si="622"/>
        <v>171</v>
      </c>
      <c r="AB599">
        <f t="shared" si="622"/>
        <v>186</v>
      </c>
      <c r="AE599">
        <f t="shared" si="622"/>
        <v>15</v>
      </c>
      <c r="AF599">
        <f t="shared" si="622"/>
        <v>20</v>
      </c>
      <c r="AG599">
        <f t="shared" si="622"/>
        <v>25</v>
      </c>
      <c r="AH599">
        <f t="shared" si="622"/>
        <v>30</v>
      </c>
      <c r="AK599" t="str">
        <f t="shared" ref="AK599:AZ599" si="623">O9</f>
        <v>CruiseWinter</v>
      </c>
      <c r="AL599">
        <f t="shared" si="623"/>
        <v>50</v>
      </c>
      <c r="AM599">
        <f t="shared" si="623"/>
        <v>74</v>
      </c>
      <c r="AN599">
        <f t="shared" si="623"/>
        <v>96</v>
      </c>
      <c r="AP599">
        <f t="shared" si="623"/>
        <v>126</v>
      </c>
      <c r="AV599">
        <f t="shared" si="623"/>
        <v>10</v>
      </c>
      <c r="AW599">
        <f t="shared" si="623"/>
        <v>15</v>
      </c>
      <c r="AX599">
        <f t="shared" si="623"/>
        <v>20</v>
      </c>
      <c r="AY599">
        <f t="shared" si="623"/>
        <v>25</v>
      </c>
    </row>
    <row r="600" spans="6:60" ht="15" thickBot="1" x14ac:dyDescent="0.4">
      <c r="F600" s="3" t="s">
        <v>2</v>
      </c>
      <c r="G600" s="13"/>
      <c r="H600" s="18"/>
      <c r="I600" s="2"/>
      <c r="J600" s="12"/>
      <c r="K600" s="13"/>
      <c r="L600" s="12"/>
      <c r="M600" s="2"/>
      <c r="N600" s="3" t="s">
        <v>25</v>
      </c>
      <c r="S600" t="str">
        <f t="shared" ref="S600:AH600" si="624">O10</f>
        <v>BattleWinter</v>
      </c>
      <c r="W600">
        <f t="shared" si="624"/>
        <v>112</v>
      </c>
      <c r="Y600">
        <f t="shared" si="624"/>
        <v>142</v>
      </c>
      <c r="Z600">
        <f t="shared" si="624"/>
        <v>157</v>
      </c>
      <c r="AA600">
        <f t="shared" si="624"/>
        <v>172</v>
      </c>
      <c r="AB600">
        <f t="shared" si="624"/>
        <v>187</v>
      </c>
      <c r="AE600">
        <f t="shared" si="624"/>
        <v>17</v>
      </c>
      <c r="AF600">
        <f t="shared" si="624"/>
        <v>22</v>
      </c>
      <c r="AG600">
        <f t="shared" si="624"/>
        <v>27</v>
      </c>
      <c r="AH600">
        <f t="shared" si="624"/>
        <v>32</v>
      </c>
      <c r="AK600" t="str">
        <f t="shared" ref="AK600:AZ600" si="625">O10</f>
        <v>BattleWinter</v>
      </c>
      <c r="AL600">
        <f t="shared" si="625"/>
        <v>51</v>
      </c>
      <c r="AM600">
        <f t="shared" si="625"/>
        <v>75</v>
      </c>
      <c r="AN600">
        <f t="shared" si="625"/>
        <v>97</v>
      </c>
      <c r="AP600">
        <f t="shared" si="625"/>
        <v>127</v>
      </c>
      <c r="AV600">
        <f t="shared" si="625"/>
        <v>12</v>
      </c>
      <c r="AW600">
        <f t="shared" si="625"/>
        <v>17</v>
      </c>
      <c r="AX600">
        <f t="shared" si="625"/>
        <v>22</v>
      </c>
      <c r="AY600">
        <f t="shared" si="625"/>
        <v>27</v>
      </c>
    </row>
    <row r="601" spans="6:60" ht="15" thickBot="1" x14ac:dyDescent="0.4">
      <c r="F601" s="5"/>
      <c r="G601" s="19"/>
      <c r="H601" s="2"/>
      <c r="I601" s="2"/>
      <c r="J601" s="2"/>
      <c r="K601" s="2"/>
      <c r="L601" s="2"/>
      <c r="M601" s="2"/>
      <c r="N601" s="5"/>
      <c r="S601" t="str">
        <f t="shared" ref="S601:AH601" si="626">O11</f>
        <v>Cruise Summer</v>
      </c>
      <c r="W601">
        <f t="shared" si="626"/>
        <v>113</v>
      </c>
      <c r="Y601">
        <f t="shared" si="626"/>
        <v>143</v>
      </c>
      <c r="Z601">
        <f t="shared" si="626"/>
        <v>158</v>
      </c>
      <c r="AA601">
        <f t="shared" si="626"/>
        <v>173</v>
      </c>
      <c r="AB601">
        <f t="shared" si="626"/>
        <v>188</v>
      </c>
      <c r="AE601">
        <f t="shared" si="626"/>
        <v>19</v>
      </c>
      <c r="AF601">
        <f t="shared" si="626"/>
        <v>24</v>
      </c>
      <c r="AG601">
        <f t="shared" si="626"/>
        <v>29</v>
      </c>
      <c r="AH601">
        <f t="shared" si="626"/>
        <v>34</v>
      </c>
      <c r="AK601" t="str">
        <f t="shared" ref="AK601:AZ601" si="627">O11</f>
        <v>Cruise Summer</v>
      </c>
      <c r="AL601">
        <f t="shared" si="627"/>
        <v>52</v>
      </c>
      <c r="AM601">
        <f t="shared" si="627"/>
        <v>76</v>
      </c>
      <c r="AN601">
        <f t="shared" si="627"/>
        <v>98</v>
      </c>
      <c r="AP601">
        <f t="shared" si="627"/>
        <v>128</v>
      </c>
      <c r="AV601">
        <f t="shared" si="627"/>
        <v>14</v>
      </c>
      <c r="AW601">
        <f t="shared" si="627"/>
        <v>19</v>
      </c>
      <c r="AX601">
        <f t="shared" si="627"/>
        <v>24</v>
      </c>
      <c r="AY601">
        <f t="shared" si="627"/>
        <v>29</v>
      </c>
    </row>
    <row r="602" spans="6:60" ht="15" thickBot="1" x14ac:dyDescent="0.4">
      <c r="F602" s="6" t="s">
        <v>7</v>
      </c>
      <c r="G602" s="5"/>
      <c r="H602" s="3" t="s">
        <v>27</v>
      </c>
      <c r="I602" s="5"/>
      <c r="J602" s="6" t="s">
        <v>18</v>
      </c>
      <c r="K602" s="5"/>
      <c r="L602" s="3" t="s">
        <v>26</v>
      </c>
      <c r="M602" s="5"/>
      <c r="N602" s="6" t="s">
        <v>19</v>
      </c>
      <c r="S602" t="str">
        <f t="shared" ref="S602:AH602" si="628">O12</f>
        <v>BattleSummer</v>
      </c>
      <c r="W602">
        <f t="shared" si="628"/>
        <v>114</v>
      </c>
      <c r="Y602">
        <f t="shared" si="628"/>
        <v>144</v>
      </c>
      <c r="Z602">
        <f t="shared" si="628"/>
        <v>159</v>
      </c>
      <c r="AA602">
        <f t="shared" si="628"/>
        <v>174</v>
      </c>
      <c r="AB602">
        <f t="shared" si="628"/>
        <v>189</v>
      </c>
      <c r="AE602">
        <f t="shared" si="628"/>
        <v>20</v>
      </c>
      <c r="AF602">
        <f t="shared" si="628"/>
        <v>25</v>
      </c>
      <c r="AG602">
        <f t="shared" si="628"/>
        <v>30</v>
      </c>
      <c r="AH602">
        <f t="shared" si="628"/>
        <v>35</v>
      </c>
      <c r="AK602" t="str">
        <f t="shared" ref="AK602:AZ602" si="629">O12</f>
        <v>BattleSummer</v>
      </c>
      <c r="AL602">
        <f t="shared" si="629"/>
        <v>53</v>
      </c>
      <c r="AM602">
        <f t="shared" si="629"/>
        <v>77</v>
      </c>
      <c r="AN602">
        <f t="shared" si="629"/>
        <v>99</v>
      </c>
      <c r="AP602">
        <f t="shared" si="629"/>
        <v>129</v>
      </c>
      <c r="AV602">
        <f t="shared" si="629"/>
        <v>15</v>
      </c>
      <c r="AW602">
        <f t="shared" si="629"/>
        <v>20</v>
      </c>
      <c r="AX602">
        <f t="shared" si="629"/>
        <v>25</v>
      </c>
      <c r="AY602">
        <f t="shared" si="629"/>
        <v>30</v>
      </c>
    </row>
    <row r="605" spans="6:60" x14ac:dyDescent="0.35">
      <c r="I605" t="s">
        <v>57</v>
      </c>
      <c r="K605" t="s">
        <v>66</v>
      </c>
      <c r="M605" t="s">
        <v>63</v>
      </c>
    </row>
    <row r="607" spans="6:60" ht="15" thickBot="1" x14ac:dyDescent="0.4"/>
    <row r="608" spans="6:60" ht="15" thickBot="1" x14ac:dyDescent="0.4">
      <c r="F608" s="6" t="s">
        <v>9</v>
      </c>
      <c r="G608" s="5"/>
      <c r="H608" s="3" t="s">
        <v>20</v>
      </c>
      <c r="I608" s="5"/>
      <c r="J608" s="6" t="s">
        <v>15</v>
      </c>
      <c r="K608" s="30"/>
      <c r="L608" s="31"/>
      <c r="M608" s="30"/>
      <c r="N608" s="6" t="s">
        <v>17</v>
      </c>
      <c r="P608" s="20"/>
    </row>
    <row r="609" spans="6:60" x14ac:dyDescent="0.35">
      <c r="F609" s="32"/>
      <c r="G609" s="5"/>
      <c r="H609" s="2"/>
      <c r="I609" s="2"/>
      <c r="J609" s="2"/>
      <c r="K609" s="2"/>
      <c r="L609" s="2"/>
      <c r="M609" s="5"/>
      <c r="N609" s="5"/>
      <c r="P609" s="20"/>
    </row>
    <row r="610" spans="6:60" x14ac:dyDescent="0.35">
      <c r="F610" s="31"/>
      <c r="G610" s="2"/>
      <c r="H610" s="3" t="s">
        <v>22</v>
      </c>
      <c r="I610" s="2"/>
      <c r="J610" s="2"/>
      <c r="K610" s="2"/>
      <c r="L610" s="3" t="s">
        <v>23</v>
      </c>
      <c r="M610" s="2"/>
      <c r="N610" s="3" t="s">
        <v>24</v>
      </c>
      <c r="P610" s="20"/>
    </row>
    <row r="611" spans="6:60" ht="15" thickBot="1" x14ac:dyDescent="0.4">
      <c r="F611" s="30"/>
      <c r="G611" s="2"/>
      <c r="H611" s="2"/>
      <c r="I611" s="5"/>
      <c r="J611" s="2"/>
      <c r="K611" s="5"/>
      <c r="L611" s="2"/>
      <c r="M611" s="2"/>
      <c r="N611" s="5"/>
      <c r="P611" s="20"/>
    </row>
    <row r="612" spans="6:60" ht="15" thickBot="1" x14ac:dyDescent="0.4">
      <c r="F612" s="6" t="s">
        <v>10</v>
      </c>
      <c r="G612" s="2"/>
      <c r="H612" s="2"/>
      <c r="I612" s="2"/>
      <c r="J612" s="6" t="s">
        <v>8</v>
      </c>
      <c r="K612" s="2"/>
      <c r="L612" s="2"/>
      <c r="M612" s="2"/>
      <c r="N612" s="6" t="s">
        <v>16</v>
      </c>
      <c r="P612" s="20"/>
    </row>
    <row r="613" spans="6:60" ht="15" thickBot="1" x14ac:dyDescent="0.4">
      <c r="F613" s="5"/>
      <c r="G613" s="2"/>
      <c r="I613" s="19"/>
      <c r="J613" s="2"/>
      <c r="K613" s="2"/>
      <c r="L613" s="2"/>
      <c r="M613" s="2"/>
      <c r="N613" s="5"/>
      <c r="P613" s="20"/>
    </row>
    <row r="614" spans="6:60" ht="15" thickBot="1" x14ac:dyDescent="0.4">
      <c r="F614" s="3" t="s">
        <v>2</v>
      </c>
      <c r="G614" s="13"/>
      <c r="H614" s="18"/>
      <c r="I614" s="2"/>
      <c r="J614" s="12"/>
      <c r="K614" s="13"/>
      <c r="L614" s="12"/>
      <c r="M614" s="2"/>
      <c r="N614" s="3" t="s">
        <v>25</v>
      </c>
      <c r="P614" s="20"/>
    </row>
    <row r="615" spans="6:60" ht="15" thickBot="1" x14ac:dyDescent="0.4">
      <c r="F615" s="5"/>
      <c r="G615" s="19"/>
      <c r="H615" s="2"/>
      <c r="I615" s="2"/>
      <c r="J615" s="2"/>
      <c r="K615" s="2"/>
      <c r="L615" s="2"/>
      <c r="M615" s="2"/>
      <c r="N615" s="5"/>
      <c r="P615" s="20"/>
    </row>
    <row r="616" spans="6:60" ht="15" thickBot="1" x14ac:dyDescent="0.4">
      <c r="F616" s="6" t="s">
        <v>7</v>
      </c>
      <c r="G616" s="5"/>
      <c r="H616" s="3" t="s">
        <v>27</v>
      </c>
      <c r="I616" s="5"/>
      <c r="J616" s="6" t="s">
        <v>18</v>
      </c>
      <c r="K616" s="5"/>
      <c r="L616" s="3" t="s">
        <v>26</v>
      </c>
      <c r="M616" s="5"/>
      <c r="N616" s="6" t="s">
        <v>19</v>
      </c>
      <c r="P616" s="20"/>
    </row>
    <row r="619" spans="6:60" x14ac:dyDescent="0.35">
      <c r="K619" t="s">
        <v>57</v>
      </c>
      <c r="M619" t="s">
        <v>66</v>
      </c>
      <c r="O619" t="s">
        <v>63</v>
      </c>
      <c r="Q619" t="s">
        <v>62</v>
      </c>
      <c r="BC619" t="s">
        <v>53</v>
      </c>
      <c r="BD619" t="s">
        <v>54</v>
      </c>
      <c r="BE619" t="s">
        <v>55</v>
      </c>
      <c r="BF619" t="s">
        <v>56</v>
      </c>
      <c r="BH619" t="s">
        <v>13</v>
      </c>
    </row>
    <row r="620" spans="6:60" x14ac:dyDescent="0.35">
      <c r="S620" t="str">
        <f>O2</f>
        <v>Load</v>
      </c>
      <c r="T620" t="str">
        <f t="shared" ref="T620:AH620" si="630">P2</f>
        <v>Node 11</v>
      </c>
      <c r="U620" t="str">
        <f t="shared" si="630"/>
        <v>Node 12</v>
      </c>
      <c r="V620" t="str">
        <f t="shared" si="630"/>
        <v>Node 13</v>
      </c>
      <c r="W620" t="str">
        <f t="shared" si="630"/>
        <v>Node 21</v>
      </c>
      <c r="X620" t="str">
        <f t="shared" si="630"/>
        <v>Node  22</v>
      </c>
      <c r="Y620" t="str">
        <f t="shared" si="630"/>
        <v>Node 23</v>
      </c>
      <c r="Z620" t="str">
        <f t="shared" si="630"/>
        <v>Node 31</v>
      </c>
      <c r="AA620" t="str">
        <f t="shared" si="630"/>
        <v>Node 32</v>
      </c>
      <c r="AB620" t="str">
        <f t="shared" si="630"/>
        <v>Node 33</v>
      </c>
      <c r="AD620" t="str">
        <f t="shared" si="630"/>
        <v>ABT-12-22</v>
      </c>
      <c r="AE620" t="str">
        <f t="shared" si="630"/>
        <v>ABT-22-32</v>
      </c>
      <c r="AF620" t="str">
        <f t="shared" si="630"/>
        <v>ABT-21-22</v>
      </c>
      <c r="AG620" t="str">
        <f t="shared" si="630"/>
        <v>ABT-22-23</v>
      </c>
      <c r="AH620" t="str">
        <f t="shared" si="630"/>
        <v>ABT-23-32</v>
      </c>
      <c r="AK620" t="str">
        <f>O2</f>
        <v>Load</v>
      </c>
      <c r="AL620" t="str">
        <f t="shared" ref="AL620:AZ620" si="631">P2</f>
        <v>Node 11</v>
      </c>
      <c r="AM620" t="str">
        <f t="shared" si="631"/>
        <v>Node 12</v>
      </c>
      <c r="AN620" t="str">
        <f t="shared" si="631"/>
        <v>Node 13</v>
      </c>
      <c r="AO620" t="str">
        <f t="shared" si="631"/>
        <v>Node 21</v>
      </c>
      <c r="AP620" t="str">
        <f t="shared" si="631"/>
        <v>Node  22</v>
      </c>
      <c r="AQ620" t="str">
        <f t="shared" si="631"/>
        <v>Node 23</v>
      </c>
      <c r="AR620" t="str">
        <f t="shared" si="631"/>
        <v>Node 31</v>
      </c>
      <c r="AS620" t="str">
        <f t="shared" si="631"/>
        <v>Node 32</v>
      </c>
      <c r="AT620" t="str">
        <f t="shared" si="631"/>
        <v>Node 33</v>
      </c>
      <c r="AV620" t="str">
        <f t="shared" si="631"/>
        <v>ABT-12-22</v>
      </c>
      <c r="AW620" t="str">
        <f t="shared" si="631"/>
        <v>ABT-22-32</v>
      </c>
      <c r="AX620" t="str">
        <f t="shared" si="631"/>
        <v>ABT-21-22</v>
      </c>
      <c r="AY620" t="str">
        <f t="shared" si="631"/>
        <v>ABT-22-23</v>
      </c>
      <c r="AZ620" t="str">
        <f t="shared" si="631"/>
        <v>ABT-23-32</v>
      </c>
    </row>
    <row r="621" spans="6:60" ht="15" thickBot="1" x14ac:dyDescent="0.4">
      <c r="S621" t="str">
        <f t="shared" ref="S621:AH621" si="632">O3</f>
        <v>CruiseWinter</v>
      </c>
      <c r="V621">
        <f t="shared" si="632"/>
        <v>128</v>
      </c>
      <c r="W621">
        <f t="shared" si="632"/>
        <v>143</v>
      </c>
      <c r="Y621">
        <f t="shared" si="632"/>
        <v>173</v>
      </c>
      <c r="Z621">
        <f t="shared" si="632"/>
        <v>188</v>
      </c>
      <c r="AA621">
        <f t="shared" si="632"/>
        <v>203</v>
      </c>
      <c r="AB621">
        <f t="shared" si="632"/>
        <v>218</v>
      </c>
      <c r="AE621">
        <f t="shared" si="632"/>
        <v>110</v>
      </c>
      <c r="AF621">
        <f t="shared" si="632"/>
        <v>130</v>
      </c>
      <c r="AG621">
        <f t="shared" si="632"/>
        <v>140</v>
      </c>
      <c r="AH621">
        <f t="shared" si="632"/>
        <v>160</v>
      </c>
      <c r="AK621" t="str">
        <f t="shared" ref="AK621:AZ621" si="633">O3</f>
        <v>CruiseWinter</v>
      </c>
      <c r="AL621">
        <f t="shared" si="633"/>
        <v>100</v>
      </c>
      <c r="AM621">
        <f t="shared" si="633"/>
        <v>114</v>
      </c>
      <c r="AP621">
        <f t="shared" si="633"/>
        <v>158</v>
      </c>
      <c r="AV621">
        <f t="shared" si="633"/>
        <v>100</v>
      </c>
      <c r="AW621">
        <f t="shared" si="633"/>
        <v>110</v>
      </c>
      <c r="AX621">
        <f t="shared" si="633"/>
        <v>130</v>
      </c>
      <c r="AY621">
        <f t="shared" si="633"/>
        <v>140</v>
      </c>
      <c r="BC621">
        <f>SUM(T627:AH627)</f>
        <v>951</v>
      </c>
      <c r="BD621">
        <f>SUM(T621:AH621)</f>
        <v>1593</v>
      </c>
      <c r="BE621">
        <f>SUM(AL627:AZ627)</f>
        <v>320</v>
      </c>
      <c r="BF621">
        <f>SUM(AL621:AZ621)</f>
        <v>852</v>
      </c>
      <c r="BH621">
        <f>MAX(MIN(BC621,BF621),MIN(BD621,BE621))</f>
        <v>852</v>
      </c>
    </row>
    <row r="622" spans="6:60" ht="15" thickBot="1" x14ac:dyDescent="0.4">
      <c r="H622" s="6" t="s">
        <v>9</v>
      </c>
      <c r="I622" s="5"/>
      <c r="J622" s="3" t="s">
        <v>20</v>
      </c>
      <c r="K622" s="5"/>
      <c r="L622" s="6" t="s">
        <v>15</v>
      </c>
      <c r="M622" s="30"/>
      <c r="N622" s="31"/>
      <c r="O622" s="30"/>
      <c r="P622" s="6" t="s">
        <v>17</v>
      </c>
      <c r="S622" t="str">
        <f t="shared" ref="S622:AH622" si="634">O4</f>
        <v>BattleWinter</v>
      </c>
      <c r="V622">
        <f t="shared" si="634"/>
        <v>129</v>
      </c>
      <c r="W622">
        <f t="shared" si="634"/>
        <v>144</v>
      </c>
      <c r="Y622">
        <f t="shared" si="634"/>
        <v>174</v>
      </c>
      <c r="Z622">
        <f t="shared" si="634"/>
        <v>189</v>
      </c>
      <c r="AA622">
        <f t="shared" si="634"/>
        <v>204</v>
      </c>
      <c r="AB622">
        <f t="shared" si="634"/>
        <v>219</v>
      </c>
      <c r="AE622">
        <f t="shared" si="634"/>
        <v>115</v>
      </c>
      <c r="AF622">
        <f t="shared" si="634"/>
        <v>135</v>
      </c>
      <c r="AG622">
        <f t="shared" si="634"/>
        <v>145</v>
      </c>
      <c r="AH622">
        <f t="shared" si="634"/>
        <v>165</v>
      </c>
      <c r="AK622" t="str">
        <f t="shared" ref="AK622:AZ622" si="635">O4</f>
        <v>BattleWinter</v>
      </c>
      <c r="AL622">
        <f t="shared" si="635"/>
        <v>101</v>
      </c>
      <c r="AM622">
        <f t="shared" si="635"/>
        <v>115</v>
      </c>
      <c r="AP622">
        <f t="shared" si="635"/>
        <v>159</v>
      </c>
      <c r="AV622">
        <f t="shared" si="635"/>
        <v>105</v>
      </c>
      <c r="AW622">
        <f t="shared" si="635"/>
        <v>115</v>
      </c>
      <c r="AX622">
        <f t="shared" si="635"/>
        <v>135</v>
      </c>
      <c r="AY622">
        <f t="shared" si="635"/>
        <v>145</v>
      </c>
      <c r="BC622">
        <f t="shared" ref="BC622:BC624" si="636">SUM(T628:AH628)</f>
        <v>965</v>
      </c>
      <c r="BD622">
        <f t="shared" ref="BD622:BD624" si="637">SUM(T622:AH622)</f>
        <v>1619</v>
      </c>
      <c r="BE622">
        <f t="shared" ref="BE622:BE624" si="638">SUM(AL628:AZ628)</f>
        <v>331</v>
      </c>
      <c r="BF622">
        <f t="shared" ref="BF622:BF624" si="639">SUM(AL622:AZ622)</f>
        <v>875</v>
      </c>
      <c r="BH622">
        <f t="shared" ref="BH622:BH624" si="640">MAX(MIN(BC622,BF622),MIN(BD622,BE622))</f>
        <v>875</v>
      </c>
    </row>
    <row r="623" spans="6:60" x14ac:dyDescent="0.35">
      <c r="H623" s="32"/>
      <c r="I623" s="5"/>
      <c r="J623" s="2"/>
      <c r="K623" s="2"/>
      <c r="L623" s="2"/>
      <c r="M623" s="30"/>
      <c r="N623" s="30"/>
      <c r="O623" s="30"/>
      <c r="P623" s="5"/>
      <c r="S623" t="str">
        <f t="shared" ref="S623:AH623" si="641">O5</f>
        <v>Cruise Summer</v>
      </c>
      <c r="V623">
        <f t="shared" si="641"/>
        <v>130</v>
      </c>
      <c r="W623">
        <f t="shared" si="641"/>
        <v>145</v>
      </c>
      <c r="Y623">
        <f t="shared" si="641"/>
        <v>175</v>
      </c>
      <c r="Z623">
        <f t="shared" si="641"/>
        <v>190</v>
      </c>
      <c r="AA623">
        <f t="shared" si="641"/>
        <v>205</v>
      </c>
      <c r="AB623">
        <f t="shared" si="641"/>
        <v>220</v>
      </c>
      <c r="AE623">
        <f t="shared" si="641"/>
        <v>120</v>
      </c>
      <c r="AF623">
        <f t="shared" si="641"/>
        <v>140</v>
      </c>
      <c r="AG623">
        <f t="shared" si="641"/>
        <v>150</v>
      </c>
      <c r="AH623">
        <f t="shared" si="641"/>
        <v>174</v>
      </c>
      <c r="AK623" t="str">
        <f t="shared" ref="AK623:AZ623" si="642">O5</f>
        <v>Cruise Summer</v>
      </c>
      <c r="AL623">
        <f t="shared" si="642"/>
        <v>102</v>
      </c>
      <c r="AM623">
        <f t="shared" si="642"/>
        <v>116</v>
      </c>
      <c r="AP623">
        <f t="shared" si="642"/>
        <v>160</v>
      </c>
      <c r="AV623">
        <f t="shared" si="642"/>
        <v>110</v>
      </c>
      <c r="AW623">
        <f t="shared" si="642"/>
        <v>120</v>
      </c>
      <c r="AX623">
        <f t="shared" si="642"/>
        <v>140</v>
      </c>
      <c r="AY623">
        <f t="shared" si="642"/>
        <v>150</v>
      </c>
      <c r="BC623">
        <f t="shared" si="636"/>
        <v>979</v>
      </c>
      <c r="BD623">
        <f t="shared" si="637"/>
        <v>1649</v>
      </c>
      <c r="BE623">
        <f t="shared" si="638"/>
        <v>342</v>
      </c>
      <c r="BF623">
        <f t="shared" si="639"/>
        <v>898</v>
      </c>
      <c r="BH623">
        <f t="shared" si="640"/>
        <v>898</v>
      </c>
    </row>
    <row r="624" spans="6:60" x14ac:dyDescent="0.35">
      <c r="H624" s="31"/>
      <c r="I624" s="2"/>
      <c r="J624" s="3" t="s">
        <v>22</v>
      </c>
      <c r="K624" s="2"/>
      <c r="L624" s="2"/>
      <c r="M624" s="30"/>
      <c r="N624" s="31"/>
      <c r="O624" s="30"/>
      <c r="P624" s="3" t="s">
        <v>24</v>
      </c>
      <c r="S624" t="str">
        <f t="shared" ref="S624:AH624" si="643">O6</f>
        <v>BattleSummer</v>
      </c>
      <c r="V624">
        <f t="shared" si="643"/>
        <v>131</v>
      </c>
      <c r="W624">
        <f t="shared" si="643"/>
        <v>146</v>
      </c>
      <c r="Y624">
        <f t="shared" si="643"/>
        <v>176</v>
      </c>
      <c r="Z624">
        <f t="shared" si="643"/>
        <v>191</v>
      </c>
      <c r="AA624">
        <f t="shared" si="643"/>
        <v>206</v>
      </c>
      <c r="AB624">
        <f t="shared" si="643"/>
        <v>221</v>
      </c>
      <c r="AE624">
        <f t="shared" si="643"/>
        <v>125</v>
      </c>
      <c r="AF624">
        <f t="shared" si="643"/>
        <v>145</v>
      </c>
      <c r="AG624">
        <f t="shared" si="643"/>
        <v>155</v>
      </c>
      <c r="AH624">
        <f t="shared" si="643"/>
        <v>175</v>
      </c>
      <c r="AK624" t="str">
        <f t="shared" ref="AK624:AZ624" si="644">O6</f>
        <v>BattleSummer</v>
      </c>
      <c r="AL624">
        <f t="shared" si="644"/>
        <v>103</v>
      </c>
      <c r="AM624">
        <f t="shared" si="644"/>
        <v>117</v>
      </c>
      <c r="AP624">
        <f t="shared" si="644"/>
        <v>161</v>
      </c>
      <c r="AV624">
        <f t="shared" si="644"/>
        <v>115</v>
      </c>
      <c r="AW624">
        <f t="shared" si="644"/>
        <v>125</v>
      </c>
      <c r="AX624">
        <f t="shared" si="644"/>
        <v>145</v>
      </c>
      <c r="AY624">
        <f t="shared" si="644"/>
        <v>155</v>
      </c>
      <c r="BC624">
        <f t="shared" si="636"/>
        <v>989</v>
      </c>
      <c r="BD624">
        <f t="shared" si="637"/>
        <v>1671</v>
      </c>
      <c r="BE624">
        <f t="shared" si="638"/>
        <v>349</v>
      </c>
      <c r="BF624">
        <f t="shared" si="639"/>
        <v>921</v>
      </c>
      <c r="BH624">
        <f t="shared" si="640"/>
        <v>921</v>
      </c>
    </row>
    <row r="625" spans="6:51" ht="15" thickBot="1" x14ac:dyDescent="0.4">
      <c r="H625" s="30"/>
      <c r="I625" s="2"/>
      <c r="J625" s="2"/>
      <c r="K625" s="5"/>
      <c r="L625" s="2"/>
      <c r="M625" s="30"/>
      <c r="N625" s="30"/>
      <c r="O625" s="30"/>
      <c r="P625" s="5"/>
      <c r="S625">
        <f t="shared" ref="S625:AH625" si="645">O7</f>
        <v>0</v>
      </c>
      <c r="V625">
        <f t="shared" si="645"/>
        <v>0</v>
      </c>
      <c r="W625">
        <f t="shared" si="645"/>
        <v>0</v>
      </c>
      <c r="Y625">
        <f t="shared" si="645"/>
        <v>0</v>
      </c>
      <c r="Z625">
        <f t="shared" si="645"/>
        <v>0</v>
      </c>
      <c r="AA625">
        <f t="shared" si="645"/>
        <v>0</v>
      </c>
      <c r="AB625">
        <f t="shared" si="645"/>
        <v>0</v>
      </c>
      <c r="AE625">
        <f t="shared" si="645"/>
        <v>0</v>
      </c>
      <c r="AF625">
        <f t="shared" si="645"/>
        <v>0</v>
      </c>
      <c r="AG625">
        <f t="shared" si="645"/>
        <v>0</v>
      </c>
      <c r="AH625">
        <f t="shared" si="645"/>
        <v>0</v>
      </c>
      <c r="AK625">
        <f t="shared" ref="AK625:AZ625" si="646">O7</f>
        <v>0</v>
      </c>
      <c r="AL625">
        <f t="shared" si="646"/>
        <v>0</v>
      </c>
      <c r="AM625">
        <f t="shared" si="646"/>
        <v>0</v>
      </c>
      <c r="AP625">
        <f t="shared" si="646"/>
        <v>0</v>
      </c>
      <c r="AV625">
        <f t="shared" si="646"/>
        <v>0</v>
      </c>
      <c r="AW625">
        <f t="shared" si="646"/>
        <v>0</v>
      </c>
      <c r="AX625">
        <f t="shared" si="646"/>
        <v>0</v>
      </c>
      <c r="AY625">
        <f t="shared" si="646"/>
        <v>0</v>
      </c>
    </row>
    <row r="626" spans="6:51" ht="15" thickBot="1" x14ac:dyDescent="0.4">
      <c r="H626" s="6" t="s">
        <v>10</v>
      </c>
      <c r="I626" s="2"/>
      <c r="J626" s="2"/>
      <c r="K626" s="2"/>
      <c r="L626" s="6" t="s">
        <v>8</v>
      </c>
      <c r="M626" s="2"/>
      <c r="N626" s="2"/>
      <c r="O626" s="2"/>
      <c r="P626" s="6" t="s">
        <v>16</v>
      </c>
      <c r="S626" t="str">
        <f t="shared" ref="S626:AH626" si="647">O8</f>
        <v>generation</v>
      </c>
      <c r="V626">
        <f t="shared" si="647"/>
        <v>0</v>
      </c>
      <c r="W626">
        <f t="shared" si="647"/>
        <v>0</v>
      </c>
      <c r="Y626">
        <f t="shared" si="647"/>
        <v>0</v>
      </c>
      <c r="Z626">
        <f t="shared" si="647"/>
        <v>0</v>
      </c>
      <c r="AA626">
        <f t="shared" si="647"/>
        <v>0</v>
      </c>
      <c r="AB626">
        <f t="shared" si="647"/>
        <v>0</v>
      </c>
      <c r="AE626">
        <f t="shared" si="647"/>
        <v>0</v>
      </c>
      <c r="AF626">
        <f t="shared" si="647"/>
        <v>0</v>
      </c>
      <c r="AG626">
        <f t="shared" si="647"/>
        <v>0</v>
      </c>
      <c r="AH626">
        <f t="shared" si="647"/>
        <v>0</v>
      </c>
      <c r="AK626" t="str">
        <f t="shared" ref="AK626:AZ626" si="648">O8</f>
        <v>generation</v>
      </c>
      <c r="AL626">
        <f t="shared" si="648"/>
        <v>0</v>
      </c>
      <c r="AM626">
        <f t="shared" si="648"/>
        <v>0</v>
      </c>
      <c r="AP626">
        <f t="shared" si="648"/>
        <v>0</v>
      </c>
      <c r="AV626">
        <f t="shared" si="648"/>
        <v>0</v>
      </c>
      <c r="AW626">
        <f t="shared" si="648"/>
        <v>0</v>
      </c>
      <c r="AX626">
        <f t="shared" si="648"/>
        <v>0</v>
      </c>
      <c r="AY626">
        <f t="shared" si="648"/>
        <v>0</v>
      </c>
    </row>
    <row r="627" spans="6:51" ht="15" thickBot="1" x14ac:dyDescent="0.4">
      <c r="H627" s="5"/>
      <c r="I627" s="2"/>
      <c r="K627" s="19"/>
      <c r="L627" s="2"/>
      <c r="M627" s="2"/>
      <c r="N627" s="2"/>
      <c r="O627" s="2"/>
      <c r="P627" s="5"/>
      <c r="S627" t="str">
        <f t="shared" ref="S627:AH627" si="649">O9</f>
        <v>CruiseWinter</v>
      </c>
      <c r="V627">
        <f t="shared" si="649"/>
        <v>96</v>
      </c>
      <c r="W627">
        <f t="shared" si="649"/>
        <v>111</v>
      </c>
      <c r="Y627">
        <f t="shared" si="649"/>
        <v>141</v>
      </c>
      <c r="Z627">
        <f t="shared" si="649"/>
        <v>156</v>
      </c>
      <c r="AA627">
        <f t="shared" si="649"/>
        <v>171</v>
      </c>
      <c r="AB627">
        <f t="shared" si="649"/>
        <v>186</v>
      </c>
      <c r="AE627">
        <f t="shared" si="649"/>
        <v>15</v>
      </c>
      <c r="AF627">
        <f t="shared" si="649"/>
        <v>20</v>
      </c>
      <c r="AG627">
        <f t="shared" si="649"/>
        <v>25</v>
      </c>
      <c r="AH627">
        <f t="shared" si="649"/>
        <v>30</v>
      </c>
      <c r="AK627" t="str">
        <f t="shared" ref="AK627:AZ627" si="650">O9</f>
        <v>CruiseWinter</v>
      </c>
      <c r="AL627">
        <f t="shared" si="650"/>
        <v>50</v>
      </c>
      <c r="AM627">
        <f t="shared" si="650"/>
        <v>74</v>
      </c>
      <c r="AP627">
        <f t="shared" si="650"/>
        <v>126</v>
      </c>
      <c r="AV627">
        <f t="shared" si="650"/>
        <v>10</v>
      </c>
      <c r="AW627">
        <f t="shared" si="650"/>
        <v>15</v>
      </c>
      <c r="AX627">
        <f t="shared" si="650"/>
        <v>20</v>
      </c>
      <c r="AY627">
        <f t="shared" si="650"/>
        <v>25</v>
      </c>
    </row>
    <row r="628" spans="6:51" ht="15" thickBot="1" x14ac:dyDescent="0.4">
      <c r="H628" s="3" t="s">
        <v>2</v>
      </c>
      <c r="I628" s="13"/>
      <c r="J628" s="18"/>
      <c r="K628" s="2"/>
      <c r="L628" s="12"/>
      <c r="M628" s="13"/>
      <c r="N628" s="12"/>
      <c r="O628" s="2"/>
      <c r="P628" s="3" t="s">
        <v>25</v>
      </c>
      <c r="S628" t="str">
        <f t="shared" ref="S628:AH628" si="651">O10</f>
        <v>BattleWinter</v>
      </c>
      <c r="V628">
        <f t="shared" si="651"/>
        <v>97</v>
      </c>
      <c r="W628">
        <f t="shared" si="651"/>
        <v>112</v>
      </c>
      <c r="Y628">
        <f t="shared" si="651"/>
        <v>142</v>
      </c>
      <c r="Z628">
        <f t="shared" si="651"/>
        <v>157</v>
      </c>
      <c r="AA628">
        <f t="shared" si="651"/>
        <v>172</v>
      </c>
      <c r="AB628">
        <f t="shared" si="651"/>
        <v>187</v>
      </c>
      <c r="AE628">
        <f t="shared" si="651"/>
        <v>17</v>
      </c>
      <c r="AF628">
        <f t="shared" si="651"/>
        <v>22</v>
      </c>
      <c r="AG628">
        <f t="shared" si="651"/>
        <v>27</v>
      </c>
      <c r="AH628">
        <f t="shared" si="651"/>
        <v>32</v>
      </c>
      <c r="AK628" t="str">
        <f t="shared" ref="AK628:AZ628" si="652">O10</f>
        <v>BattleWinter</v>
      </c>
      <c r="AL628">
        <f t="shared" si="652"/>
        <v>51</v>
      </c>
      <c r="AM628">
        <f t="shared" si="652"/>
        <v>75</v>
      </c>
      <c r="AP628">
        <f t="shared" si="652"/>
        <v>127</v>
      </c>
      <c r="AV628">
        <f t="shared" si="652"/>
        <v>12</v>
      </c>
      <c r="AW628">
        <f t="shared" si="652"/>
        <v>17</v>
      </c>
      <c r="AX628">
        <f t="shared" si="652"/>
        <v>22</v>
      </c>
      <c r="AY628">
        <f t="shared" si="652"/>
        <v>27</v>
      </c>
    </row>
    <row r="629" spans="6:51" ht="15" thickBot="1" x14ac:dyDescent="0.4">
      <c r="H629" s="5"/>
      <c r="I629" s="19"/>
      <c r="J629" s="2"/>
      <c r="K629" s="2"/>
      <c r="L629" s="2"/>
      <c r="M629" s="2"/>
      <c r="N629" s="2"/>
      <c r="O629" s="2"/>
      <c r="P629" s="5"/>
      <c r="S629" t="str">
        <f t="shared" ref="S629:AH629" si="653">O11</f>
        <v>Cruise Summer</v>
      </c>
      <c r="V629">
        <f t="shared" si="653"/>
        <v>98</v>
      </c>
      <c r="W629">
        <f t="shared" si="653"/>
        <v>113</v>
      </c>
      <c r="Y629">
        <f t="shared" si="653"/>
        <v>143</v>
      </c>
      <c r="Z629">
        <f t="shared" si="653"/>
        <v>158</v>
      </c>
      <c r="AA629">
        <f t="shared" si="653"/>
        <v>173</v>
      </c>
      <c r="AB629">
        <f t="shared" si="653"/>
        <v>188</v>
      </c>
      <c r="AE629">
        <f t="shared" si="653"/>
        <v>19</v>
      </c>
      <c r="AF629">
        <f t="shared" si="653"/>
        <v>24</v>
      </c>
      <c r="AG629">
        <f t="shared" si="653"/>
        <v>29</v>
      </c>
      <c r="AH629">
        <f t="shared" si="653"/>
        <v>34</v>
      </c>
      <c r="AK629" t="str">
        <f t="shared" ref="AK629:AZ629" si="654">O11</f>
        <v>Cruise Summer</v>
      </c>
      <c r="AL629">
        <f t="shared" si="654"/>
        <v>52</v>
      </c>
      <c r="AM629">
        <f t="shared" si="654"/>
        <v>76</v>
      </c>
      <c r="AP629">
        <f t="shared" si="654"/>
        <v>128</v>
      </c>
      <c r="AV629">
        <f t="shared" si="654"/>
        <v>14</v>
      </c>
      <c r="AW629">
        <f t="shared" si="654"/>
        <v>19</v>
      </c>
      <c r="AX629">
        <f t="shared" si="654"/>
        <v>24</v>
      </c>
      <c r="AY629">
        <f t="shared" si="654"/>
        <v>29</v>
      </c>
    </row>
    <row r="630" spans="6:51" ht="15" thickBot="1" x14ac:dyDescent="0.4">
      <c r="H630" s="6" t="s">
        <v>7</v>
      </c>
      <c r="I630" s="5"/>
      <c r="J630" s="3" t="s">
        <v>27</v>
      </c>
      <c r="K630" s="5"/>
      <c r="L630" s="6" t="s">
        <v>18</v>
      </c>
      <c r="M630" s="5"/>
      <c r="N630" s="3" t="s">
        <v>26</v>
      </c>
      <c r="O630" s="5"/>
      <c r="P630" s="6" t="s">
        <v>19</v>
      </c>
      <c r="S630" t="str">
        <f t="shared" ref="S630:AH630" si="655">O12</f>
        <v>BattleSummer</v>
      </c>
      <c r="V630">
        <f t="shared" si="655"/>
        <v>99</v>
      </c>
      <c r="W630">
        <f t="shared" si="655"/>
        <v>114</v>
      </c>
      <c r="Y630">
        <f t="shared" si="655"/>
        <v>144</v>
      </c>
      <c r="Z630">
        <f t="shared" si="655"/>
        <v>159</v>
      </c>
      <c r="AA630">
        <f t="shared" si="655"/>
        <v>174</v>
      </c>
      <c r="AB630">
        <f t="shared" si="655"/>
        <v>189</v>
      </c>
      <c r="AE630">
        <f t="shared" si="655"/>
        <v>20</v>
      </c>
      <c r="AF630">
        <f t="shared" si="655"/>
        <v>25</v>
      </c>
      <c r="AG630">
        <f t="shared" si="655"/>
        <v>30</v>
      </c>
      <c r="AH630">
        <f t="shared" si="655"/>
        <v>35</v>
      </c>
      <c r="AK630" t="str">
        <f t="shared" ref="AK630:AZ630" si="656">O12</f>
        <v>BattleSummer</v>
      </c>
      <c r="AL630">
        <f t="shared" si="656"/>
        <v>53</v>
      </c>
      <c r="AM630">
        <f t="shared" si="656"/>
        <v>77</v>
      </c>
      <c r="AP630">
        <f t="shared" si="656"/>
        <v>129</v>
      </c>
      <c r="AV630">
        <f t="shared" si="656"/>
        <v>15</v>
      </c>
      <c r="AW630">
        <f t="shared" si="656"/>
        <v>20</v>
      </c>
      <c r="AX630">
        <f t="shared" si="656"/>
        <v>25</v>
      </c>
      <c r="AY630">
        <f t="shared" si="656"/>
        <v>30</v>
      </c>
    </row>
    <row r="633" spans="6:51" x14ac:dyDescent="0.35">
      <c r="I633" t="s">
        <v>57</v>
      </c>
      <c r="K633" t="s">
        <v>66</v>
      </c>
      <c r="M633" t="s">
        <v>64</v>
      </c>
    </row>
    <row r="635" spans="6:51" ht="15" thickBot="1" x14ac:dyDescent="0.4"/>
    <row r="636" spans="6:51" ht="15" thickBot="1" x14ac:dyDescent="0.4">
      <c r="F636" s="6" t="s">
        <v>9</v>
      </c>
      <c r="G636" s="30"/>
      <c r="H636" s="31"/>
      <c r="I636" s="30"/>
      <c r="J636" s="6" t="s">
        <v>15</v>
      </c>
      <c r="K636" s="5"/>
      <c r="L636" s="3" t="s">
        <v>21</v>
      </c>
      <c r="M636" s="5"/>
      <c r="N636" s="6" t="s">
        <v>17</v>
      </c>
      <c r="P636" s="20"/>
    </row>
    <row r="637" spans="6:51" x14ac:dyDescent="0.35">
      <c r="F637" s="32"/>
      <c r="G637" s="5"/>
      <c r="H637" s="2"/>
      <c r="I637" s="2"/>
      <c r="J637" s="2"/>
      <c r="K637" s="2"/>
      <c r="L637" s="2"/>
      <c r="M637" s="5"/>
      <c r="N637" s="5"/>
      <c r="P637" s="20"/>
    </row>
    <row r="638" spans="6:51" x14ac:dyDescent="0.35">
      <c r="F638" s="31"/>
      <c r="G638" s="2"/>
      <c r="H638" s="3" t="s">
        <v>22</v>
      </c>
      <c r="I638" s="2"/>
      <c r="J638" s="2"/>
      <c r="K638" s="2"/>
      <c r="L638" s="3" t="s">
        <v>23</v>
      </c>
      <c r="M638" s="2"/>
      <c r="N638" s="3" t="s">
        <v>24</v>
      </c>
      <c r="P638" s="20"/>
    </row>
    <row r="639" spans="6:51" ht="15" thickBot="1" x14ac:dyDescent="0.4">
      <c r="F639" s="30"/>
      <c r="G639" s="2"/>
      <c r="H639" s="2"/>
      <c r="I639" s="5"/>
      <c r="J639" s="2"/>
      <c r="K639" s="5"/>
      <c r="L639" s="2"/>
      <c r="M639" s="2"/>
      <c r="N639" s="5"/>
      <c r="P639" s="20"/>
    </row>
    <row r="640" spans="6:51" ht="15" thickBot="1" x14ac:dyDescent="0.4">
      <c r="F640" s="6" t="s">
        <v>10</v>
      </c>
      <c r="G640" s="2"/>
      <c r="H640" s="2"/>
      <c r="I640" s="2"/>
      <c r="J640" s="6" t="s">
        <v>8</v>
      </c>
      <c r="K640" s="2"/>
      <c r="L640" s="2"/>
      <c r="M640" s="2"/>
      <c r="N640" s="6" t="s">
        <v>16</v>
      </c>
      <c r="P640" s="20"/>
    </row>
    <row r="641" spans="6:60" ht="15" thickBot="1" x14ac:dyDescent="0.4">
      <c r="F641" s="5"/>
      <c r="G641" s="2"/>
      <c r="I641" s="19"/>
      <c r="J641" s="2"/>
      <c r="K641" s="2"/>
      <c r="L641" s="2"/>
      <c r="M641" s="2"/>
      <c r="N641" s="5"/>
      <c r="P641" s="20"/>
    </row>
    <row r="642" spans="6:60" ht="15" thickBot="1" x14ac:dyDescent="0.4">
      <c r="F642" s="3" t="s">
        <v>2</v>
      </c>
      <c r="G642" s="13"/>
      <c r="H642" s="18"/>
      <c r="I642" s="2"/>
      <c r="J642" s="12"/>
      <c r="K642" s="13"/>
      <c r="L642" s="12"/>
      <c r="M642" s="2"/>
      <c r="N642" s="3" t="s">
        <v>25</v>
      </c>
      <c r="P642" s="20"/>
    </row>
    <row r="643" spans="6:60" ht="15" thickBot="1" x14ac:dyDescent="0.4">
      <c r="F643" s="5"/>
      <c r="G643" s="19"/>
      <c r="H643" s="2"/>
      <c r="I643" s="2"/>
      <c r="J643" s="2"/>
      <c r="K643" s="2"/>
      <c r="L643" s="2"/>
      <c r="M643" s="2"/>
      <c r="N643" s="5"/>
      <c r="P643" s="20"/>
    </row>
    <row r="644" spans="6:60" ht="15" thickBot="1" x14ac:dyDescent="0.4">
      <c r="F644" s="6" t="s">
        <v>7</v>
      </c>
      <c r="G644" s="5"/>
      <c r="H644" s="3" t="s">
        <v>27</v>
      </c>
      <c r="I644" s="5"/>
      <c r="J644" s="6" t="s">
        <v>18</v>
      </c>
      <c r="K644" s="5"/>
      <c r="L644" s="3" t="s">
        <v>26</v>
      </c>
      <c r="M644" s="5"/>
      <c r="N644" s="6" t="s">
        <v>19</v>
      </c>
      <c r="P644" s="20"/>
    </row>
    <row r="647" spans="6:60" x14ac:dyDescent="0.35">
      <c r="K647" t="s">
        <v>57</v>
      </c>
      <c r="M647" t="s">
        <v>66</v>
      </c>
      <c r="O647" t="s">
        <v>64</v>
      </c>
      <c r="R647" t="s">
        <v>62</v>
      </c>
      <c r="BC647" t="s">
        <v>53</v>
      </c>
      <c r="BD647" t="s">
        <v>54</v>
      </c>
      <c r="BE647" t="s">
        <v>55</v>
      </c>
      <c r="BF647" t="s">
        <v>56</v>
      </c>
      <c r="BH647" t="s">
        <v>13</v>
      </c>
    </row>
    <row r="648" spans="6:60" x14ac:dyDescent="0.35">
      <c r="S648" t="str">
        <f>O2</f>
        <v>Load</v>
      </c>
      <c r="T648" t="str">
        <f t="shared" ref="T648:AH648" si="657">P2</f>
        <v>Node 11</v>
      </c>
      <c r="U648" t="str">
        <f t="shared" si="657"/>
        <v>Node 12</v>
      </c>
      <c r="V648" t="str">
        <f t="shared" si="657"/>
        <v>Node 13</v>
      </c>
      <c r="W648" t="str">
        <f t="shared" si="657"/>
        <v>Node 21</v>
      </c>
      <c r="X648" t="str">
        <f t="shared" si="657"/>
        <v>Node  22</v>
      </c>
      <c r="Y648" t="str">
        <f t="shared" si="657"/>
        <v>Node 23</v>
      </c>
      <c r="Z648" t="str">
        <f t="shared" si="657"/>
        <v>Node 31</v>
      </c>
      <c r="AA648" t="str">
        <f t="shared" si="657"/>
        <v>Node 32</v>
      </c>
      <c r="AB648" t="str">
        <f t="shared" si="657"/>
        <v>Node 33</v>
      </c>
      <c r="AD648" t="str">
        <f t="shared" si="657"/>
        <v>ABT-12-22</v>
      </c>
      <c r="AE648" t="str">
        <f t="shared" si="657"/>
        <v>ABT-22-32</v>
      </c>
      <c r="AF648" t="str">
        <f t="shared" si="657"/>
        <v>ABT-21-22</v>
      </c>
      <c r="AG648" t="str">
        <f t="shared" si="657"/>
        <v>ABT-22-23</v>
      </c>
      <c r="AH648" t="str">
        <f t="shared" si="657"/>
        <v>ABT-23-32</v>
      </c>
      <c r="AK648" t="str">
        <f>O2</f>
        <v>Load</v>
      </c>
      <c r="AL648" t="str">
        <f t="shared" ref="AL648:AZ648" si="658">P2</f>
        <v>Node 11</v>
      </c>
      <c r="AM648" t="str">
        <f t="shared" si="658"/>
        <v>Node 12</v>
      </c>
      <c r="AN648" t="str">
        <f t="shared" si="658"/>
        <v>Node 13</v>
      </c>
      <c r="AO648" t="str">
        <f t="shared" si="658"/>
        <v>Node 21</v>
      </c>
      <c r="AP648" t="str">
        <f t="shared" si="658"/>
        <v>Node  22</v>
      </c>
      <c r="AQ648" t="str">
        <f t="shared" si="658"/>
        <v>Node 23</v>
      </c>
      <c r="AR648" t="str">
        <f t="shared" si="658"/>
        <v>Node 31</v>
      </c>
      <c r="AS648" t="str">
        <f t="shared" si="658"/>
        <v>Node 32</v>
      </c>
      <c r="AT648" t="str">
        <f t="shared" si="658"/>
        <v>Node 33</v>
      </c>
      <c r="AU648">
        <f t="shared" si="658"/>
        <v>0</v>
      </c>
      <c r="AV648" t="str">
        <f t="shared" si="658"/>
        <v>ABT-12-22</v>
      </c>
      <c r="AW648" t="str">
        <f t="shared" si="658"/>
        <v>ABT-22-32</v>
      </c>
      <c r="AX648" t="str">
        <f t="shared" si="658"/>
        <v>ABT-21-22</v>
      </c>
      <c r="AY648" t="str">
        <f t="shared" si="658"/>
        <v>ABT-22-23</v>
      </c>
      <c r="AZ648" t="str">
        <f t="shared" si="658"/>
        <v>ABT-23-32</v>
      </c>
    </row>
    <row r="649" spans="6:60" ht="15" thickBot="1" x14ac:dyDescent="0.4">
      <c r="S649" t="str">
        <f t="shared" ref="S649:AH649" si="659">O3</f>
        <v>CruiseWinter</v>
      </c>
      <c r="U649">
        <f t="shared" si="659"/>
        <v>114</v>
      </c>
      <c r="V649">
        <f t="shared" si="659"/>
        <v>128</v>
      </c>
      <c r="W649">
        <f t="shared" si="659"/>
        <v>143</v>
      </c>
      <c r="Y649">
        <f t="shared" si="659"/>
        <v>173</v>
      </c>
      <c r="Z649">
        <f t="shared" si="659"/>
        <v>188</v>
      </c>
      <c r="AA649">
        <f t="shared" si="659"/>
        <v>203</v>
      </c>
      <c r="AB649">
        <f t="shared" si="659"/>
        <v>218</v>
      </c>
      <c r="AD649">
        <f t="shared" si="659"/>
        <v>100</v>
      </c>
      <c r="AE649">
        <f t="shared" si="659"/>
        <v>110</v>
      </c>
      <c r="AF649">
        <f t="shared" si="659"/>
        <v>130</v>
      </c>
      <c r="AG649">
        <f t="shared" si="659"/>
        <v>140</v>
      </c>
      <c r="AH649">
        <f t="shared" si="659"/>
        <v>160</v>
      </c>
      <c r="AK649" t="str">
        <f t="shared" ref="AK649:AZ649" si="660">O3</f>
        <v>CruiseWinter</v>
      </c>
      <c r="AL649">
        <f t="shared" si="660"/>
        <v>100</v>
      </c>
      <c r="AP649">
        <f t="shared" si="660"/>
        <v>158</v>
      </c>
      <c r="AU649">
        <f t="shared" si="660"/>
        <v>0</v>
      </c>
      <c r="AV649">
        <f t="shared" si="660"/>
        <v>100</v>
      </c>
      <c r="AW649">
        <f t="shared" si="660"/>
        <v>110</v>
      </c>
      <c r="AX649">
        <f t="shared" si="660"/>
        <v>130</v>
      </c>
      <c r="AY649">
        <f t="shared" si="660"/>
        <v>140</v>
      </c>
      <c r="BC649">
        <f>SUM(T655:AH655)</f>
        <v>1035</v>
      </c>
      <c r="BD649">
        <f>SUM(T649:AH649)</f>
        <v>1807</v>
      </c>
      <c r="BE649">
        <f>SUM(AL655:AZ655)</f>
        <v>246</v>
      </c>
      <c r="BF649">
        <f>SUM(AL649:AZ649)</f>
        <v>738</v>
      </c>
      <c r="BH649">
        <f>MAX(MIN(BC649,BF649),MIN(BD649,BE649))</f>
        <v>738</v>
      </c>
    </row>
    <row r="650" spans="6:60" ht="15" thickBot="1" x14ac:dyDescent="0.4">
      <c r="H650" s="6" t="s">
        <v>9</v>
      </c>
      <c r="I650" s="30"/>
      <c r="J650" s="31"/>
      <c r="K650" s="30"/>
      <c r="L650" s="6" t="s">
        <v>15</v>
      </c>
      <c r="M650" s="5"/>
      <c r="N650" s="3" t="s">
        <v>21</v>
      </c>
      <c r="O650" s="5"/>
      <c r="P650" s="6" t="s">
        <v>17</v>
      </c>
      <c r="S650" t="str">
        <f t="shared" ref="S650:AH650" si="661">O4</f>
        <v>BattleWinter</v>
      </c>
      <c r="U650">
        <f t="shared" si="661"/>
        <v>115</v>
      </c>
      <c r="V650">
        <f t="shared" si="661"/>
        <v>129</v>
      </c>
      <c r="W650">
        <f t="shared" si="661"/>
        <v>144</v>
      </c>
      <c r="Y650">
        <f t="shared" si="661"/>
        <v>174</v>
      </c>
      <c r="Z650">
        <f t="shared" si="661"/>
        <v>189</v>
      </c>
      <c r="AA650">
        <f t="shared" si="661"/>
        <v>204</v>
      </c>
      <c r="AB650">
        <f t="shared" si="661"/>
        <v>219</v>
      </c>
      <c r="AD650">
        <f t="shared" si="661"/>
        <v>105</v>
      </c>
      <c r="AE650">
        <f t="shared" si="661"/>
        <v>115</v>
      </c>
      <c r="AF650">
        <f t="shared" si="661"/>
        <v>135</v>
      </c>
      <c r="AG650">
        <f t="shared" si="661"/>
        <v>145</v>
      </c>
      <c r="AH650">
        <f t="shared" si="661"/>
        <v>165</v>
      </c>
      <c r="AK650" t="str">
        <f t="shared" ref="AK650:AZ650" si="662">O4</f>
        <v>BattleWinter</v>
      </c>
      <c r="AL650">
        <f t="shared" si="662"/>
        <v>101</v>
      </c>
      <c r="AP650">
        <f t="shared" si="662"/>
        <v>159</v>
      </c>
      <c r="AU650">
        <f t="shared" si="662"/>
        <v>0</v>
      </c>
      <c r="AV650">
        <f t="shared" si="662"/>
        <v>105</v>
      </c>
      <c r="AW650">
        <f t="shared" si="662"/>
        <v>115</v>
      </c>
      <c r="AX650">
        <f t="shared" si="662"/>
        <v>135</v>
      </c>
      <c r="AY650">
        <f t="shared" si="662"/>
        <v>145</v>
      </c>
      <c r="BC650">
        <f t="shared" ref="BC650:BC652" si="663">SUM(T656:AH656)</f>
        <v>1052</v>
      </c>
      <c r="BD650">
        <f t="shared" ref="BD650:BD652" si="664">SUM(T650:AH650)</f>
        <v>1839</v>
      </c>
      <c r="BE650">
        <f t="shared" ref="BE650:BE652" si="665">SUM(AL656:AZ656)</f>
        <v>256</v>
      </c>
      <c r="BF650">
        <f t="shared" ref="BF650:BF652" si="666">SUM(AL650:AZ650)</f>
        <v>760</v>
      </c>
      <c r="BH650">
        <f t="shared" ref="BH650:BH652" si="667">MAX(MIN(BC650,BF650),MIN(BD650,BE650))</f>
        <v>760</v>
      </c>
    </row>
    <row r="651" spans="6:60" x14ac:dyDescent="0.35">
      <c r="H651" s="32"/>
      <c r="I651" s="5"/>
      <c r="J651" s="2"/>
      <c r="K651" s="2"/>
      <c r="L651" s="2"/>
      <c r="M651" s="30"/>
      <c r="N651" s="30"/>
      <c r="O651" s="30"/>
      <c r="P651" s="5"/>
      <c r="S651" t="str">
        <f t="shared" ref="S651:AH651" si="668">O5</f>
        <v>Cruise Summer</v>
      </c>
      <c r="U651">
        <f t="shared" si="668"/>
        <v>116</v>
      </c>
      <c r="V651">
        <f t="shared" si="668"/>
        <v>130</v>
      </c>
      <c r="W651">
        <f t="shared" si="668"/>
        <v>145</v>
      </c>
      <c r="Y651">
        <f t="shared" si="668"/>
        <v>175</v>
      </c>
      <c r="Z651">
        <f t="shared" si="668"/>
        <v>190</v>
      </c>
      <c r="AA651">
        <f t="shared" si="668"/>
        <v>205</v>
      </c>
      <c r="AB651">
        <f t="shared" si="668"/>
        <v>220</v>
      </c>
      <c r="AD651">
        <f t="shared" si="668"/>
        <v>110</v>
      </c>
      <c r="AE651">
        <f t="shared" si="668"/>
        <v>120</v>
      </c>
      <c r="AF651">
        <f t="shared" si="668"/>
        <v>140</v>
      </c>
      <c r="AG651">
        <f t="shared" si="668"/>
        <v>150</v>
      </c>
      <c r="AH651">
        <f t="shared" si="668"/>
        <v>174</v>
      </c>
      <c r="AK651" t="str">
        <f t="shared" ref="AK651:AZ651" si="669">O5</f>
        <v>Cruise Summer</v>
      </c>
      <c r="AL651">
        <f t="shared" si="669"/>
        <v>102</v>
      </c>
      <c r="AP651">
        <f t="shared" si="669"/>
        <v>160</v>
      </c>
      <c r="AU651">
        <f t="shared" si="669"/>
        <v>0</v>
      </c>
      <c r="AV651">
        <f t="shared" si="669"/>
        <v>110</v>
      </c>
      <c r="AW651">
        <f t="shared" si="669"/>
        <v>120</v>
      </c>
      <c r="AX651">
        <f t="shared" si="669"/>
        <v>140</v>
      </c>
      <c r="AY651">
        <f t="shared" si="669"/>
        <v>150</v>
      </c>
      <c r="BC651">
        <f t="shared" si="663"/>
        <v>1069</v>
      </c>
      <c r="BD651">
        <f t="shared" si="664"/>
        <v>1875</v>
      </c>
      <c r="BE651">
        <f t="shared" si="665"/>
        <v>266</v>
      </c>
      <c r="BF651">
        <f t="shared" si="666"/>
        <v>782</v>
      </c>
      <c r="BH651">
        <f t="shared" si="667"/>
        <v>782</v>
      </c>
    </row>
    <row r="652" spans="6:60" x14ac:dyDescent="0.35">
      <c r="H652" s="31"/>
      <c r="I652" s="2"/>
      <c r="J652" s="3" t="s">
        <v>22</v>
      </c>
      <c r="K652" s="2"/>
      <c r="L652" s="2"/>
      <c r="M652" s="30"/>
      <c r="N652" s="31"/>
      <c r="O652" s="30"/>
      <c r="P652" s="3" t="s">
        <v>24</v>
      </c>
      <c r="S652" t="str">
        <f t="shared" ref="S652:AH652" si="670">O6</f>
        <v>BattleSummer</v>
      </c>
      <c r="U652">
        <f t="shared" si="670"/>
        <v>117</v>
      </c>
      <c r="V652">
        <f t="shared" si="670"/>
        <v>131</v>
      </c>
      <c r="W652">
        <f t="shared" si="670"/>
        <v>146</v>
      </c>
      <c r="Y652">
        <f t="shared" si="670"/>
        <v>176</v>
      </c>
      <c r="Z652">
        <f t="shared" si="670"/>
        <v>191</v>
      </c>
      <c r="AA652">
        <f t="shared" si="670"/>
        <v>206</v>
      </c>
      <c r="AB652">
        <f t="shared" si="670"/>
        <v>221</v>
      </c>
      <c r="AD652">
        <f t="shared" si="670"/>
        <v>115</v>
      </c>
      <c r="AE652">
        <f t="shared" si="670"/>
        <v>125</v>
      </c>
      <c r="AF652">
        <f t="shared" si="670"/>
        <v>145</v>
      </c>
      <c r="AG652">
        <f t="shared" si="670"/>
        <v>155</v>
      </c>
      <c r="AH652">
        <f t="shared" si="670"/>
        <v>175</v>
      </c>
      <c r="AK652" t="str">
        <f t="shared" ref="AK652:AZ652" si="671">O6</f>
        <v>BattleSummer</v>
      </c>
      <c r="AL652">
        <f t="shared" si="671"/>
        <v>103</v>
      </c>
      <c r="AP652">
        <f t="shared" si="671"/>
        <v>161</v>
      </c>
      <c r="AU652">
        <f t="shared" si="671"/>
        <v>0</v>
      </c>
      <c r="AV652">
        <f t="shared" si="671"/>
        <v>115</v>
      </c>
      <c r="AW652">
        <f t="shared" si="671"/>
        <v>125</v>
      </c>
      <c r="AX652">
        <f t="shared" si="671"/>
        <v>145</v>
      </c>
      <c r="AY652">
        <f t="shared" si="671"/>
        <v>155</v>
      </c>
      <c r="BC652">
        <f t="shared" si="663"/>
        <v>1081</v>
      </c>
      <c r="BD652">
        <f t="shared" si="664"/>
        <v>1903</v>
      </c>
      <c r="BE652">
        <f t="shared" si="665"/>
        <v>272</v>
      </c>
      <c r="BF652">
        <f t="shared" si="666"/>
        <v>804</v>
      </c>
      <c r="BH652">
        <f t="shared" si="667"/>
        <v>804</v>
      </c>
    </row>
    <row r="653" spans="6:60" ht="15" thickBot="1" x14ac:dyDescent="0.4">
      <c r="H653" s="30"/>
      <c r="I653" s="2"/>
      <c r="J653" s="2"/>
      <c r="K653" s="5"/>
      <c r="L653" s="2"/>
      <c r="M653" s="30"/>
      <c r="N653" s="30"/>
      <c r="O653" s="30"/>
      <c r="P653" s="5"/>
      <c r="S653">
        <f t="shared" ref="S653:AH653" si="672">O7</f>
        <v>0</v>
      </c>
      <c r="U653">
        <f t="shared" si="672"/>
        <v>0</v>
      </c>
      <c r="V653">
        <f t="shared" si="672"/>
        <v>0</v>
      </c>
      <c r="W653">
        <f t="shared" si="672"/>
        <v>0</v>
      </c>
      <c r="Y653">
        <f t="shared" si="672"/>
        <v>0</v>
      </c>
      <c r="Z653">
        <f t="shared" si="672"/>
        <v>0</v>
      </c>
      <c r="AA653">
        <f t="shared" si="672"/>
        <v>0</v>
      </c>
      <c r="AB653">
        <f t="shared" si="672"/>
        <v>0</v>
      </c>
      <c r="AD653">
        <f t="shared" si="672"/>
        <v>0</v>
      </c>
      <c r="AE653">
        <f t="shared" si="672"/>
        <v>0</v>
      </c>
      <c r="AF653">
        <f t="shared" si="672"/>
        <v>0</v>
      </c>
      <c r="AG653">
        <f t="shared" si="672"/>
        <v>0</v>
      </c>
      <c r="AH653">
        <f t="shared" si="672"/>
        <v>0</v>
      </c>
      <c r="AK653">
        <f t="shared" ref="AK653:AZ653" si="673">O7</f>
        <v>0</v>
      </c>
      <c r="AL653">
        <f t="shared" si="673"/>
        <v>0</v>
      </c>
      <c r="AP653">
        <f t="shared" si="673"/>
        <v>0</v>
      </c>
      <c r="AU653">
        <f t="shared" si="673"/>
        <v>0</v>
      </c>
      <c r="AV653">
        <f t="shared" si="673"/>
        <v>0</v>
      </c>
      <c r="AW653">
        <f t="shared" si="673"/>
        <v>0</v>
      </c>
      <c r="AX653">
        <f t="shared" si="673"/>
        <v>0</v>
      </c>
      <c r="AY653">
        <f t="shared" si="673"/>
        <v>0</v>
      </c>
    </row>
    <row r="654" spans="6:60" ht="15" thickBot="1" x14ac:dyDescent="0.4">
      <c r="H654" s="6" t="s">
        <v>10</v>
      </c>
      <c r="I654" s="2"/>
      <c r="J654" s="2"/>
      <c r="K654" s="2"/>
      <c r="L654" s="6" t="s">
        <v>8</v>
      </c>
      <c r="M654" s="2"/>
      <c r="N654" s="2"/>
      <c r="O654" s="2"/>
      <c r="P654" s="6" t="s">
        <v>16</v>
      </c>
      <c r="S654" t="str">
        <f t="shared" ref="S654:AH654" si="674">O8</f>
        <v>generation</v>
      </c>
      <c r="U654">
        <f t="shared" si="674"/>
        <v>0</v>
      </c>
      <c r="V654">
        <f t="shared" si="674"/>
        <v>0</v>
      </c>
      <c r="W654">
        <f t="shared" si="674"/>
        <v>0</v>
      </c>
      <c r="Y654">
        <f t="shared" si="674"/>
        <v>0</v>
      </c>
      <c r="Z654">
        <f t="shared" si="674"/>
        <v>0</v>
      </c>
      <c r="AA654">
        <f t="shared" si="674"/>
        <v>0</v>
      </c>
      <c r="AB654">
        <f t="shared" si="674"/>
        <v>0</v>
      </c>
      <c r="AD654">
        <f t="shared" si="674"/>
        <v>0</v>
      </c>
      <c r="AE654">
        <f t="shared" si="674"/>
        <v>0</v>
      </c>
      <c r="AF654">
        <f t="shared" si="674"/>
        <v>0</v>
      </c>
      <c r="AG654">
        <f t="shared" si="674"/>
        <v>0</v>
      </c>
      <c r="AH654">
        <f t="shared" si="674"/>
        <v>0</v>
      </c>
      <c r="AK654" t="str">
        <f t="shared" ref="AK654:AZ654" si="675">O8</f>
        <v>generation</v>
      </c>
      <c r="AL654">
        <f t="shared" si="675"/>
        <v>0</v>
      </c>
      <c r="AP654">
        <f t="shared" si="675"/>
        <v>0</v>
      </c>
      <c r="AU654">
        <f t="shared" si="675"/>
        <v>0</v>
      </c>
      <c r="AV654">
        <f t="shared" si="675"/>
        <v>0</v>
      </c>
      <c r="AW654">
        <f t="shared" si="675"/>
        <v>0</v>
      </c>
      <c r="AX654">
        <f t="shared" si="675"/>
        <v>0</v>
      </c>
      <c r="AY654">
        <f t="shared" si="675"/>
        <v>0</v>
      </c>
    </row>
    <row r="655" spans="6:60" ht="15" thickBot="1" x14ac:dyDescent="0.4">
      <c r="H655" s="5"/>
      <c r="I655" s="2"/>
      <c r="K655" s="19"/>
      <c r="L655" s="2"/>
      <c r="M655" s="2"/>
      <c r="N655" s="2"/>
      <c r="O655" s="2"/>
      <c r="P655" s="5"/>
      <c r="S655" t="str">
        <f t="shared" ref="S655:AH655" si="676">O9</f>
        <v>CruiseWinter</v>
      </c>
      <c r="U655">
        <f t="shared" si="676"/>
        <v>74</v>
      </c>
      <c r="V655">
        <f t="shared" si="676"/>
        <v>96</v>
      </c>
      <c r="W655">
        <f t="shared" si="676"/>
        <v>111</v>
      </c>
      <c r="Y655">
        <f t="shared" si="676"/>
        <v>141</v>
      </c>
      <c r="Z655">
        <f t="shared" si="676"/>
        <v>156</v>
      </c>
      <c r="AA655">
        <f t="shared" si="676"/>
        <v>171</v>
      </c>
      <c r="AB655">
        <f t="shared" si="676"/>
        <v>186</v>
      </c>
      <c r="AD655">
        <f t="shared" si="676"/>
        <v>10</v>
      </c>
      <c r="AE655">
        <f t="shared" si="676"/>
        <v>15</v>
      </c>
      <c r="AF655">
        <f t="shared" si="676"/>
        <v>20</v>
      </c>
      <c r="AG655">
        <f t="shared" si="676"/>
        <v>25</v>
      </c>
      <c r="AH655">
        <f t="shared" si="676"/>
        <v>30</v>
      </c>
      <c r="AK655" t="str">
        <f t="shared" ref="AK655:AZ655" si="677">O9</f>
        <v>CruiseWinter</v>
      </c>
      <c r="AL655">
        <f t="shared" si="677"/>
        <v>50</v>
      </c>
      <c r="AP655">
        <f t="shared" si="677"/>
        <v>126</v>
      </c>
      <c r="AU655">
        <f t="shared" si="677"/>
        <v>0</v>
      </c>
      <c r="AV655">
        <f t="shared" si="677"/>
        <v>10</v>
      </c>
      <c r="AW655">
        <f t="shared" si="677"/>
        <v>15</v>
      </c>
      <c r="AX655">
        <f t="shared" si="677"/>
        <v>20</v>
      </c>
      <c r="AY655">
        <f t="shared" si="677"/>
        <v>25</v>
      </c>
    </row>
    <row r="656" spans="6:60" ht="15" thickBot="1" x14ac:dyDescent="0.4">
      <c r="H656" s="3" t="s">
        <v>2</v>
      </c>
      <c r="I656" s="13"/>
      <c r="J656" s="18"/>
      <c r="K656" s="2"/>
      <c r="L656" s="12"/>
      <c r="M656" s="13"/>
      <c r="N656" s="12"/>
      <c r="O656" s="2"/>
      <c r="P656" s="3" t="s">
        <v>25</v>
      </c>
      <c r="S656" t="str">
        <f t="shared" ref="S656:AH656" si="678">O10</f>
        <v>BattleWinter</v>
      </c>
      <c r="U656">
        <f t="shared" si="678"/>
        <v>75</v>
      </c>
      <c r="V656">
        <f t="shared" si="678"/>
        <v>97</v>
      </c>
      <c r="W656">
        <f t="shared" si="678"/>
        <v>112</v>
      </c>
      <c r="Y656">
        <f t="shared" si="678"/>
        <v>142</v>
      </c>
      <c r="Z656">
        <f t="shared" si="678"/>
        <v>157</v>
      </c>
      <c r="AA656">
        <f t="shared" si="678"/>
        <v>172</v>
      </c>
      <c r="AB656">
        <f t="shared" si="678"/>
        <v>187</v>
      </c>
      <c r="AD656">
        <f t="shared" si="678"/>
        <v>12</v>
      </c>
      <c r="AE656">
        <f t="shared" si="678"/>
        <v>17</v>
      </c>
      <c r="AF656">
        <f t="shared" si="678"/>
        <v>22</v>
      </c>
      <c r="AG656">
        <f t="shared" si="678"/>
        <v>27</v>
      </c>
      <c r="AH656">
        <f t="shared" si="678"/>
        <v>32</v>
      </c>
      <c r="AK656" t="str">
        <f t="shared" ref="AK656:AZ656" si="679">O10</f>
        <v>BattleWinter</v>
      </c>
      <c r="AL656">
        <f t="shared" si="679"/>
        <v>51</v>
      </c>
      <c r="AP656">
        <f t="shared" si="679"/>
        <v>127</v>
      </c>
      <c r="AU656">
        <f t="shared" si="679"/>
        <v>0</v>
      </c>
      <c r="AV656">
        <f t="shared" si="679"/>
        <v>12</v>
      </c>
      <c r="AW656">
        <f t="shared" si="679"/>
        <v>17</v>
      </c>
      <c r="AX656">
        <f t="shared" si="679"/>
        <v>22</v>
      </c>
      <c r="AY656">
        <f t="shared" si="679"/>
        <v>27</v>
      </c>
    </row>
    <row r="657" spans="6:51" ht="15" thickBot="1" x14ac:dyDescent="0.4">
      <c r="H657" s="5"/>
      <c r="I657" s="19"/>
      <c r="J657" s="2"/>
      <c r="K657" s="2"/>
      <c r="L657" s="2"/>
      <c r="M657" s="2"/>
      <c r="N657" s="2"/>
      <c r="O657" s="2"/>
      <c r="P657" s="5"/>
      <c r="S657" t="str">
        <f t="shared" ref="S657:AH657" si="680">O11</f>
        <v>Cruise Summer</v>
      </c>
      <c r="U657">
        <f t="shared" si="680"/>
        <v>76</v>
      </c>
      <c r="V657">
        <f t="shared" si="680"/>
        <v>98</v>
      </c>
      <c r="W657">
        <f t="shared" si="680"/>
        <v>113</v>
      </c>
      <c r="Y657">
        <f t="shared" si="680"/>
        <v>143</v>
      </c>
      <c r="Z657">
        <f t="shared" si="680"/>
        <v>158</v>
      </c>
      <c r="AA657">
        <f t="shared" si="680"/>
        <v>173</v>
      </c>
      <c r="AB657">
        <f t="shared" si="680"/>
        <v>188</v>
      </c>
      <c r="AD657">
        <f t="shared" si="680"/>
        <v>14</v>
      </c>
      <c r="AE657">
        <f t="shared" si="680"/>
        <v>19</v>
      </c>
      <c r="AF657">
        <f t="shared" si="680"/>
        <v>24</v>
      </c>
      <c r="AG657">
        <f t="shared" si="680"/>
        <v>29</v>
      </c>
      <c r="AH657">
        <f t="shared" si="680"/>
        <v>34</v>
      </c>
      <c r="AK657" t="str">
        <f t="shared" ref="AK657:AZ657" si="681">O11</f>
        <v>Cruise Summer</v>
      </c>
      <c r="AL657">
        <f t="shared" si="681"/>
        <v>52</v>
      </c>
      <c r="AP657">
        <f t="shared" si="681"/>
        <v>128</v>
      </c>
      <c r="AU657">
        <f t="shared" si="681"/>
        <v>0</v>
      </c>
      <c r="AV657">
        <f t="shared" si="681"/>
        <v>14</v>
      </c>
      <c r="AW657">
        <f t="shared" si="681"/>
        <v>19</v>
      </c>
      <c r="AX657">
        <f t="shared" si="681"/>
        <v>24</v>
      </c>
      <c r="AY657">
        <f t="shared" si="681"/>
        <v>29</v>
      </c>
    </row>
    <row r="658" spans="6:51" ht="15" thickBot="1" x14ac:dyDescent="0.4">
      <c r="H658" s="6" t="s">
        <v>7</v>
      </c>
      <c r="I658" s="5"/>
      <c r="J658" s="3" t="s">
        <v>27</v>
      </c>
      <c r="K658" s="5"/>
      <c r="L658" s="6" t="s">
        <v>18</v>
      </c>
      <c r="M658" s="5"/>
      <c r="N658" s="3" t="s">
        <v>26</v>
      </c>
      <c r="O658" s="5"/>
      <c r="P658" s="6" t="s">
        <v>19</v>
      </c>
      <c r="S658" t="str">
        <f t="shared" ref="S658:AH658" si="682">O12</f>
        <v>BattleSummer</v>
      </c>
      <c r="U658">
        <f t="shared" si="682"/>
        <v>77</v>
      </c>
      <c r="V658">
        <f t="shared" si="682"/>
        <v>99</v>
      </c>
      <c r="W658">
        <f t="shared" si="682"/>
        <v>114</v>
      </c>
      <c r="Y658">
        <f t="shared" si="682"/>
        <v>144</v>
      </c>
      <c r="Z658">
        <f t="shared" si="682"/>
        <v>159</v>
      </c>
      <c r="AA658">
        <f t="shared" si="682"/>
        <v>174</v>
      </c>
      <c r="AB658">
        <f t="shared" si="682"/>
        <v>189</v>
      </c>
      <c r="AD658">
        <f t="shared" si="682"/>
        <v>15</v>
      </c>
      <c r="AE658">
        <f t="shared" si="682"/>
        <v>20</v>
      </c>
      <c r="AF658">
        <f t="shared" si="682"/>
        <v>25</v>
      </c>
      <c r="AG658">
        <f t="shared" si="682"/>
        <v>30</v>
      </c>
      <c r="AH658">
        <f t="shared" si="682"/>
        <v>35</v>
      </c>
      <c r="AK658" t="str">
        <f t="shared" ref="AK658:AZ658" si="683">O12</f>
        <v>BattleSummer</v>
      </c>
      <c r="AL658">
        <f t="shared" si="683"/>
        <v>53</v>
      </c>
      <c r="AP658">
        <f t="shared" si="683"/>
        <v>129</v>
      </c>
      <c r="AU658">
        <f t="shared" si="683"/>
        <v>0</v>
      </c>
      <c r="AV658">
        <f t="shared" si="683"/>
        <v>15</v>
      </c>
      <c r="AW658">
        <f t="shared" si="683"/>
        <v>20</v>
      </c>
      <c r="AX658">
        <f t="shared" si="683"/>
        <v>25</v>
      </c>
      <c r="AY658">
        <f t="shared" si="683"/>
        <v>30</v>
      </c>
    </row>
    <row r="661" spans="6:51" x14ac:dyDescent="0.35">
      <c r="I661" t="s">
        <v>57</v>
      </c>
      <c r="K661" t="s">
        <v>66</v>
      </c>
      <c r="M661" t="s">
        <v>65</v>
      </c>
    </row>
    <row r="663" spans="6:51" ht="15" thickBot="1" x14ac:dyDescent="0.4"/>
    <row r="664" spans="6:51" ht="15" thickBot="1" x14ac:dyDescent="0.4">
      <c r="F664" s="6" t="s">
        <v>9</v>
      </c>
      <c r="G664" s="5"/>
      <c r="H664" s="3" t="s">
        <v>20</v>
      </c>
      <c r="I664" s="5"/>
      <c r="J664" s="6" t="s">
        <v>15</v>
      </c>
      <c r="K664" s="5"/>
      <c r="L664" s="3" t="s">
        <v>21</v>
      </c>
      <c r="M664" s="5"/>
      <c r="N664" s="6" t="s">
        <v>17</v>
      </c>
      <c r="P664" s="20"/>
    </row>
    <row r="665" spans="6:51" x14ac:dyDescent="0.35">
      <c r="F665" s="32"/>
      <c r="G665" s="30"/>
      <c r="H665" s="2"/>
      <c r="I665" s="2"/>
      <c r="J665" s="2"/>
      <c r="K665" s="2"/>
      <c r="L665" s="2"/>
      <c r="M665" s="5"/>
      <c r="N665" s="5"/>
      <c r="P665" s="20"/>
    </row>
    <row r="666" spans="6:51" x14ac:dyDescent="0.35">
      <c r="F666" s="31"/>
      <c r="G666" s="30"/>
      <c r="H666" s="31"/>
      <c r="I666" s="30"/>
      <c r="J666" s="2"/>
      <c r="K666" s="2"/>
      <c r="L666" s="3" t="s">
        <v>23</v>
      </c>
      <c r="M666" s="2"/>
      <c r="N666" s="3" t="s">
        <v>24</v>
      </c>
      <c r="P666" s="20"/>
    </row>
    <row r="667" spans="6:51" ht="15" thickBot="1" x14ac:dyDescent="0.4">
      <c r="F667" s="30"/>
      <c r="G667" s="30"/>
      <c r="H667" s="30"/>
      <c r="I667" s="30"/>
      <c r="J667" s="2"/>
      <c r="K667" s="5"/>
      <c r="L667" s="2"/>
      <c r="M667" s="2"/>
      <c r="N667" s="5"/>
      <c r="P667" s="20"/>
    </row>
    <row r="668" spans="6:51" ht="15" thickBot="1" x14ac:dyDescent="0.4">
      <c r="F668" s="6" t="s">
        <v>10</v>
      </c>
      <c r="G668" s="2"/>
      <c r="H668" s="2"/>
      <c r="I668" s="2"/>
      <c r="J668" s="6" t="s">
        <v>8</v>
      </c>
      <c r="K668" s="2"/>
      <c r="L668" s="2"/>
      <c r="M668" s="2"/>
      <c r="N668" s="6" t="s">
        <v>16</v>
      </c>
      <c r="P668" s="20"/>
    </row>
    <row r="669" spans="6:51" ht="15" thickBot="1" x14ac:dyDescent="0.4">
      <c r="F669" s="5"/>
      <c r="G669" s="2"/>
      <c r="I669" s="19"/>
      <c r="J669" s="2"/>
      <c r="K669" s="2"/>
      <c r="L669" s="2"/>
      <c r="M669" s="2"/>
      <c r="N669" s="5"/>
      <c r="P669" s="20"/>
    </row>
    <row r="670" spans="6:51" ht="15" thickBot="1" x14ac:dyDescent="0.4">
      <c r="F670" s="3" t="s">
        <v>2</v>
      </c>
      <c r="G670" s="13"/>
      <c r="H670" s="18"/>
      <c r="I670" s="2"/>
      <c r="J670" s="12"/>
      <c r="K670" s="13"/>
      <c r="L670" s="12"/>
      <c r="M670" s="2"/>
      <c r="N670" s="3" t="s">
        <v>25</v>
      </c>
      <c r="P670" s="20"/>
    </row>
    <row r="671" spans="6:51" ht="15" thickBot="1" x14ac:dyDescent="0.4">
      <c r="F671" s="5"/>
      <c r="G671" s="19"/>
      <c r="H671" s="2"/>
      <c r="I671" s="2"/>
      <c r="J671" s="2"/>
      <c r="K671" s="2"/>
      <c r="L671" s="2"/>
      <c r="M671" s="2"/>
      <c r="N671" s="5"/>
      <c r="P671" s="20"/>
    </row>
    <row r="672" spans="6:51" ht="15" thickBot="1" x14ac:dyDescent="0.4">
      <c r="F672" s="6" t="s">
        <v>7</v>
      </c>
      <c r="G672" s="5"/>
      <c r="H672" s="3" t="s">
        <v>27</v>
      </c>
      <c r="I672" s="5"/>
      <c r="J672" s="6" t="s">
        <v>18</v>
      </c>
      <c r="K672" s="5"/>
      <c r="L672" s="3" t="s">
        <v>26</v>
      </c>
      <c r="M672" s="5"/>
      <c r="N672" s="6" t="s">
        <v>19</v>
      </c>
      <c r="P672" s="20"/>
    </row>
    <row r="675" spans="8:60" x14ac:dyDescent="0.35">
      <c r="K675" t="s">
        <v>57</v>
      </c>
      <c r="M675" t="s">
        <v>66</v>
      </c>
      <c r="O675" t="s">
        <v>65</v>
      </c>
      <c r="Q675" t="s">
        <v>62</v>
      </c>
      <c r="BC675" t="s">
        <v>53</v>
      </c>
      <c r="BD675" t="s">
        <v>54</v>
      </c>
      <c r="BE675" t="s">
        <v>55</v>
      </c>
      <c r="BF675" t="s">
        <v>56</v>
      </c>
      <c r="BH675" t="s">
        <v>13</v>
      </c>
    </row>
    <row r="676" spans="8:60" x14ac:dyDescent="0.35">
      <c r="S676" t="str">
        <f>O2</f>
        <v>Load</v>
      </c>
      <c r="T676" t="str">
        <f t="shared" ref="T676:AH676" si="684">P2</f>
        <v>Node 11</v>
      </c>
      <c r="U676" t="str">
        <f t="shared" si="684"/>
        <v>Node 12</v>
      </c>
      <c r="V676" t="str">
        <f t="shared" si="684"/>
        <v>Node 13</v>
      </c>
      <c r="W676" t="str">
        <f t="shared" si="684"/>
        <v>Node 21</v>
      </c>
      <c r="X676" t="str">
        <f t="shared" si="684"/>
        <v>Node  22</v>
      </c>
      <c r="Y676" t="str">
        <f t="shared" si="684"/>
        <v>Node 23</v>
      </c>
      <c r="Z676" t="str">
        <f t="shared" si="684"/>
        <v>Node 31</v>
      </c>
      <c r="AA676" t="str">
        <f t="shared" si="684"/>
        <v>Node 32</v>
      </c>
      <c r="AB676" t="str">
        <f t="shared" si="684"/>
        <v>Node 33</v>
      </c>
      <c r="AD676" t="str">
        <f t="shared" si="684"/>
        <v>ABT-12-22</v>
      </c>
      <c r="AE676" t="str">
        <f t="shared" si="684"/>
        <v>ABT-22-32</v>
      </c>
      <c r="AF676" t="str">
        <f t="shared" si="684"/>
        <v>ABT-21-22</v>
      </c>
      <c r="AG676" t="str">
        <f t="shared" si="684"/>
        <v>ABT-22-23</v>
      </c>
      <c r="AH676" t="str">
        <f t="shared" si="684"/>
        <v>ABT-23-32</v>
      </c>
      <c r="AK676" t="str">
        <f>O2</f>
        <v>Load</v>
      </c>
      <c r="AL676" t="str">
        <f t="shared" ref="AL676:AZ676" si="685">P2</f>
        <v>Node 11</v>
      </c>
      <c r="AM676" t="str">
        <f t="shared" si="685"/>
        <v>Node 12</v>
      </c>
      <c r="AN676" t="str">
        <f t="shared" si="685"/>
        <v>Node 13</v>
      </c>
      <c r="AO676" t="str">
        <f t="shared" si="685"/>
        <v>Node 21</v>
      </c>
      <c r="AP676" t="str">
        <f t="shared" si="685"/>
        <v>Node  22</v>
      </c>
      <c r="AQ676" t="str">
        <f t="shared" si="685"/>
        <v>Node 23</v>
      </c>
      <c r="AR676" t="str">
        <f t="shared" si="685"/>
        <v>Node 31</v>
      </c>
      <c r="AS676" t="str">
        <f t="shared" si="685"/>
        <v>Node 32</v>
      </c>
      <c r="AT676" t="str">
        <f t="shared" si="685"/>
        <v>Node 33</v>
      </c>
      <c r="AV676" t="str">
        <f t="shared" si="685"/>
        <v>ABT-12-22</v>
      </c>
      <c r="AW676" t="str">
        <f t="shared" si="685"/>
        <v>ABT-22-32</v>
      </c>
      <c r="AX676" t="str">
        <f t="shared" si="685"/>
        <v>ABT-21-22</v>
      </c>
      <c r="AY676" t="str">
        <f t="shared" si="685"/>
        <v>ABT-22-23</v>
      </c>
      <c r="AZ676" t="str">
        <f t="shared" si="685"/>
        <v>ABT-23-32</v>
      </c>
    </row>
    <row r="677" spans="8:60" ht="15" thickBot="1" x14ac:dyDescent="0.4">
      <c r="S677" t="str">
        <f t="shared" ref="S677:AH677" si="686">O3</f>
        <v>CruiseWinter</v>
      </c>
      <c r="T677">
        <f t="shared" si="686"/>
        <v>100</v>
      </c>
      <c r="U677">
        <f t="shared" si="686"/>
        <v>114</v>
      </c>
      <c r="V677">
        <f t="shared" si="686"/>
        <v>128</v>
      </c>
      <c r="W677">
        <f t="shared" si="686"/>
        <v>143</v>
      </c>
      <c r="Y677">
        <f t="shared" si="686"/>
        <v>173</v>
      </c>
      <c r="Z677">
        <f t="shared" si="686"/>
        <v>188</v>
      </c>
      <c r="AA677">
        <f t="shared" si="686"/>
        <v>203</v>
      </c>
      <c r="AB677">
        <f t="shared" si="686"/>
        <v>218</v>
      </c>
      <c r="AD677">
        <f t="shared" si="686"/>
        <v>100</v>
      </c>
      <c r="AE677">
        <f t="shared" si="686"/>
        <v>110</v>
      </c>
      <c r="AF677">
        <f t="shared" si="686"/>
        <v>130</v>
      </c>
      <c r="AG677">
        <f t="shared" si="686"/>
        <v>140</v>
      </c>
      <c r="AH677">
        <f t="shared" si="686"/>
        <v>160</v>
      </c>
      <c r="AK677" t="str">
        <f t="shared" ref="AK677:AZ677" si="687">O3</f>
        <v>CruiseWinter</v>
      </c>
      <c r="AP677">
        <f t="shared" si="687"/>
        <v>158</v>
      </c>
      <c r="AV677">
        <f t="shared" si="687"/>
        <v>100</v>
      </c>
      <c r="AW677">
        <f t="shared" si="687"/>
        <v>110</v>
      </c>
      <c r="AX677">
        <f t="shared" si="687"/>
        <v>130</v>
      </c>
      <c r="AY677">
        <f t="shared" si="687"/>
        <v>140</v>
      </c>
      <c r="BC677">
        <f>SUM(T683:AH683)</f>
        <v>1085</v>
      </c>
      <c r="BD677">
        <f>SUM(T677:AH677)</f>
        <v>1907</v>
      </c>
      <c r="BE677">
        <f>SUM(AL683:AZ683)</f>
        <v>196</v>
      </c>
      <c r="BF677">
        <f>SUM(AL677:AZ677)</f>
        <v>638</v>
      </c>
      <c r="BH677">
        <f>MAX(MIN(BC677,BF677),MIN(BD677,BE677))</f>
        <v>638</v>
      </c>
    </row>
    <row r="678" spans="8:60" ht="15" thickBot="1" x14ac:dyDescent="0.4">
      <c r="H678" s="6" t="s">
        <v>9</v>
      </c>
      <c r="I678" s="5"/>
      <c r="J678" s="3" t="s">
        <v>20</v>
      </c>
      <c r="K678" s="5"/>
      <c r="L678" s="6" t="s">
        <v>15</v>
      </c>
      <c r="M678" s="5"/>
      <c r="N678" s="3" t="s">
        <v>21</v>
      </c>
      <c r="O678" s="5"/>
      <c r="P678" s="6" t="s">
        <v>17</v>
      </c>
      <c r="S678" t="str">
        <f t="shared" ref="S678:AH678" si="688">O4</f>
        <v>BattleWinter</v>
      </c>
      <c r="T678">
        <f t="shared" si="688"/>
        <v>101</v>
      </c>
      <c r="U678">
        <f t="shared" si="688"/>
        <v>115</v>
      </c>
      <c r="V678">
        <f t="shared" si="688"/>
        <v>129</v>
      </c>
      <c r="W678">
        <f t="shared" si="688"/>
        <v>144</v>
      </c>
      <c r="Y678">
        <f t="shared" si="688"/>
        <v>174</v>
      </c>
      <c r="Z678">
        <f t="shared" si="688"/>
        <v>189</v>
      </c>
      <c r="AA678">
        <f t="shared" si="688"/>
        <v>204</v>
      </c>
      <c r="AB678">
        <f t="shared" si="688"/>
        <v>219</v>
      </c>
      <c r="AD678">
        <f t="shared" si="688"/>
        <v>105</v>
      </c>
      <c r="AE678">
        <f t="shared" si="688"/>
        <v>115</v>
      </c>
      <c r="AF678">
        <f t="shared" si="688"/>
        <v>135</v>
      </c>
      <c r="AG678">
        <f t="shared" si="688"/>
        <v>145</v>
      </c>
      <c r="AH678">
        <f t="shared" si="688"/>
        <v>165</v>
      </c>
      <c r="AK678" t="str">
        <f t="shared" ref="AK678:AZ678" si="689">O4</f>
        <v>BattleWinter</v>
      </c>
      <c r="AP678">
        <f t="shared" si="689"/>
        <v>159</v>
      </c>
      <c r="AV678">
        <f t="shared" si="689"/>
        <v>105</v>
      </c>
      <c r="AW678">
        <f t="shared" si="689"/>
        <v>115</v>
      </c>
      <c r="AX678">
        <f t="shared" si="689"/>
        <v>135</v>
      </c>
      <c r="AY678">
        <f t="shared" si="689"/>
        <v>145</v>
      </c>
      <c r="BC678">
        <f t="shared" ref="BC678:BC680" si="690">SUM(T684:AH684)</f>
        <v>1103</v>
      </c>
      <c r="BD678">
        <f t="shared" ref="BD678:BD680" si="691">SUM(T678:AH678)</f>
        <v>1940</v>
      </c>
      <c r="BE678">
        <f t="shared" ref="BE678:BE680" si="692">SUM(AL684:AZ684)</f>
        <v>205</v>
      </c>
      <c r="BF678">
        <f t="shared" ref="BF678:BF680" si="693">SUM(AL678:AZ678)</f>
        <v>659</v>
      </c>
      <c r="BH678">
        <f t="shared" ref="BH678:BH680" si="694">MAX(MIN(BC678,BF678),MIN(BD678,BE678))</f>
        <v>659</v>
      </c>
    </row>
    <row r="679" spans="8:60" x14ac:dyDescent="0.35">
      <c r="H679" s="32"/>
      <c r="I679" s="30"/>
      <c r="J679" s="2"/>
      <c r="K679" s="2"/>
      <c r="L679" s="2"/>
      <c r="M679" s="30"/>
      <c r="N679" s="30"/>
      <c r="O679" s="30"/>
      <c r="P679" s="5"/>
      <c r="S679" t="str">
        <f t="shared" ref="S679:AH679" si="695">O5</f>
        <v>Cruise Summer</v>
      </c>
      <c r="T679">
        <f t="shared" si="695"/>
        <v>102</v>
      </c>
      <c r="U679">
        <f t="shared" si="695"/>
        <v>116</v>
      </c>
      <c r="V679">
        <f t="shared" si="695"/>
        <v>130</v>
      </c>
      <c r="W679">
        <f t="shared" si="695"/>
        <v>145</v>
      </c>
      <c r="Y679">
        <f t="shared" si="695"/>
        <v>175</v>
      </c>
      <c r="Z679">
        <f t="shared" si="695"/>
        <v>190</v>
      </c>
      <c r="AA679">
        <f t="shared" si="695"/>
        <v>205</v>
      </c>
      <c r="AB679">
        <f t="shared" si="695"/>
        <v>220</v>
      </c>
      <c r="AD679">
        <f t="shared" si="695"/>
        <v>110</v>
      </c>
      <c r="AE679">
        <f t="shared" si="695"/>
        <v>120</v>
      </c>
      <c r="AF679">
        <f t="shared" si="695"/>
        <v>140</v>
      </c>
      <c r="AG679">
        <f t="shared" si="695"/>
        <v>150</v>
      </c>
      <c r="AH679">
        <f t="shared" si="695"/>
        <v>174</v>
      </c>
      <c r="AK679" t="str">
        <f t="shared" ref="AK679:AZ679" si="696">O5</f>
        <v>Cruise Summer</v>
      </c>
      <c r="AP679">
        <f t="shared" si="696"/>
        <v>160</v>
      </c>
      <c r="AV679">
        <f t="shared" si="696"/>
        <v>110</v>
      </c>
      <c r="AW679">
        <f t="shared" si="696"/>
        <v>120</v>
      </c>
      <c r="AX679">
        <f t="shared" si="696"/>
        <v>140</v>
      </c>
      <c r="AY679">
        <f t="shared" si="696"/>
        <v>150</v>
      </c>
      <c r="BC679">
        <f t="shared" si="690"/>
        <v>1121</v>
      </c>
      <c r="BD679">
        <f t="shared" si="691"/>
        <v>1977</v>
      </c>
      <c r="BE679">
        <f t="shared" si="692"/>
        <v>214</v>
      </c>
      <c r="BF679">
        <f t="shared" si="693"/>
        <v>680</v>
      </c>
      <c r="BH679">
        <f t="shared" si="694"/>
        <v>680</v>
      </c>
    </row>
    <row r="680" spans="8:60" x14ac:dyDescent="0.35">
      <c r="H680" s="31"/>
      <c r="I680" s="30"/>
      <c r="J680" s="31"/>
      <c r="K680" s="30"/>
      <c r="L680" s="2"/>
      <c r="M680" s="30"/>
      <c r="N680" s="31"/>
      <c r="O680" s="30"/>
      <c r="P680" s="3" t="s">
        <v>24</v>
      </c>
      <c r="S680" t="str">
        <f t="shared" ref="S680:AH680" si="697">O6</f>
        <v>BattleSummer</v>
      </c>
      <c r="T680">
        <f t="shared" si="697"/>
        <v>103</v>
      </c>
      <c r="U680">
        <f t="shared" si="697"/>
        <v>117</v>
      </c>
      <c r="V680">
        <f t="shared" si="697"/>
        <v>131</v>
      </c>
      <c r="W680">
        <f t="shared" si="697"/>
        <v>146</v>
      </c>
      <c r="Y680">
        <f t="shared" si="697"/>
        <v>176</v>
      </c>
      <c r="Z680">
        <f t="shared" si="697"/>
        <v>191</v>
      </c>
      <c r="AA680">
        <f t="shared" si="697"/>
        <v>206</v>
      </c>
      <c r="AB680">
        <f t="shared" si="697"/>
        <v>221</v>
      </c>
      <c r="AD680">
        <f t="shared" si="697"/>
        <v>115</v>
      </c>
      <c r="AE680">
        <f t="shared" si="697"/>
        <v>125</v>
      </c>
      <c r="AF680">
        <f t="shared" si="697"/>
        <v>145</v>
      </c>
      <c r="AG680">
        <f t="shared" si="697"/>
        <v>155</v>
      </c>
      <c r="AH680">
        <f t="shared" si="697"/>
        <v>175</v>
      </c>
      <c r="AK680" t="str">
        <f t="shared" ref="AK680:AZ680" si="698">O6</f>
        <v>BattleSummer</v>
      </c>
      <c r="AP680">
        <f t="shared" si="698"/>
        <v>161</v>
      </c>
      <c r="AV680">
        <f t="shared" si="698"/>
        <v>115</v>
      </c>
      <c r="AW680">
        <f t="shared" si="698"/>
        <v>125</v>
      </c>
      <c r="AX680">
        <f t="shared" si="698"/>
        <v>145</v>
      </c>
      <c r="AY680">
        <f t="shared" si="698"/>
        <v>155</v>
      </c>
      <c r="BC680">
        <f t="shared" si="690"/>
        <v>1134</v>
      </c>
      <c r="BD680">
        <f t="shared" si="691"/>
        <v>2006</v>
      </c>
      <c r="BE680">
        <f t="shared" si="692"/>
        <v>219</v>
      </c>
      <c r="BF680">
        <f t="shared" si="693"/>
        <v>701</v>
      </c>
      <c r="BH680">
        <f t="shared" si="694"/>
        <v>701</v>
      </c>
    </row>
    <row r="681" spans="8:60" ht="15" thickBot="1" x14ac:dyDescent="0.4">
      <c r="H681" s="30"/>
      <c r="I681" s="30"/>
      <c r="J681" s="30"/>
      <c r="K681" s="30"/>
      <c r="L681" s="2"/>
      <c r="M681" s="30"/>
      <c r="N681" s="30"/>
      <c r="O681" s="30"/>
      <c r="P681" s="5"/>
      <c r="S681">
        <f t="shared" ref="S681:AH681" si="699">O7</f>
        <v>0</v>
      </c>
      <c r="T681">
        <f t="shared" si="699"/>
        <v>0</v>
      </c>
      <c r="U681">
        <f t="shared" si="699"/>
        <v>0</v>
      </c>
      <c r="V681">
        <f t="shared" si="699"/>
        <v>0</v>
      </c>
      <c r="W681">
        <f t="shared" si="699"/>
        <v>0</v>
      </c>
      <c r="Y681">
        <f t="shared" si="699"/>
        <v>0</v>
      </c>
      <c r="Z681">
        <f t="shared" si="699"/>
        <v>0</v>
      </c>
      <c r="AA681">
        <f t="shared" si="699"/>
        <v>0</v>
      </c>
      <c r="AB681">
        <f t="shared" si="699"/>
        <v>0</v>
      </c>
      <c r="AD681">
        <f t="shared" si="699"/>
        <v>0</v>
      </c>
      <c r="AE681">
        <f t="shared" si="699"/>
        <v>0</v>
      </c>
      <c r="AF681">
        <f t="shared" si="699"/>
        <v>0</v>
      </c>
      <c r="AG681">
        <f t="shared" si="699"/>
        <v>0</v>
      </c>
      <c r="AH681">
        <f t="shared" si="699"/>
        <v>0</v>
      </c>
      <c r="AK681">
        <f t="shared" ref="AK681:AZ681" si="700">O7</f>
        <v>0</v>
      </c>
      <c r="AP681">
        <f t="shared" si="700"/>
        <v>0</v>
      </c>
      <c r="AV681">
        <f t="shared" si="700"/>
        <v>0</v>
      </c>
      <c r="AW681">
        <f t="shared" si="700"/>
        <v>0</v>
      </c>
      <c r="AX681">
        <f t="shared" si="700"/>
        <v>0</v>
      </c>
      <c r="AY681">
        <f t="shared" si="700"/>
        <v>0</v>
      </c>
    </row>
    <row r="682" spans="8:60" ht="15" thickBot="1" x14ac:dyDescent="0.4">
      <c r="H682" s="6" t="s">
        <v>10</v>
      </c>
      <c r="I682" s="2"/>
      <c r="J682" s="2"/>
      <c r="K682" s="2"/>
      <c r="L682" s="6" t="s">
        <v>8</v>
      </c>
      <c r="M682" s="2"/>
      <c r="N682" s="2"/>
      <c r="O682" s="2"/>
      <c r="P682" s="6" t="s">
        <v>16</v>
      </c>
      <c r="S682" t="str">
        <f t="shared" ref="S682:AH682" si="701">O8</f>
        <v>generation</v>
      </c>
      <c r="T682">
        <f t="shared" si="701"/>
        <v>0</v>
      </c>
      <c r="U682">
        <f t="shared" si="701"/>
        <v>0</v>
      </c>
      <c r="V682">
        <f t="shared" si="701"/>
        <v>0</v>
      </c>
      <c r="W682">
        <f t="shared" si="701"/>
        <v>0</v>
      </c>
      <c r="Y682">
        <f t="shared" si="701"/>
        <v>0</v>
      </c>
      <c r="Z682">
        <f t="shared" si="701"/>
        <v>0</v>
      </c>
      <c r="AA682">
        <f t="shared" si="701"/>
        <v>0</v>
      </c>
      <c r="AB682">
        <f t="shared" si="701"/>
        <v>0</v>
      </c>
      <c r="AD682">
        <f t="shared" si="701"/>
        <v>0</v>
      </c>
      <c r="AE682">
        <f t="shared" si="701"/>
        <v>0</v>
      </c>
      <c r="AF682">
        <f t="shared" si="701"/>
        <v>0</v>
      </c>
      <c r="AG682">
        <f t="shared" si="701"/>
        <v>0</v>
      </c>
      <c r="AH682">
        <f t="shared" si="701"/>
        <v>0</v>
      </c>
      <c r="AK682" t="str">
        <f t="shared" ref="AK682:AZ682" si="702">O8</f>
        <v>generation</v>
      </c>
      <c r="AP682">
        <f t="shared" si="702"/>
        <v>0</v>
      </c>
      <c r="AV682">
        <f t="shared" si="702"/>
        <v>0</v>
      </c>
      <c r="AW682">
        <f t="shared" si="702"/>
        <v>0</v>
      </c>
      <c r="AX682">
        <f t="shared" si="702"/>
        <v>0</v>
      </c>
      <c r="AY682">
        <f t="shared" si="702"/>
        <v>0</v>
      </c>
    </row>
    <row r="683" spans="8:60" ht="15" thickBot="1" x14ac:dyDescent="0.4">
      <c r="H683" s="5"/>
      <c r="I683" s="2"/>
      <c r="K683" s="19"/>
      <c r="L683" s="2"/>
      <c r="M683" s="2"/>
      <c r="N683" s="2"/>
      <c r="O683" s="2"/>
      <c r="P683" s="5"/>
      <c r="S683" t="str">
        <f t="shared" ref="S683:AH683" si="703">O9</f>
        <v>CruiseWinter</v>
      </c>
      <c r="T683">
        <f t="shared" si="703"/>
        <v>50</v>
      </c>
      <c r="U683">
        <f t="shared" si="703"/>
        <v>74</v>
      </c>
      <c r="V683">
        <f t="shared" si="703"/>
        <v>96</v>
      </c>
      <c r="W683">
        <f t="shared" si="703"/>
        <v>111</v>
      </c>
      <c r="Y683">
        <f t="shared" si="703"/>
        <v>141</v>
      </c>
      <c r="Z683">
        <f t="shared" si="703"/>
        <v>156</v>
      </c>
      <c r="AA683">
        <f t="shared" si="703"/>
        <v>171</v>
      </c>
      <c r="AB683">
        <f t="shared" si="703"/>
        <v>186</v>
      </c>
      <c r="AD683">
        <f t="shared" si="703"/>
        <v>10</v>
      </c>
      <c r="AE683">
        <f t="shared" si="703"/>
        <v>15</v>
      </c>
      <c r="AF683">
        <f t="shared" si="703"/>
        <v>20</v>
      </c>
      <c r="AG683">
        <f t="shared" si="703"/>
        <v>25</v>
      </c>
      <c r="AH683">
        <f t="shared" si="703"/>
        <v>30</v>
      </c>
      <c r="AK683" t="str">
        <f t="shared" ref="AK683:AZ683" si="704">O9</f>
        <v>CruiseWinter</v>
      </c>
      <c r="AP683">
        <f t="shared" si="704"/>
        <v>126</v>
      </c>
      <c r="AV683">
        <f t="shared" si="704"/>
        <v>10</v>
      </c>
      <c r="AW683">
        <f t="shared" si="704"/>
        <v>15</v>
      </c>
      <c r="AX683">
        <f t="shared" si="704"/>
        <v>20</v>
      </c>
      <c r="AY683">
        <f t="shared" si="704"/>
        <v>25</v>
      </c>
    </row>
    <row r="684" spans="8:60" ht="15" thickBot="1" x14ac:dyDescent="0.4">
      <c r="H684" s="3" t="s">
        <v>2</v>
      </c>
      <c r="I684" s="13"/>
      <c r="J684" s="18"/>
      <c r="K684" s="2"/>
      <c r="L684" s="12"/>
      <c r="M684" s="13"/>
      <c r="N684" s="12"/>
      <c r="O684" s="2"/>
      <c r="P684" s="3" t="s">
        <v>25</v>
      </c>
      <c r="S684" t="str">
        <f t="shared" ref="S684:AH684" si="705">O10</f>
        <v>BattleWinter</v>
      </c>
      <c r="T684">
        <f t="shared" si="705"/>
        <v>51</v>
      </c>
      <c r="U684">
        <f t="shared" si="705"/>
        <v>75</v>
      </c>
      <c r="V684">
        <f t="shared" si="705"/>
        <v>97</v>
      </c>
      <c r="W684">
        <f t="shared" si="705"/>
        <v>112</v>
      </c>
      <c r="Y684">
        <f t="shared" si="705"/>
        <v>142</v>
      </c>
      <c r="Z684">
        <f t="shared" si="705"/>
        <v>157</v>
      </c>
      <c r="AA684">
        <f t="shared" si="705"/>
        <v>172</v>
      </c>
      <c r="AB684">
        <f t="shared" si="705"/>
        <v>187</v>
      </c>
      <c r="AD684">
        <f t="shared" si="705"/>
        <v>12</v>
      </c>
      <c r="AE684">
        <f t="shared" si="705"/>
        <v>17</v>
      </c>
      <c r="AF684">
        <f t="shared" si="705"/>
        <v>22</v>
      </c>
      <c r="AG684">
        <f t="shared" si="705"/>
        <v>27</v>
      </c>
      <c r="AH684">
        <f t="shared" si="705"/>
        <v>32</v>
      </c>
      <c r="AK684" t="str">
        <f t="shared" ref="AK684:AZ684" si="706">O10</f>
        <v>BattleWinter</v>
      </c>
      <c r="AP684">
        <f t="shared" si="706"/>
        <v>127</v>
      </c>
      <c r="AV684">
        <f t="shared" si="706"/>
        <v>12</v>
      </c>
      <c r="AW684">
        <f t="shared" si="706"/>
        <v>17</v>
      </c>
      <c r="AX684">
        <f t="shared" si="706"/>
        <v>22</v>
      </c>
      <c r="AY684">
        <f t="shared" si="706"/>
        <v>27</v>
      </c>
    </row>
    <row r="685" spans="8:60" ht="15" thickBot="1" x14ac:dyDescent="0.4">
      <c r="H685" s="5"/>
      <c r="I685" s="19"/>
      <c r="J685" s="2"/>
      <c r="K685" s="2"/>
      <c r="L685" s="2"/>
      <c r="M685" s="2"/>
      <c r="N685" s="2"/>
      <c r="O685" s="2"/>
      <c r="P685" s="5"/>
      <c r="S685" t="str">
        <f t="shared" ref="S685:AH685" si="707">O11</f>
        <v>Cruise Summer</v>
      </c>
      <c r="T685">
        <f t="shared" si="707"/>
        <v>52</v>
      </c>
      <c r="U685">
        <f t="shared" si="707"/>
        <v>76</v>
      </c>
      <c r="V685">
        <f t="shared" si="707"/>
        <v>98</v>
      </c>
      <c r="W685">
        <f t="shared" si="707"/>
        <v>113</v>
      </c>
      <c r="Y685">
        <f t="shared" si="707"/>
        <v>143</v>
      </c>
      <c r="Z685">
        <f t="shared" si="707"/>
        <v>158</v>
      </c>
      <c r="AA685">
        <f t="shared" si="707"/>
        <v>173</v>
      </c>
      <c r="AB685">
        <f t="shared" si="707"/>
        <v>188</v>
      </c>
      <c r="AD685">
        <f t="shared" si="707"/>
        <v>14</v>
      </c>
      <c r="AE685">
        <f t="shared" si="707"/>
        <v>19</v>
      </c>
      <c r="AF685">
        <f t="shared" si="707"/>
        <v>24</v>
      </c>
      <c r="AG685">
        <f t="shared" si="707"/>
        <v>29</v>
      </c>
      <c r="AH685">
        <f t="shared" si="707"/>
        <v>34</v>
      </c>
      <c r="AK685" t="str">
        <f t="shared" ref="AK685:AZ685" si="708">O11</f>
        <v>Cruise Summer</v>
      </c>
      <c r="AP685">
        <f t="shared" si="708"/>
        <v>128</v>
      </c>
      <c r="AV685">
        <f t="shared" si="708"/>
        <v>14</v>
      </c>
      <c r="AW685">
        <f t="shared" si="708"/>
        <v>19</v>
      </c>
      <c r="AX685">
        <f t="shared" si="708"/>
        <v>24</v>
      </c>
      <c r="AY685">
        <f t="shared" si="708"/>
        <v>29</v>
      </c>
    </row>
    <row r="686" spans="8:60" ht="15" thickBot="1" x14ac:dyDescent="0.4">
      <c r="H686" s="6" t="s">
        <v>7</v>
      </c>
      <c r="I686" s="5"/>
      <c r="J686" s="3" t="s">
        <v>27</v>
      </c>
      <c r="K686" s="5"/>
      <c r="L686" s="6" t="s">
        <v>18</v>
      </c>
      <c r="M686" s="5"/>
      <c r="N686" s="3" t="s">
        <v>26</v>
      </c>
      <c r="O686" s="5"/>
      <c r="P686" s="6" t="s">
        <v>19</v>
      </c>
      <c r="S686" t="str">
        <f t="shared" ref="S686:AH686" si="709">O12</f>
        <v>BattleSummer</v>
      </c>
      <c r="T686">
        <f t="shared" si="709"/>
        <v>53</v>
      </c>
      <c r="U686">
        <f t="shared" si="709"/>
        <v>77</v>
      </c>
      <c r="V686">
        <f t="shared" si="709"/>
        <v>99</v>
      </c>
      <c r="W686">
        <f t="shared" si="709"/>
        <v>114</v>
      </c>
      <c r="Y686">
        <f t="shared" si="709"/>
        <v>144</v>
      </c>
      <c r="Z686">
        <f t="shared" si="709"/>
        <v>159</v>
      </c>
      <c r="AA686">
        <f t="shared" si="709"/>
        <v>174</v>
      </c>
      <c r="AB686">
        <f t="shared" si="709"/>
        <v>189</v>
      </c>
      <c r="AD686">
        <f t="shared" si="709"/>
        <v>15</v>
      </c>
      <c r="AE686">
        <f t="shared" si="709"/>
        <v>20</v>
      </c>
      <c r="AF686">
        <f t="shared" si="709"/>
        <v>25</v>
      </c>
      <c r="AG686">
        <f t="shared" si="709"/>
        <v>30</v>
      </c>
      <c r="AH686">
        <f t="shared" si="709"/>
        <v>35</v>
      </c>
      <c r="AK686" t="str">
        <f t="shared" ref="AK686:AZ686" si="710">O12</f>
        <v>BattleSummer</v>
      </c>
      <c r="AP686">
        <f t="shared" si="710"/>
        <v>129</v>
      </c>
      <c r="AV686">
        <f t="shared" si="710"/>
        <v>15</v>
      </c>
      <c r="AW686">
        <f t="shared" si="710"/>
        <v>20</v>
      </c>
      <c r="AX686">
        <f t="shared" si="710"/>
        <v>25</v>
      </c>
      <c r="AY686">
        <f t="shared" si="710"/>
        <v>30</v>
      </c>
    </row>
    <row r="689" spans="4:14" x14ac:dyDescent="0.35">
      <c r="G689" t="s">
        <v>57</v>
      </c>
      <c r="I689" t="s">
        <v>65</v>
      </c>
    </row>
    <row r="691" spans="4:14" ht="15" thickBot="1" x14ac:dyDescent="0.4"/>
    <row r="692" spans="4:14" ht="15" thickBot="1" x14ac:dyDescent="0.4">
      <c r="D692" s="6" t="s">
        <v>9</v>
      </c>
      <c r="E692" s="5"/>
      <c r="F692" s="3" t="s">
        <v>20</v>
      </c>
      <c r="G692" s="5"/>
      <c r="H692" s="6" t="s">
        <v>15</v>
      </c>
      <c r="I692" s="5"/>
      <c r="J692" s="3" t="s">
        <v>21</v>
      </c>
      <c r="K692" s="5"/>
      <c r="L692" s="6" t="s">
        <v>17</v>
      </c>
      <c r="N692" s="20"/>
    </row>
    <row r="693" spans="4:14" x14ac:dyDescent="0.35">
      <c r="D693" s="4"/>
      <c r="E693" s="30"/>
      <c r="F693" s="30"/>
      <c r="G693" s="30"/>
      <c r="H693" s="2"/>
      <c r="I693" s="2"/>
      <c r="J693" s="2"/>
      <c r="K693" s="5"/>
      <c r="L693" s="5"/>
      <c r="N693" s="20"/>
    </row>
    <row r="694" spans="4:14" x14ac:dyDescent="0.35">
      <c r="D694" s="3" t="s">
        <v>1</v>
      </c>
      <c r="E694" s="30"/>
      <c r="F694" s="31"/>
      <c r="G694" s="30"/>
      <c r="H694" s="2"/>
      <c r="I694" s="2"/>
      <c r="J694" s="3" t="s">
        <v>23</v>
      </c>
      <c r="K694" s="2"/>
      <c r="L694" s="3" t="s">
        <v>24</v>
      </c>
      <c r="N694" s="20"/>
    </row>
    <row r="695" spans="4:14" ht="15" thickBot="1" x14ac:dyDescent="0.4">
      <c r="D695" s="5"/>
      <c r="E695" s="30"/>
      <c r="F695" s="30"/>
      <c r="G695" s="30"/>
      <c r="H695" s="2"/>
      <c r="I695" s="5"/>
      <c r="J695" s="2"/>
      <c r="K695" s="2"/>
      <c r="L695" s="5"/>
      <c r="N695" s="20"/>
    </row>
    <row r="696" spans="4:14" ht="15" thickBot="1" x14ac:dyDescent="0.4">
      <c r="D696" s="6" t="s">
        <v>10</v>
      </c>
      <c r="E696" s="2"/>
      <c r="F696" s="2"/>
      <c r="G696" s="2"/>
      <c r="H696" s="6" t="s">
        <v>8</v>
      </c>
      <c r="I696" s="2"/>
      <c r="J696" s="2"/>
      <c r="K696" s="2"/>
      <c r="L696" s="6" t="s">
        <v>16</v>
      </c>
      <c r="N696" s="20"/>
    </row>
    <row r="697" spans="4:14" ht="15" thickBot="1" x14ac:dyDescent="0.4">
      <c r="D697" s="5"/>
      <c r="E697" s="2"/>
      <c r="G697" s="19"/>
      <c r="H697" s="2"/>
      <c r="I697" s="2"/>
      <c r="J697" s="2"/>
      <c r="K697" s="2"/>
      <c r="L697" s="5"/>
      <c r="N697" s="20"/>
    </row>
    <row r="698" spans="4:14" ht="15" thickBot="1" x14ac:dyDescent="0.4">
      <c r="D698" s="3" t="s">
        <v>2</v>
      </c>
      <c r="E698" s="13"/>
      <c r="F698" s="18"/>
      <c r="G698" s="2"/>
      <c r="H698" s="12"/>
      <c r="I698" s="13"/>
      <c r="J698" s="12"/>
      <c r="K698" s="2"/>
      <c r="L698" s="3" t="s">
        <v>25</v>
      </c>
      <c r="N698" s="20"/>
    </row>
    <row r="699" spans="4:14" ht="15" thickBot="1" x14ac:dyDescent="0.4">
      <c r="D699" s="5"/>
      <c r="E699" s="19"/>
      <c r="F699" s="2"/>
      <c r="G699" s="2"/>
      <c r="H699" s="2"/>
      <c r="I699" s="2"/>
      <c r="J699" s="2"/>
      <c r="K699" s="2"/>
      <c r="L699" s="5"/>
      <c r="N699" s="20"/>
    </row>
    <row r="700" spans="4:14" ht="15" thickBot="1" x14ac:dyDescent="0.4">
      <c r="D700" s="6" t="s">
        <v>7</v>
      </c>
      <c r="E700" s="5"/>
      <c r="F700" s="3" t="s">
        <v>27</v>
      </c>
      <c r="G700" s="5"/>
      <c r="H700" s="6" t="s">
        <v>18</v>
      </c>
      <c r="I700" s="5"/>
      <c r="J700" s="3" t="s">
        <v>26</v>
      </c>
      <c r="K700" s="5"/>
      <c r="L700" s="6" t="s">
        <v>19</v>
      </c>
      <c r="N700" s="20"/>
    </row>
    <row r="703" spans="4:14" x14ac:dyDescent="0.35">
      <c r="I703" t="s">
        <v>57</v>
      </c>
      <c r="K703" t="s">
        <v>65</v>
      </c>
      <c r="M703" t="s">
        <v>69</v>
      </c>
    </row>
    <row r="705" spans="6:60" ht="15" thickBot="1" x14ac:dyDescent="0.4"/>
    <row r="706" spans="6:60" ht="15" thickBot="1" x14ac:dyDescent="0.4">
      <c r="F706" s="6" t="s">
        <v>9</v>
      </c>
      <c r="G706" s="30"/>
      <c r="H706" s="31"/>
      <c r="I706" s="30"/>
      <c r="J706" s="6" t="s">
        <v>15</v>
      </c>
      <c r="K706" s="5"/>
      <c r="L706" s="3" t="s">
        <v>21</v>
      </c>
      <c r="M706" s="5"/>
      <c r="N706" s="6" t="s">
        <v>17</v>
      </c>
      <c r="P706" s="20"/>
    </row>
    <row r="707" spans="6:60" x14ac:dyDescent="0.35">
      <c r="F707" s="4"/>
      <c r="G707" s="30"/>
      <c r="H707" s="30"/>
      <c r="I707" s="30"/>
      <c r="J707" s="2"/>
      <c r="K707" s="2"/>
      <c r="L707" s="2"/>
      <c r="M707" s="5"/>
      <c r="N707" s="5"/>
      <c r="P707" s="20"/>
    </row>
    <row r="708" spans="6:60" x14ac:dyDescent="0.35">
      <c r="F708" s="3" t="s">
        <v>1</v>
      </c>
      <c r="G708" s="30"/>
      <c r="H708" s="31"/>
      <c r="I708" s="30"/>
      <c r="J708" s="2"/>
      <c r="K708" s="2"/>
      <c r="L708" s="3" t="s">
        <v>23</v>
      </c>
      <c r="M708" s="2"/>
      <c r="N708" s="3" t="s">
        <v>24</v>
      </c>
      <c r="P708" s="20"/>
    </row>
    <row r="709" spans="6:60" ht="15" thickBot="1" x14ac:dyDescent="0.4">
      <c r="F709" s="5"/>
      <c r="G709" s="30"/>
      <c r="H709" s="30"/>
      <c r="I709" s="30"/>
      <c r="J709" s="2"/>
      <c r="K709" s="5"/>
      <c r="L709" s="2"/>
      <c r="M709" s="2"/>
      <c r="N709" s="5"/>
      <c r="P709" s="20"/>
    </row>
    <row r="710" spans="6:60" ht="15" thickBot="1" x14ac:dyDescent="0.4">
      <c r="F710" s="6" t="s">
        <v>10</v>
      </c>
      <c r="G710" s="2"/>
      <c r="H710" s="2"/>
      <c r="I710" s="2"/>
      <c r="J710" s="6" t="s">
        <v>8</v>
      </c>
      <c r="K710" s="2"/>
      <c r="L710" s="2"/>
      <c r="M710" s="2"/>
      <c r="N710" s="6" t="s">
        <v>16</v>
      </c>
      <c r="P710" s="20"/>
    </row>
    <row r="711" spans="6:60" ht="15" thickBot="1" x14ac:dyDescent="0.4">
      <c r="F711" s="5"/>
      <c r="G711" s="2"/>
      <c r="I711" s="19"/>
      <c r="J711" s="2"/>
      <c r="K711" s="2"/>
      <c r="L711" s="2"/>
      <c r="M711" s="2"/>
      <c r="N711" s="5"/>
      <c r="P711" s="20"/>
    </row>
    <row r="712" spans="6:60" ht="15" thickBot="1" x14ac:dyDescent="0.4">
      <c r="F712" s="3" t="s">
        <v>2</v>
      </c>
      <c r="G712" s="13"/>
      <c r="H712" s="18"/>
      <c r="I712" s="2"/>
      <c r="J712" s="12"/>
      <c r="K712" s="13"/>
      <c r="L712" s="12"/>
      <c r="M712" s="2"/>
      <c r="N712" s="3" t="s">
        <v>25</v>
      </c>
      <c r="P712" s="20"/>
    </row>
    <row r="713" spans="6:60" ht="15" thickBot="1" x14ac:dyDescent="0.4">
      <c r="F713" s="5"/>
      <c r="G713" s="19"/>
      <c r="H713" s="2"/>
      <c r="I713" s="2"/>
      <c r="J713" s="2"/>
      <c r="K713" s="2"/>
      <c r="L713" s="2"/>
      <c r="M713" s="2"/>
      <c r="N713" s="5"/>
      <c r="P713" s="20"/>
    </row>
    <row r="714" spans="6:60" ht="15" thickBot="1" x14ac:dyDescent="0.4">
      <c r="F714" s="6" t="s">
        <v>7</v>
      </c>
      <c r="G714" s="5"/>
      <c r="H714" s="3" t="s">
        <v>27</v>
      </c>
      <c r="I714" s="5"/>
      <c r="J714" s="6" t="s">
        <v>18</v>
      </c>
      <c r="K714" s="5"/>
      <c r="L714" s="3" t="s">
        <v>26</v>
      </c>
      <c r="M714" s="5"/>
      <c r="N714" s="6" t="s">
        <v>19</v>
      </c>
      <c r="P714" s="20"/>
    </row>
    <row r="717" spans="6:60" x14ac:dyDescent="0.35">
      <c r="K717" t="s">
        <v>57</v>
      </c>
      <c r="M717" t="s">
        <v>65</v>
      </c>
      <c r="O717" t="s">
        <v>69</v>
      </c>
      <c r="Q717" t="s">
        <v>70</v>
      </c>
      <c r="BC717" t="s">
        <v>53</v>
      </c>
      <c r="BD717" t="s">
        <v>54</v>
      </c>
      <c r="BE717" t="s">
        <v>55</v>
      </c>
      <c r="BF717" t="s">
        <v>56</v>
      </c>
      <c r="BH717" t="s">
        <v>13</v>
      </c>
    </row>
    <row r="718" spans="6:60" x14ac:dyDescent="0.35">
      <c r="S718" t="str">
        <f>O2</f>
        <v>Load</v>
      </c>
      <c r="T718" t="str">
        <f t="shared" ref="T718:AH718" si="711">P2</f>
        <v>Node 11</v>
      </c>
      <c r="U718" t="str">
        <f t="shared" si="711"/>
        <v>Node 12</v>
      </c>
      <c r="V718" t="str">
        <f t="shared" si="711"/>
        <v>Node 13</v>
      </c>
      <c r="W718" t="str">
        <f t="shared" si="711"/>
        <v>Node 21</v>
      </c>
      <c r="X718" t="str">
        <f t="shared" si="711"/>
        <v>Node  22</v>
      </c>
      <c r="Y718" t="str">
        <f t="shared" si="711"/>
        <v>Node 23</v>
      </c>
      <c r="Z718" t="str">
        <f t="shared" si="711"/>
        <v>Node 31</v>
      </c>
      <c r="AA718" t="str">
        <f t="shared" si="711"/>
        <v>Node 32</v>
      </c>
      <c r="AB718" t="str">
        <f t="shared" si="711"/>
        <v>Node 33</v>
      </c>
      <c r="AD718" t="str">
        <f t="shared" si="711"/>
        <v>ABT-12-22</v>
      </c>
      <c r="AE718" t="str">
        <f t="shared" si="711"/>
        <v>ABT-22-32</v>
      </c>
      <c r="AF718" t="str">
        <f t="shared" si="711"/>
        <v>ABT-21-22</v>
      </c>
      <c r="AG718" t="str">
        <f t="shared" si="711"/>
        <v>ABT-22-23</v>
      </c>
      <c r="AH718" t="str">
        <f t="shared" si="711"/>
        <v>ABT-23-32</v>
      </c>
      <c r="AK718" t="str">
        <f>O2</f>
        <v>Load</v>
      </c>
      <c r="AL718" t="str">
        <f t="shared" ref="AL718:BB718" si="712">P2</f>
        <v>Node 11</v>
      </c>
      <c r="AM718" t="str">
        <f t="shared" si="712"/>
        <v>Node 12</v>
      </c>
      <c r="AN718" t="str">
        <f t="shared" si="712"/>
        <v>Node 13</v>
      </c>
      <c r="AO718" t="str">
        <f t="shared" si="712"/>
        <v>Node 21</v>
      </c>
      <c r="AP718" t="str">
        <f t="shared" si="712"/>
        <v>Node  22</v>
      </c>
      <c r="AQ718" t="str">
        <f t="shared" si="712"/>
        <v>Node 23</v>
      </c>
      <c r="AR718" t="str">
        <f t="shared" si="712"/>
        <v>Node 31</v>
      </c>
      <c r="AS718" t="str">
        <f t="shared" si="712"/>
        <v>Node 32</v>
      </c>
      <c r="AT718" t="str">
        <f t="shared" si="712"/>
        <v>Node 33</v>
      </c>
      <c r="AV718" t="str">
        <f t="shared" si="712"/>
        <v>ABT-12-22</v>
      </c>
      <c r="AW718" t="str">
        <f t="shared" si="712"/>
        <v>ABT-22-32</v>
      </c>
      <c r="AX718" t="str">
        <f t="shared" si="712"/>
        <v>ABT-21-22</v>
      </c>
      <c r="AY718" t="str">
        <f t="shared" si="712"/>
        <v>ABT-22-23</v>
      </c>
      <c r="AZ718" t="str">
        <f t="shared" si="712"/>
        <v>ABT-23-32</v>
      </c>
    </row>
    <row r="719" spans="6:60" ht="15" thickBot="1" x14ac:dyDescent="0.4">
      <c r="S719" t="str">
        <f t="shared" ref="S719:AH719" si="713">O3</f>
        <v>CruiseWinter</v>
      </c>
      <c r="T719">
        <f t="shared" si="713"/>
        <v>100</v>
      </c>
      <c r="W719">
        <f t="shared" si="713"/>
        <v>143</v>
      </c>
      <c r="Z719">
        <f t="shared" si="713"/>
        <v>188</v>
      </c>
      <c r="AF719">
        <f t="shared" si="713"/>
        <v>130</v>
      </c>
      <c r="AK719" t="str">
        <f t="shared" ref="AK719:BB719" si="714">O3</f>
        <v>CruiseWinter</v>
      </c>
      <c r="AM719">
        <f t="shared" si="714"/>
        <v>114</v>
      </c>
      <c r="AN719">
        <f t="shared" si="714"/>
        <v>128</v>
      </c>
      <c r="AP719">
        <f t="shared" si="714"/>
        <v>158</v>
      </c>
      <c r="AQ719">
        <f t="shared" si="714"/>
        <v>173</v>
      </c>
      <c r="AS719">
        <f t="shared" si="714"/>
        <v>203</v>
      </c>
      <c r="AT719">
        <f t="shared" si="714"/>
        <v>218</v>
      </c>
      <c r="AV719">
        <f t="shared" si="714"/>
        <v>100</v>
      </c>
      <c r="AW719">
        <f t="shared" si="714"/>
        <v>110</v>
      </c>
      <c r="AX719">
        <f t="shared" si="714"/>
        <v>130</v>
      </c>
      <c r="AY719">
        <f t="shared" si="714"/>
        <v>140</v>
      </c>
      <c r="AZ719">
        <f t="shared" si="714"/>
        <v>160</v>
      </c>
      <c r="BC719">
        <f>SUM(T725:AH725)</f>
        <v>337</v>
      </c>
      <c r="BD719">
        <f>SUM(T719:AH719)</f>
        <v>561</v>
      </c>
      <c r="BE719">
        <f>SUM(AL725:AZ725)</f>
        <v>894</v>
      </c>
      <c r="BF719">
        <f>SUM(AL719:AZ719)</f>
        <v>1634</v>
      </c>
      <c r="BH719">
        <f>MAX(MIN(BC719,BF719),MIN(BD719,BE719))</f>
        <v>561</v>
      </c>
    </row>
    <row r="720" spans="6:60" ht="15" thickBot="1" x14ac:dyDescent="0.4">
      <c r="H720" s="6" t="s">
        <v>9</v>
      </c>
      <c r="I720" s="30"/>
      <c r="J720" s="31"/>
      <c r="K720" s="30"/>
      <c r="L720" s="6" t="s">
        <v>15</v>
      </c>
      <c r="M720" s="5"/>
      <c r="N720" s="3" t="s">
        <v>21</v>
      </c>
      <c r="O720" s="5"/>
      <c r="P720" s="6" t="s">
        <v>17</v>
      </c>
      <c r="S720" t="str">
        <f t="shared" ref="S720:AH720" si="715">O4</f>
        <v>BattleWinter</v>
      </c>
      <c r="T720">
        <f t="shared" si="715"/>
        <v>101</v>
      </c>
      <c r="W720">
        <f t="shared" si="715"/>
        <v>144</v>
      </c>
      <c r="Z720">
        <f t="shared" si="715"/>
        <v>189</v>
      </c>
      <c r="AF720">
        <f t="shared" si="715"/>
        <v>135</v>
      </c>
      <c r="AK720" t="str">
        <f t="shared" ref="AK720:BB720" si="716">O4</f>
        <v>BattleWinter</v>
      </c>
      <c r="AM720">
        <f t="shared" si="716"/>
        <v>115</v>
      </c>
      <c r="AN720">
        <f t="shared" si="716"/>
        <v>129</v>
      </c>
      <c r="AP720">
        <f t="shared" si="716"/>
        <v>159</v>
      </c>
      <c r="AQ720">
        <f t="shared" si="716"/>
        <v>174</v>
      </c>
      <c r="AS720">
        <f t="shared" si="716"/>
        <v>204</v>
      </c>
      <c r="AT720">
        <f t="shared" si="716"/>
        <v>219</v>
      </c>
      <c r="AV720">
        <f t="shared" si="716"/>
        <v>105</v>
      </c>
      <c r="AW720">
        <f t="shared" si="716"/>
        <v>115</v>
      </c>
      <c r="AX720">
        <f t="shared" si="716"/>
        <v>135</v>
      </c>
      <c r="AY720">
        <f t="shared" si="716"/>
        <v>145</v>
      </c>
      <c r="AZ720">
        <f t="shared" si="716"/>
        <v>165</v>
      </c>
      <c r="BC720">
        <f t="shared" ref="BC720:BC722" si="717">SUM(T726:AH726)</f>
        <v>342</v>
      </c>
      <c r="BD720">
        <f t="shared" ref="BD720:BD722" si="718">SUM(T720:AH720)</f>
        <v>569</v>
      </c>
      <c r="BE720">
        <f t="shared" ref="BE720:BE722" si="719">SUM(AL726:AZ726)</f>
        <v>910</v>
      </c>
      <c r="BF720">
        <f t="shared" ref="BF720:BF722" si="720">SUM(AL720:AZ720)</f>
        <v>1665</v>
      </c>
      <c r="BH720">
        <f t="shared" ref="BH720:BH722" si="721">MAX(MIN(BC720,BF720),MIN(BD720,BE720))</f>
        <v>569</v>
      </c>
    </row>
    <row r="721" spans="8:60" x14ac:dyDescent="0.35">
      <c r="H721" s="4"/>
      <c r="I721" s="30"/>
      <c r="J721" s="30"/>
      <c r="K721" s="30"/>
      <c r="L721" s="2"/>
      <c r="M721" s="2"/>
      <c r="N721" s="2"/>
      <c r="O721" s="5"/>
      <c r="P721" s="5"/>
      <c r="S721" t="str">
        <f t="shared" ref="S721:AH721" si="722">O5</f>
        <v>Cruise Summer</v>
      </c>
      <c r="T721">
        <f t="shared" si="722"/>
        <v>102</v>
      </c>
      <c r="W721">
        <f t="shared" si="722"/>
        <v>145</v>
      </c>
      <c r="Z721">
        <f t="shared" si="722"/>
        <v>190</v>
      </c>
      <c r="AF721">
        <f t="shared" si="722"/>
        <v>140</v>
      </c>
      <c r="AK721" t="str">
        <f t="shared" ref="AK721:BB721" si="723">O5</f>
        <v>Cruise Summer</v>
      </c>
      <c r="AM721">
        <f t="shared" si="723"/>
        <v>116</v>
      </c>
      <c r="AN721">
        <f t="shared" si="723"/>
        <v>130</v>
      </c>
      <c r="AP721">
        <f t="shared" si="723"/>
        <v>160</v>
      </c>
      <c r="AQ721">
        <f t="shared" si="723"/>
        <v>175</v>
      </c>
      <c r="AS721">
        <f t="shared" si="723"/>
        <v>205</v>
      </c>
      <c r="AT721">
        <f t="shared" si="723"/>
        <v>220</v>
      </c>
      <c r="AV721">
        <f t="shared" si="723"/>
        <v>110</v>
      </c>
      <c r="AW721">
        <f t="shared" si="723"/>
        <v>120</v>
      </c>
      <c r="AX721">
        <f t="shared" si="723"/>
        <v>140</v>
      </c>
      <c r="AY721">
        <f t="shared" si="723"/>
        <v>150</v>
      </c>
      <c r="AZ721">
        <f t="shared" si="723"/>
        <v>174</v>
      </c>
      <c r="BC721">
        <f t="shared" si="717"/>
        <v>347</v>
      </c>
      <c r="BD721">
        <f t="shared" si="718"/>
        <v>577</v>
      </c>
      <c r="BE721">
        <f t="shared" si="719"/>
        <v>926</v>
      </c>
      <c r="BF721">
        <f t="shared" si="720"/>
        <v>1700</v>
      </c>
      <c r="BH721">
        <f t="shared" si="721"/>
        <v>577</v>
      </c>
    </row>
    <row r="722" spans="8:60" x14ac:dyDescent="0.35">
      <c r="H722" s="3" t="s">
        <v>1</v>
      </c>
      <c r="I722" s="30"/>
      <c r="J722" s="31"/>
      <c r="K722" s="30"/>
      <c r="L722" s="2"/>
      <c r="M722" s="2"/>
      <c r="N722" s="3" t="s">
        <v>23</v>
      </c>
      <c r="O722" s="2"/>
      <c r="P722" s="3" t="s">
        <v>24</v>
      </c>
      <c r="S722" t="str">
        <f t="shared" ref="S722:AH722" si="724">O6</f>
        <v>BattleSummer</v>
      </c>
      <c r="T722">
        <f t="shared" si="724"/>
        <v>103</v>
      </c>
      <c r="W722">
        <f t="shared" si="724"/>
        <v>146</v>
      </c>
      <c r="Z722">
        <f t="shared" si="724"/>
        <v>191</v>
      </c>
      <c r="AF722">
        <f t="shared" si="724"/>
        <v>145</v>
      </c>
      <c r="AK722" t="str">
        <f t="shared" ref="AK722:BB722" si="725">O6</f>
        <v>BattleSummer</v>
      </c>
      <c r="AM722">
        <f t="shared" si="725"/>
        <v>117</v>
      </c>
      <c r="AN722">
        <f t="shared" si="725"/>
        <v>131</v>
      </c>
      <c r="AP722">
        <f t="shared" si="725"/>
        <v>161</v>
      </c>
      <c r="AQ722">
        <f t="shared" si="725"/>
        <v>176</v>
      </c>
      <c r="AS722">
        <f t="shared" si="725"/>
        <v>206</v>
      </c>
      <c r="AT722">
        <f t="shared" si="725"/>
        <v>221</v>
      </c>
      <c r="AV722">
        <f t="shared" si="725"/>
        <v>115</v>
      </c>
      <c r="AW722">
        <f t="shared" si="725"/>
        <v>125</v>
      </c>
      <c r="AX722">
        <f t="shared" si="725"/>
        <v>145</v>
      </c>
      <c r="AY722">
        <f t="shared" si="725"/>
        <v>155</v>
      </c>
      <c r="AZ722">
        <f t="shared" si="725"/>
        <v>175</v>
      </c>
      <c r="BC722">
        <f t="shared" si="717"/>
        <v>351</v>
      </c>
      <c r="BD722">
        <f t="shared" si="718"/>
        <v>585</v>
      </c>
      <c r="BE722">
        <f t="shared" si="719"/>
        <v>937</v>
      </c>
      <c r="BF722">
        <f t="shared" si="720"/>
        <v>1727</v>
      </c>
      <c r="BH722">
        <f t="shared" si="721"/>
        <v>585</v>
      </c>
    </row>
    <row r="723" spans="8:60" ht="15" thickBot="1" x14ac:dyDescent="0.4">
      <c r="H723" s="5"/>
      <c r="I723" s="30"/>
      <c r="J723" s="30"/>
      <c r="K723" s="30"/>
      <c r="L723" s="2"/>
      <c r="M723" s="5"/>
      <c r="N723" s="2"/>
      <c r="O723" s="2"/>
      <c r="P723" s="5"/>
      <c r="S723">
        <f t="shared" ref="S723:AH723" si="726">O7</f>
        <v>0</v>
      </c>
      <c r="T723">
        <f t="shared" si="726"/>
        <v>0</v>
      </c>
      <c r="W723">
        <f t="shared" si="726"/>
        <v>0</v>
      </c>
      <c r="Z723">
        <f t="shared" si="726"/>
        <v>0</v>
      </c>
      <c r="AF723">
        <f t="shared" si="726"/>
        <v>0</v>
      </c>
      <c r="AK723">
        <f t="shared" ref="AK723:BB723" si="727">O7</f>
        <v>0</v>
      </c>
      <c r="AM723">
        <f t="shared" si="727"/>
        <v>0</v>
      </c>
      <c r="AN723">
        <f t="shared" si="727"/>
        <v>0</v>
      </c>
      <c r="AP723">
        <f t="shared" si="727"/>
        <v>0</v>
      </c>
      <c r="AQ723">
        <f t="shared" si="727"/>
        <v>0</v>
      </c>
      <c r="AS723">
        <f t="shared" si="727"/>
        <v>0</v>
      </c>
      <c r="AT723">
        <f t="shared" si="727"/>
        <v>0</v>
      </c>
      <c r="AV723">
        <f t="shared" si="727"/>
        <v>0</v>
      </c>
      <c r="AW723">
        <f t="shared" si="727"/>
        <v>0</v>
      </c>
      <c r="AX723">
        <f t="shared" si="727"/>
        <v>0</v>
      </c>
      <c r="AY723">
        <f t="shared" si="727"/>
        <v>0</v>
      </c>
      <c r="AZ723">
        <f t="shared" si="727"/>
        <v>0</v>
      </c>
    </row>
    <row r="724" spans="8:60" ht="15" thickBot="1" x14ac:dyDescent="0.4">
      <c r="H724" s="6" t="s">
        <v>10</v>
      </c>
      <c r="I724" s="2"/>
      <c r="J724" s="2"/>
      <c r="K724" s="2"/>
      <c r="L724" s="6" t="s">
        <v>8</v>
      </c>
      <c r="M724" s="2"/>
      <c r="N724" s="2"/>
      <c r="O724" s="2"/>
      <c r="P724" s="6" t="s">
        <v>16</v>
      </c>
      <c r="S724" t="str">
        <f t="shared" ref="S724:AH724" si="728">O8</f>
        <v>generation</v>
      </c>
      <c r="T724">
        <f t="shared" si="728"/>
        <v>0</v>
      </c>
      <c r="W724">
        <f t="shared" si="728"/>
        <v>0</v>
      </c>
      <c r="Z724">
        <f t="shared" si="728"/>
        <v>0</v>
      </c>
      <c r="AF724">
        <f t="shared" si="728"/>
        <v>0</v>
      </c>
      <c r="AK724" t="str">
        <f t="shared" ref="AK724:BB724" si="729">O8</f>
        <v>generation</v>
      </c>
      <c r="AM724">
        <f t="shared" si="729"/>
        <v>0</v>
      </c>
      <c r="AN724">
        <f t="shared" si="729"/>
        <v>0</v>
      </c>
      <c r="AP724">
        <f t="shared" si="729"/>
        <v>0</v>
      </c>
      <c r="AQ724">
        <f t="shared" si="729"/>
        <v>0</v>
      </c>
      <c r="AS724">
        <f t="shared" si="729"/>
        <v>0</v>
      </c>
      <c r="AT724">
        <f t="shared" si="729"/>
        <v>0</v>
      </c>
      <c r="AV724">
        <f t="shared" si="729"/>
        <v>0</v>
      </c>
      <c r="AW724">
        <f t="shared" si="729"/>
        <v>0</v>
      </c>
      <c r="AX724">
        <f t="shared" si="729"/>
        <v>0</v>
      </c>
      <c r="AY724">
        <f t="shared" si="729"/>
        <v>0</v>
      </c>
      <c r="AZ724">
        <f t="shared" si="729"/>
        <v>0</v>
      </c>
    </row>
    <row r="725" spans="8:60" ht="15" thickBot="1" x14ac:dyDescent="0.4">
      <c r="H725" s="5"/>
      <c r="I725" s="2"/>
      <c r="K725" s="19"/>
      <c r="L725" s="2"/>
      <c r="M725" s="2"/>
      <c r="N725" s="2"/>
      <c r="O725" s="2"/>
      <c r="P725" s="5"/>
      <c r="S725" t="str">
        <f t="shared" ref="S725:AH725" si="730">O9</f>
        <v>CruiseWinter</v>
      </c>
      <c r="T725">
        <f t="shared" si="730"/>
        <v>50</v>
      </c>
      <c r="W725">
        <f t="shared" si="730"/>
        <v>111</v>
      </c>
      <c r="Z725">
        <f t="shared" si="730"/>
        <v>156</v>
      </c>
      <c r="AF725">
        <f t="shared" si="730"/>
        <v>20</v>
      </c>
      <c r="AK725" t="str">
        <f t="shared" ref="AK725:BB725" si="731">O9</f>
        <v>CruiseWinter</v>
      </c>
      <c r="AM725">
        <f t="shared" si="731"/>
        <v>74</v>
      </c>
      <c r="AN725">
        <f t="shared" si="731"/>
        <v>96</v>
      </c>
      <c r="AP725">
        <f t="shared" si="731"/>
        <v>126</v>
      </c>
      <c r="AQ725">
        <f t="shared" si="731"/>
        <v>141</v>
      </c>
      <c r="AS725">
        <f t="shared" si="731"/>
        <v>171</v>
      </c>
      <c r="AT725">
        <f t="shared" si="731"/>
        <v>186</v>
      </c>
      <c r="AV725">
        <f t="shared" si="731"/>
        <v>10</v>
      </c>
      <c r="AW725">
        <f t="shared" si="731"/>
        <v>15</v>
      </c>
      <c r="AX725">
        <f t="shared" si="731"/>
        <v>20</v>
      </c>
      <c r="AY725">
        <f t="shared" si="731"/>
        <v>25</v>
      </c>
      <c r="AZ725">
        <f t="shared" si="731"/>
        <v>30</v>
      </c>
    </row>
    <row r="726" spans="8:60" ht="15" thickBot="1" x14ac:dyDescent="0.4">
      <c r="H726" s="3" t="s">
        <v>2</v>
      </c>
      <c r="I726" s="13"/>
      <c r="J726" s="18"/>
      <c r="K726" s="2"/>
      <c r="L726" s="12"/>
      <c r="M726" s="13"/>
      <c r="N726" s="12"/>
      <c r="O726" s="2"/>
      <c r="P726" s="3" t="s">
        <v>25</v>
      </c>
      <c r="S726" t="str">
        <f t="shared" ref="S726:AH726" si="732">O10</f>
        <v>BattleWinter</v>
      </c>
      <c r="T726">
        <f t="shared" si="732"/>
        <v>51</v>
      </c>
      <c r="W726">
        <f t="shared" si="732"/>
        <v>112</v>
      </c>
      <c r="Z726">
        <f t="shared" si="732"/>
        <v>157</v>
      </c>
      <c r="AF726">
        <f t="shared" si="732"/>
        <v>22</v>
      </c>
      <c r="AK726" t="str">
        <f t="shared" ref="AK726:BB726" si="733">O10</f>
        <v>BattleWinter</v>
      </c>
      <c r="AM726">
        <f t="shared" si="733"/>
        <v>75</v>
      </c>
      <c r="AN726">
        <f t="shared" si="733"/>
        <v>97</v>
      </c>
      <c r="AP726">
        <f t="shared" si="733"/>
        <v>127</v>
      </c>
      <c r="AQ726">
        <f t="shared" si="733"/>
        <v>142</v>
      </c>
      <c r="AS726">
        <f t="shared" si="733"/>
        <v>172</v>
      </c>
      <c r="AT726">
        <f t="shared" si="733"/>
        <v>187</v>
      </c>
      <c r="AV726">
        <f t="shared" si="733"/>
        <v>12</v>
      </c>
      <c r="AW726">
        <f t="shared" si="733"/>
        <v>17</v>
      </c>
      <c r="AX726">
        <f t="shared" si="733"/>
        <v>22</v>
      </c>
      <c r="AY726">
        <f t="shared" si="733"/>
        <v>27</v>
      </c>
      <c r="AZ726">
        <f t="shared" si="733"/>
        <v>32</v>
      </c>
    </row>
    <row r="727" spans="8:60" ht="15" thickBot="1" x14ac:dyDescent="0.4">
      <c r="H727" s="5"/>
      <c r="I727" s="19"/>
      <c r="J727" s="2"/>
      <c r="K727" s="2"/>
      <c r="L727" s="2"/>
      <c r="M727" s="2"/>
      <c r="N727" s="2"/>
      <c r="O727" s="2"/>
      <c r="P727" s="5"/>
      <c r="S727" t="str">
        <f t="shared" ref="S727:AH727" si="734">O11</f>
        <v>Cruise Summer</v>
      </c>
      <c r="T727">
        <f t="shared" si="734"/>
        <v>52</v>
      </c>
      <c r="W727">
        <f t="shared" si="734"/>
        <v>113</v>
      </c>
      <c r="Z727">
        <f t="shared" si="734"/>
        <v>158</v>
      </c>
      <c r="AF727">
        <f t="shared" si="734"/>
        <v>24</v>
      </c>
      <c r="AK727" t="str">
        <f t="shared" ref="AK727:BB727" si="735">O11</f>
        <v>Cruise Summer</v>
      </c>
      <c r="AM727">
        <f t="shared" si="735"/>
        <v>76</v>
      </c>
      <c r="AN727">
        <f t="shared" si="735"/>
        <v>98</v>
      </c>
      <c r="AP727">
        <f t="shared" si="735"/>
        <v>128</v>
      </c>
      <c r="AQ727">
        <f t="shared" si="735"/>
        <v>143</v>
      </c>
      <c r="AS727">
        <f t="shared" si="735"/>
        <v>173</v>
      </c>
      <c r="AT727">
        <f t="shared" si="735"/>
        <v>188</v>
      </c>
      <c r="AV727">
        <f t="shared" si="735"/>
        <v>14</v>
      </c>
      <c r="AW727">
        <f t="shared" si="735"/>
        <v>19</v>
      </c>
      <c r="AX727">
        <f t="shared" si="735"/>
        <v>24</v>
      </c>
      <c r="AY727">
        <f t="shared" si="735"/>
        <v>29</v>
      </c>
      <c r="AZ727">
        <f t="shared" si="735"/>
        <v>34</v>
      </c>
    </row>
    <row r="728" spans="8:60" ht="15" thickBot="1" x14ac:dyDescent="0.4">
      <c r="H728" s="6" t="s">
        <v>7</v>
      </c>
      <c r="I728" s="30"/>
      <c r="J728" s="31"/>
      <c r="K728" s="30"/>
      <c r="L728" s="6" t="s">
        <v>18</v>
      </c>
      <c r="M728" s="5"/>
      <c r="N728" s="3" t="s">
        <v>26</v>
      </c>
      <c r="O728" s="5"/>
      <c r="P728" s="6" t="s">
        <v>19</v>
      </c>
      <c r="S728" t="str">
        <f t="shared" ref="S728:AH728" si="736">O12</f>
        <v>BattleSummer</v>
      </c>
      <c r="T728">
        <f t="shared" si="736"/>
        <v>53</v>
      </c>
      <c r="W728">
        <f t="shared" si="736"/>
        <v>114</v>
      </c>
      <c r="Z728">
        <f t="shared" si="736"/>
        <v>159</v>
      </c>
      <c r="AF728">
        <f t="shared" si="736"/>
        <v>25</v>
      </c>
      <c r="AK728" t="str">
        <f t="shared" ref="AK728:BB728" si="737">O12</f>
        <v>BattleSummer</v>
      </c>
      <c r="AM728">
        <f t="shared" si="737"/>
        <v>77</v>
      </c>
      <c r="AN728">
        <f t="shared" si="737"/>
        <v>99</v>
      </c>
      <c r="AP728">
        <f t="shared" si="737"/>
        <v>129</v>
      </c>
      <c r="AQ728">
        <f t="shared" si="737"/>
        <v>144</v>
      </c>
      <c r="AS728">
        <f t="shared" si="737"/>
        <v>174</v>
      </c>
      <c r="AT728">
        <f t="shared" si="737"/>
        <v>189</v>
      </c>
      <c r="AV728">
        <f t="shared" si="737"/>
        <v>15</v>
      </c>
      <c r="AW728">
        <f t="shared" si="737"/>
        <v>20</v>
      </c>
      <c r="AX728">
        <f t="shared" si="737"/>
        <v>25</v>
      </c>
      <c r="AY728">
        <f t="shared" si="737"/>
        <v>30</v>
      </c>
      <c r="AZ728">
        <f t="shared" si="737"/>
        <v>35</v>
      </c>
    </row>
    <row r="731" spans="8:60" x14ac:dyDescent="0.35">
      <c r="K731" t="s">
        <v>57</v>
      </c>
      <c r="M731" t="s">
        <v>65</v>
      </c>
      <c r="O731" t="s">
        <v>69</v>
      </c>
      <c r="Q731" t="s">
        <v>71</v>
      </c>
      <c r="BC731" t="s">
        <v>53</v>
      </c>
      <c r="BD731" t="s">
        <v>54</v>
      </c>
      <c r="BE731" t="s">
        <v>55</v>
      </c>
      <c r="BF731" t="s">
        <v>56</v>
      </c>
      <c r="BH731" t="s">
        <v>13</v>
      </c>
    </row>
    <row r="732" spans="8:60" x14ac:dyDescent="0.35">
      <c r="S732" t="str">
        <f>O2</f>
        <v>Load</v>
      </c>
      <c r="T732" t="str">
        <f t="shared" ref="T732:AH732" si="738">P2</f>
        <v>Node 11</v>
      </c>
      <c r="U732" t="str">
        <f t="shared" si="738"/>
        <v>Node 12</v>
      </c>
      <c r="V732" t="str">
        <f t="shared" si="738"/>
        <v>Node 13</v>
      </c>
      <c r="W732" t="str">
        <f t="shared" si="738"/>
        <v>Node 21</v>
      </c>
      <c r="X732" t="str">
        <f t="shared" si="738"/>
        <v>Node  22</v>
      </c>
      <c r="Y732" t="str">
        <f t="shared" si="738"/>
        <v>Node 23</v>
      </c>
      <c r="Z732" t="str">
        <f t="shared" si="738"/>
        <v>Node 31</v>
      </c>
      <c r="AA732" t="str">
        <f t="shared" si="738"/>
        <v>Node 32</v>
      </c>
      <c r="AB732" t="str">
        <f t="shared" si="738"/>
        <v>Node 33</v>
      </c>
      <c r="AD732" t="str">
        <f t="shared" si="738"/>
        <v>ABT-12-22</v>
      </c>
      <c r="AE732" t="str">
        <f t="shared" si="738"/>
        <v>ABT-22-32</v>
      </c>
      <c r="AF732" t="str">
        <f t="shared" si="738"/>
        <v>ABT-21-22</v>
      </c>
      <c r="AG732" t="str">
        <f t="shared" si="738"/>
        <v>ABT-22-23</v>
      </c>
      <c r="AH732" t="str">
        <f t="shared" si="738"/>
        <v>ABT-23-32</v>
      </c>
      <c r="AK732" t="str">
        <f>O2</f>
        <v>Load</v>
      </c>
      <c r="AL732" t="str">
        <f t="shared" ref="AL732:AZ732" si="739">P2</f>
        <v>Node 11</v>
      </c>
      <c r="AM732" t="str">
        <f t="shared" si="739"/>
        <v>Node 12</v>
      </c>
      <c r="AN732" t="str">
        <f t="shared" si="739"/>
        <v>Node 13</v>
      </c>
      <c r="AO732" t="str">
        <f t="shared" si="739"/>
        <v>Node 21</v>
      </c>
      <c r="AP732" t="str">
        <f t="shared" si="739"/>
        <v>Node  22</v>
      </c>
      <c r="AQ732" t="str">
        <f t="shared" si="739"/>
        <v>Node 23</v>
      </c>
      <c r="AR732" t="str">
        <f t="shared" si="739"/>
        <v>Node 31</v>
      </c>
      <c r="AS732" t="str">
        <f t="shared" si="739"/>
        <v>Node 32</v>
      </c>
      <c r="AT732" t="str">
        <f t="shared" si="739"/>
        <v>Node 33</v>
      </c>
      <c r="AV732" t="str">
        <f t="shared" si="739"/>
        <v>ABT-12-22</v>
      </c>
      <c r="AW732" t="str">
        <f t="shared" si="739"/>
        <v>ABT-22-32</v>
      </c>
      <c r="AX732" t="str">
        <f t="shared" si="739"/>
        <v>ABT-21-22</v>
      </c>
      <c r="AY732" t="str">
        <f t="shared" si="739"/>
        <v>ABT-22-23</v>
      </c>
      <c r="AZ732" t="str">
        <f t="shared" si="739"/>
        <v>ABT-23-32</v>
      </c>
    </row>
    <row r="733" spans="8:60" ht="15" thickBot="1" x14ac:dyDescent="0.4">
      <c r="S733" t="str">
        <f t="shared" ref="S733:AH733" si="740">O3</f>
        <v>CruiseWinter</v>
      </c>
      <c r="T733">
        <f t="shared" si="740"/>
        <v>100</v>
      </c>
      <c r="W733">
        <f t="shared" si="740"/>
        <v>143</v>
      </c>
      <c r="Z733">
        <f t="shared" si="740"/>
        <v>188</v>
      </c>
      <c r="AA733">
        <f t="shared" si="740"/>
        <v>203</v>
      </c>
      <c r="AE733">
        <f t="shared" si="740"/>
        <v>110</v>
      </c>
      <c r="AF733">
        <f t="shared" si="740"/>
        <v>130</v>
      </c>
      <c r="AH733">
        <f t="shared" si="740"/>
        <v>160</v>
      </c>
      <c r="AK733" t="str">
        <f t="shared" ref="AK733:AZ733" si="741">O3</f>
        <v>CruiseWinter</v>
      </c>
      <c r="AM733">
        <f t="shared" si="741"/>
        <v>114</v>
      </c>
      <c r="AN733">
        <f t="shared" si="741"/>
        <v>128</v>
      </c>
      <c r="AP733">
        <f t="shared" si="741"/>
        <v>158</v>
      </c>
      <c r="AQ733">
        <f t="shared" si="741"/>
        <v>173</v>
      </c>
      <c r="AT733">
        <f t="shared" si="741"/>
        <v>218</v>
      </c>
      <c r="AV733">
        <f t="shared" si="741"/>
        <v>100</v>
      </c>
      <c r="AW733">
        <f t="shared" si="741"/>
        <v>110</v>
      </c>
      <c r="AX733">
        <f t="shared" si="741"/>
        <v>130</v>
      </c>
      <c r="AY733">
        <f t="shared" si="741"/>
        <v>140</v>
      </c>
      <c r="AZ733">
        <f t="shared" si="741"/>
        <v>160</v>
      </c>
      <c r="BC733">
        <f>SUM(T739:AH739)</f>
        <v>553</v>
      </c>
      <c r="BD733">
        <f>SUM(T733:AH733)</f>
        <v>1034</v>
      </c>
      <c r="BE733">
        <f>SUM(AL739:AZ739)</f>
        <v>723</v>
      </c>
      <c r="BF733">
        <f>SUM(AL733:AZ733)</f>
        <v>1431</v>
      </c>
      <c r="BH733">
        <f>MAX(MIN(BC733,BF733),MIN(BD733,BE733))</f>
        <v>723</v>
      </c>
    </row>
    <row r="734" spans="8:60" ht="15" thickBot="1" x14ac:dyDescent="0.4">
      <c r="H734" s="6" t="s">
        <v>9</v>
      </c>
      <c r="I734" s="30"/>
      <c r="J734" s="31"/>
      <c r="K734" s="30"/>
      <c r="L734" s="6" t="s">
        <v>15</v>
      </c>
      <c r="M734" s="5"/>
      <c r="N734" s="3" t="s">
        <v>21</v>
      </c>
      <c r="O734" s="5"/>
      <c r="P734" s="6" t="s">
        <v>17</v>
      </c>
      <c r="S734" t="str">
        <f t="shared" ref="S734:AH734" si="742">O4</f>
        <v>BattleWinter</v>
      </c>
      <c r="T734">
        <f t="shared" si="742"/>
        <v>101</v>
      </c>
      <c r="W734">
        <f t="shared" si="742"/>
        <v>144</v>
      </c>
      <c r="Z734">
        <f t="shared" si="742"/>
        <v>189</v>
      </c>
      <c r="AA734">
        <f t="shared" si="742"/>
        <v>204</v>
      </c>
      <c r="AE734">
        <f t="shared" si="742"/>
        <v>115</v>
      </c>
      <c r="AF734">
        <f t="shared" si="742"/>
        <v>135</v>
      </c>
      <c r="AH734">
        <f t="shared" si="742"/>
        <v>165</v>
      </c>
      <c r="AK734" t="str">
        <f t="shared" ref="AK734:AZ734" si="743">O4</f>
        <v>BattleWinter</v>
      </c>
      <c r="AM734">
        <f t="shared" si="743"/>
        <v>115</v>
      </c>
      <c r="AN734">
        <f t="shared" si="743"/>
        <v>129</v>
      </c>
      <c r="AP734">
        <f t="shared" si="743"/>
        <v>159</v>
      </c>
      <c r="AQ734">
        <f t="shared" si="743"/>
        <v>174</v>
      </c>
      <c r="AT734">
        <f t="shared" si="743"/>
        <v>219</v>
      </c>
      <c r="AV734">
        <f t="shared" si="743"/>
        <v>105</v>
      </c>
      <c r="AW734">
        <f t="shared" si="743"/>
        <v>115</v>
      </c>
      <c r="AX734">
        <f t="shared" si="743"/>
        <v>135</v>
      </c>
      <c r="AY734">
        <f t="shared" si="743"/>
        <v>145</v>
      </c>
      <c r="AZ734">
        <f t="shared" si="743"/>
        <v>165</v>
      </c>
      <c r="BC734">
        <f t="shared" ref="BC734:BC736" si="744">SUM(T740:AH740)</f>
        <v>563</v>
      </c>
      <c r="BD734">
        <f t="shared" ref="BD734:BD736" si="745">SUM(T734:AH734)</f>
        <v>1053</v>
      </c>
      <c r="BE734">
        <f t="shared" ref="BE734:BE736" si="746">SUM(AL740:AZ740)</f>
        <v>738</v>
      </c>
      <c r="BF734">
        <f t="shared" ref="BF734:BF736" si="747">SUM(AL734:AZ734)</f>
        <v>1461</v>
      </c>
      <c r="BH734">
        <f t="shared" ref="BH734:BH736" si="748">MAX(MIN(BC734,BF734),MIN(BD734,BE734))</f>
        <v>738</v>
      </c>
    </row>
    <row r="735" spans="8:60" x14ac:dyDescent="0.35">
      <c r="H735" s="4"/>
      <c r="I735" s="30"/>
      <c r="J735" s="30"/>
      <c r="K735" s="30"/>
      <c r="L735" s="2"/>
      <c r="M735" s="2"/>
      <c r="N735" s="2"/>
      <c r="O735" s="5"/>
      <c r="P735" s="5"/>
      <c r="S735" t="str">
        <f t="shared" ref="S735:AH735" si="749">O5</f>
        <v>Cruise Summer</v>
      </c>
      <c r="T735">
        <f t="shared" si="749"/>
        <v>102</v>
      </c>
      <c r="W735">
        <f t="shared" si="749"/>
        <v>145</v>
      </c>
      <c r="Z735">
        <f t="shared" si="749"/>
        <v>190</v>
      </c>
      <c r="AA735">
        <f t="shared" si="749"/>
        <v>205</v>
      </c>
      <c r="AE735">
        <f t="shared" si="749"/>
        <v>120</v>
      </c>
      <c r="AF735">
        <f t="shared" si="749"/>
        <v>140</v>
      </c>
      <c r="AH735">
        <f t="shared" si="749"/>
        <v>174</v>
      </c>
      <c r="AK735" t="str">
        <f t="shared" ref="AK735:AZ735" si="750">O5</f>
        <v>Cruise Summer</v>
      </c>
      <c r="AM735">
        <f t="shared" si="750"/>
        <v>116</v>
      </c>
      <c r="AN735">
        <f t="shared" si="750"/>
        <v>130</v>
      </c>
      <c r="AP735">
        <f t="shared" si="750"/>
        <v>160</v>
      </c>
      <c r="AQ735">
        <f t="shared" si="750"/>
        <v>175</v>
      </c>
      <c r="AT735">
        <f t="shared" si="750"/>
        <v>220</v>
      </c>
      <c r="AV735">
        <f t="shared" si="750"/>
        <v>110</v>
      </c>
      <c r="AW735">
        <f t="shared" si="750"/>
        <v>120</v>
      </c>
      <c r="AX735">
        <f t="shared" si="750"/>
        <v>140</v>
      </c>
      <c r="AY735">
        <f t="shared" si="750"/>
        <v>150</v>
      </c>
      <c r="AZ735">
        <f t="shared" si="750"/>
        <v>174</v>
      </c>
      <c r="BC735">
        <f t="shared" si="744"/>
        <v>573</v>
      </c>
      <c r="BD735">
        <f t="shared" si="745"/>
        <v>1076</v>
      </c>
      <c r="BE735">
        <f t="shared" si="746"/>
        <v>753</v>
      </c>
      <c r="BF735">
        <f t="shared" si="747"/>
        <v>1495</v>
      </c>
      <c r="BH735">
        <f t="shared" si="748"/>
        <v>753</v>
      </c>
    </row>
    <row r="736" spans="8:60" x14ac:dyDescent="0.35">
      <c r="H736" s="3" t="s">
        <v>1</v>
      </c>
      <c r="I736" s="30"/>
      <c r="J736" s="31"/>
      <c r="K736" s="30"/>
      <c r="L736" s="2"/>
      <c r="M736" s="2"/>
      <c r="N736" s="3" t="s">
        <v>23</v>
      </c>
      <c r="O736" s="2"/>
      <c r="P736" s="3" t="s">
        <v>24</v>
      </c>
      <c r="S736" t="str">
        <f t="shared" ref="S736:AH736" si="751">O6</f>
        <v>BattleSummer</v>
      </c>
      <c r="T736">
        <f t="shared" si="751"/>
        <v>103</v>
      </c>
      <c r="W736">
        <f t="shared" si="751"/>
        <v>146</v>
      </c>
      <c r="Z736">
        <f t="shared" si="751"/>
        <v>191</v>
      </c>
      <c r="AA736">
        <f t="shared" si="751"/>
        <v>206</v>
      </c>
      <c r="AE736">
        <f t="shared" si="751"/>
        <v>125</v>
      </c>
      <c r="AF736">
        <f t="shared" si="751"/>
        <v>145</v>
      </c>
      <c r="AH736">
        <f t="shared" si="751"/>
        <v>175</v>
      </c>
      <c r="AK736" t="str">
        <f t="shared" ref="AK736:AZ736" si="752">O6</f>
        <v>BattleSummer</v>
      </c>
      <c r="AM736">
        <f t="shared" si="752"/>
        <v>117</v>
      </c>
      <c r="AN736">
        <f t="shared" si="752"/>
        <v>131</v>
      </c>
      <c r="AP736">
        <f t="shared" si="752"/>
        <v>161</v>
      </c>
      <c r="AQ736">
        <f t="shared" si="752"/>
        <v>176</v>
      </c>
      <c r="AT736">
        <f t="shared" si="752"/>
        <v>221</v>
      </c>
      <c r="AV736">
        <f t="shared" si="752"/>
        <v>115</v>
      </c>
      <c r="AW736">
        <f t="shared" si="752"/>
        <v>125</v>
      </c>
      <c r="AX736">
        <f t="shared" si="752"/>
        <v>145</v>
      </c>
      <c r="AY736">
        <f t="shared" si="752"/>
        <v>155</v>
      </c>
      <c r="AZ736">
        <f t="shared" si="752"/>
        <v>175</v>
      </c>
      <c r="BC736">
        <f t="shared" si="744"/>
        <v>580</v>
      </c>
      <c r="BD736">
        <f t="shared" si="745"/>
        <v>1091</v>
      </c>
      <c r="BE736">
        <f t="shared" si="746"/>
        <v>763</v>
      </c>
      <c r="BF736">
        <f t="shared" si="747"/>
        <v>1521</v>
      </c>
      <c r="BH736">
        <f t="shared" si="748"/>
        <v>763</v>
      </c>
    </row>
    <row r="737" spans="8:60" ht="15" thickBot="1" x14ac:dyDescent="0.4">
      <c r="H737" s="5"/>
      <c r="I737" s="30"/>
      <c r="J737" s="30"/>
      <c r="K737" s="30"/>
      <c r="L737" s="2"/>
      <c r="M737" s="5"/>
      <c r="N737" s="2"/>
      <c r="O737" s="2"/>
      <c r="P737" s="5"/>
      <c r="S737">
        <f t="shared" ref="S737:AH737" si="753">O7</f>
        <v>0</v>
      </c>
      <c r="T737">
        <f t="shared" si="753"/>
        <v>0</v>
      </c>
      <c r="W737">
        <f t="shared" si="753"/>
        <v>0</v>
      </c>
      <c r="Z737">
        <f t="shared" si="753"/>
        <v>0</v>
      </c>
      <c r="AA737">
        <f t="shared" si="753"/>
        <v>0</v>
      </c>
      <c r="AE737">
        <f t="shared" si="753"/>
        <v>0</v>
      </c>
      <c r="AF737">
        <f t="shared" si="753"/>
        <v>0</v>
      </c>
      <c r="AH737">
        <f t="shared" si="753"/>
        <v>0</v>
      </c>
      <c r="AK737">
        <f t="shared" ref="AK737:AZ737" si="754">O7</f>
        <v>0</v>
      </c>
      <c r="AM737">
        <f t="shared" si="754"/>
        <v>0</v>
      </c>
      <c r="AN737">
        <f t="shared" si="754"/>
        <v>0</v>
      </c>
      <c r="AP737">
        <f t="shared" si="754"/>
        <v>0</v>
      </c>
      <c r="AQ737">
        <f t="shared" si="754"/>
        <v>0</v>
      </c>
      <c r="AT737">
        <f t="shared" si="754"/>
        <v>0</v>
      </c>
      <c r="AV737">
        <f t="shared" si="754"/>
        <v>0</v>
      </c>
      <c r="AW737">
        <f t="shared" si="754"/>
        <v>0</v>
      </c>
      <c r="AX737">
        <f t="shared" si="754"/>
        <v>0</v>
      </c>
      <c r="AY737">
        <f t="shared" si="754"/>
        <v>0</v>
      </c>
      <c r="AZ737">
        <f t="shared" si="754"/>
        <v>0</v>
      </c>
    </row>
    <row r="738" spans="8:60" ht="15" thickBot="1" x14ac:dyDescent="0.4">
      <c r="H738" s="6" t="s">
        <v>10</v>
      </c>
      <c r="I738" s="2"/>
      <c r="J738" s="2"/>
      <c r="K738" s="2"/>
      <c r="L738" s="6" t="s">
        <v>8</v>
      </c>
      <c r="M738" s="2"/>
      <c r="N738" s="2"/>
      <c r="O738" s="2"/>
      <c r="P738" s="6" t="s">
        <v>16</v>
      </c>
      <c r="S738" t="str">
        <f t="shared" ref="S738:AH738" si="755">O8</f>
        <v>generation</v>
      </c>
      <c r="T738">
        <f t="shared" si="755"/>
        <v>0</v>
      </c>
      <c r="W738">
        <f t="shared" si="755"/>
        <v>0</v>
      </c>
      <c r="Z738">
        <f t="shared" si="755"/>
        <v>0</v>
      </c>
      <c r="AA738">
        <f t="shared" si="755"/>
        <v>0</v>
      </c>
      <c r="AE738">
        <f t="shared" si="755"/>
        <v>0</v>
      </c>
      <c r="AF738">
        <f t="shared" si="755"/>
        <v>0</v>
      </c>
      <c r="AH738">
        <f t="shared" si="755"/>
        <v>0</v>
      </c>
      <c r="AK738" t="str">
        <f t="shared" ref="AK738:AZ738" si="756">O8</f>
        <v>generation</v>
      </c>
      <c r="AM738">
        <f t="shared" si="756"/>
        <v>0</v>
      </c>
      <c r="AN738">
        <f t="shared" si="756"/>
        <v>0</v>
      </c>
      <c r="AP738">
        <f t="shared" si="756"/>
        <v>0</v>
      </c>
      <c r="AQ738">
        <f t="shared" si="756"/>
        <v>0</v>
      </c>
      <c r="AT738">
        <f t="shared" si="756"/>
        <v>0</v>
      </c>
      <c r="AV738">
        <f t="shared" si="756"/>
        <v>0</v>
      </c>
      <c r="AW738">
        <f t="shared" si="756"/>
        <v>0</v>
      </c>
      <c r="AX738">
        <f t="shared" si="756"/>
        <v>0</v>
      </c>
      <c r="AY738">
        <f t="shared" si="756"/>
        <v>0</v>
      </c>
      <c r="AZ738">
        <f t="shared" si="756"/>
        <v>0</v>
      </c>
    </row>
    <row r="739" spans="8:60" ht="15" thickBot="1" x14ac:dyDescent="0.4">
      <c r="H739" s="5"/>
      <c r="I739" s="2"/>
      <c r="K739" s="19"/>
      <c r="L739" s="2"/>
      <c r="M739" s="2"/>
      <c r="N739" s="2"/>
      <c r="O739" s="2"/>
      <c r="P739" s="5"/>
      <c r="S739" t="str">
        <f t="shared" ref="S739:AH739" si="757">O9</f>
        <v>CruiseWinter</v>
      </c>
      <c r="T739">
        <f t="shared" si="757"/>
        <v>50</v>
      </c>
      <c r="W739">
        <f t="shared" si="757"/>
        <v>111</v>
      </c>
      <c r="Z739">
        <f t="shared" si="757"/>
        <v>156</v>
      </c>
      <c r="AA739">
        <f t="shared" si="757"/>
        <v>171</v>
      </c>
      <c r="AE739">
        <f t="shared" si="757"/>
        <v>15</v>
      </c>
      <c r="AF739">
        <f t="shared" si="757"/>
        <v>20</v>
      </c>
      <c r="AH739">
        <f t="shared" si="757"/>
        <v>30</v>
      </c>
      <c r="AK739" t="str">
        <f t="shared" ref="AK739:AZ739" si="758">O9</f>
        <v>CruiseWinter</v>
      </c>
      <c r="AM739">
        <f t="shared" si="758"/>
        <v>74</v>
      </c>
      <c r="AN739">
        <f t="shared" si="758"/>
        <v>96</v>
      </c>
      <c r="AP739">
        <f t="shared" si="758"/>
        <v>126</v>
      </c>
      <c r="AQ739">
        <f t="shared" si="758"/>
        <v>141</v>
      </c>
      <c r="AT739">
        <f t="shared" si="758"/>
        <v>186</v>
      </c>
      <c r="AV739">
        <f t="shared" si="758"/>
        <v>10</v>
      </c>
      <c r="AW739">
        <f t="shared" si="758"/>
        <v>15</v>
      </c>
      <c r="AX739">
        <f t="shared" si="758"/>
        <v>20</v>
      </c>
      <c r="AY739">
        <f t="shared" si="758"/>
        <v>25</v>
      </c>
      <c r="AZ739">
        <f t="shared" si="758"/>
        <v>30</v>
      </c>
    </row>
    <row r="740" spans="8:60" ht="15" thickBot="1" x14ac:dyDescent="0.4">
      <c r="H740" s="3" t="s">
        <v>2</v>
      </c>
      <c r="I740" s="13"/>
      <c r="J740" s="18"/>
      <c r="K740" s="2"/>
      <c r="L740" s="12"/>
      <c r="M740" s="13"/>
      <c r="N740" s="12"/>
      <c r="O740" s="2"/>
      <c r="P740" s="3" t="s">
        <v>25</v>
      </c>
      <c r="S740" t="str">
        <f t="shared" ref="S740:AH740" si="759">O10</f>
        <v>BattleWinter</v>
      </c>
      <c r="T740">
        <f t="shared" si="759"/>
        <v>51</v>
      </c>
      <c r="W740">
        <f t="shared" si="759"/>
        <v>112</v>
      </c>
      <c r="Z740">
        <f t="shared" si="759"/>
        <v>157</v>
      </c>
      <c r="AA740">
        <f t="shared" si="759"/>
        <v>172</v>
      </c>
      <c r="AE740">
        <f t="shared" si="759"/>
        <v>17</v>
      </c>
      <c r="AF740">
        <f t="shared" si="759"/>
        <v>22</v>
      </c>
      <c r="AH740">
        <f t="shared" si="759"/>
        <v>32</v>
      </c>
      <c r="AK740" t="str">
        <f t="shared" ref="AK740:AZ740" si="760">O10</f>
        <v>BattleWinter</v>
      </c>
      <c r="AM740">
        <f t="shared" si="760"/>
        <v>75</v>
      </c>
      <c r="AN740">
        <f t="shared" si="760"/>
        <v>97</v>
      </c>
      <c r="AP740">
        <f t="shared" si="760"/>
        <v>127</v>
      </c>
      <c r="AQ740">
        <f t="shared" si="760"/>
        <v>142</v>
      </c>
      <c r="AT740">
        <f t="shared" si="760"/>
        <v>187</v>
      </c>
      <c r="AV740">
        <f t="shared" si="760"/>
        <v>12</v>
      </c>
      <c r="AW740">
        <f t="shared" si="760"/>
        <v>17</v>
      </c>
      <c r="AX740">
        <f t="shared" si="760"/>
        <v>22</v>
      </c>
      <c r="AY740">
        <f t="shared" si="760"/>
        <v>27</v>
      </c>
      <c r="AZ740">
        <f t="shared" si="760"/>
        <v>32</v>
      </c>
    </row>
    <row r="741" spans="8:60" ht="15" thickBot="1" x14ac:dyDescent="0.4">
      <c r="H741" s="5"/>
      <c r="I741" s="19"/>
      <c r="J741" s="2"/>
      <c r="K741" s="2"/>
      <c r="L741" s="2"/>
      <c r="M741" s="2"/>
      <c r="N741" s="2"/>
      <c r="O741" s="2"/>
      <c r="P741" s="5"/>
      <c r="S741" t="str">
        <f t="shared" ref="S741:AH741" si="761">O11</f>
        <v>Cruise Summer</v>
      </c>
      <c r="T741">
        <f t="shared" si="761"/>
        <v>52</v>
      </c>
      <c r="W741">
        <f t="shared" si="761"/>
        <v>113</v>
      </c>
      <c r="Z741">
        <f t="shared" si="761"/>
        <v>158</v>
      </c>
      <c r="AA741">
        <f t="shared" si="761"/>
        <v>173</v>
      </c>
      <c r="AE741">
        <f t="shared" si="761"/>
        <v>19</v>
      </c>
      <c r="AF741">
        <f t="shared" si="761"/>
        <v>24</v>
      </c>
      <c r="AH741">
        <f t="shared" si="761"/>
        <v>34</v>
      </c>
      <c r="AK741" t="str">
        <f t="shared" ref="AK741:AZ741" si="762">O11</f>
        <v>Cruise Summer</v>
      </c>
      <c r="AM741">
        <f t="shared" si="762"/>
        <v>76</v>
      </c>
      <c r="AN741">
        <f t="shared" si="762"/>
        <v>98</v>
      </c>
      <c r="AP741">
        <f t="shared" si="762"/>
        <v>128</v>
      </c>
      <c r="AQ741">
        <f t="shared" si="762"/>
        <v>143</v>
      </c>
      <c r="AT741">
        <f t="shared" si="762"/>
        <v>188</v>
      </c>
      <c r="AV741">
        <f t="shared" si="762"/>
        <v>14</v>
      </c>
      <c r="AW741">
        <f t="shared" si="762"/>
        <v>19</v>
      </c>
      <c r="AX741">
        <f t="shared" si="762"/>
        <v>24</v>
      </c>
      <c r="AY741">
        <f t="shared" si="762"/>
        <v>29</v>
      </c>
      <c r="AZ741">
        <f t="shared" si="762"/>
        <v>34</v>
      </c>
    </row>
    <row r="742" spans="8:60" ht="15" thickBot="1" x14ac:dyDescent="0.4">
      <c r="H742" s="6" t="s">
        <v>7</v>
      </c>
      <c r="I742" s="5"/>
      <c r="J742" s="3" t="s">
        <v>27</v>
      </c>
      <c r="K742" s="5"/>
      <c r="L742" s="6" t="s">
        <v>18</v>
      </c>
      <c r="M742" s="30"/>
      <c r="N742" s="31"/>
      <c r="O742" s="30"/>
      <c r="P742" s="6" t="s">
        <v>19</v>
      </c>
      <c r="S742" t="str">
        <f t="shared" ref="S742:AH742" si="763">O12</f>
        <v>BattleSummer</v>
      </c>
      <c r="T742">
        <f t="shared" si="763"/>
        <v>53</v>
      </c>
      <c r="W742">
        <f t="shared" si="763"/>
        <v>114</v>
      </c>
      <c r="Z742">
        <f t="shared" si="763"/>
        <v>159</v>
      </c>
      <c r="AA742">
        <f t="shared" si="763"/>
        <v>174</v>
      </c>
      <c r="AE742">
        <f t="shared" si="763"/>
        <v>20</v>
      </c>
      <c r="AF742">
        <f t="shared" si="763"/>
        <v>25</v>
      </c>
      <c r="AH742">
        <f t="shared" si="763"/>
        <v>35</v>
      </c>
      <c r="AK742" t="str">
        <f t="shared" ref="AK742:AZ742" si="764">O12</f>
        <v>BattleSummer</v>
      </c>
      <c r="AM742">
        <f t="shared" si="764"/>
        <v>77</v>
      </c>
      <c r="AN742">
        <f t="shared" si="764"/>
        <v>99</v>
      </c>
      <c r="AP742">
        <f t="shared" si="764"/>
        <v>129</v>
      </c>
      <c r="AQ742">
        <f t="shared" si="764"/>
        <v>144</v>
      </c>
      <c r="AT742">
        <f t="shared" si="764"/>
        <v>189</v>
      </c>
      <c r="AV742">
        <f t="shared" si="764"/>
        <v>15</v>
      </c>
      <c r="AW742">
        <f t="shared" si="764"/>
        <v>20</v>
      </c>
      <c r="AX742">
        <f t="shared" si="764"/>
        <v>25</v>
      </c>
      <c r="AY742">
        <f t="shared" si="764"/>
        <v>30</v>
      </c>
      <c r="AZ742">
        <f t="shared" si="764"/>
        <v>35</v>
      </c>
    </row>
    <row r="745" spans="8:60" x14ac:dyDescent="0.35">
      <c r="K745" t="s">
        <v>57</v>
      </c>
      <c r="M745" t="s">
        <v>65</v>
      </c>
      <c r="O745" t="s">
        <v>69</v>
      </c>
      <c r="Q745" t="s">
        <v>72</v>
      </c>
      <c r="BC745" t="s">
        <v>53</v>
      </c>
      <c r="BD745" t="s">
        <v>54</v>
      </c>
      <c r="BE745" t="s">
        <v>55</v>
      </c>
      <c r="BF745" t="s">
        <v>56</v>
      </c>
      <c r="BH745" t="s">
        <v>13</v>
      </c>
    </row>
    <row r="746" spans="8:60" x14ac:dyDescent="0.35">
      <c r="S746" t="str">
        <f>O2</f>
        <v>Load</v>
      </c>
      <c r="T746" t="str">
        <f t="shared" ref="T746:AH746" si="765">P2</f>
        <v>Node 11</v>
      </c>
      <c r="U746" t="str">
        <f t="shared" si="765"/>
        <v>Node 12</v>
      </c>
      <c r="V746" t="str">
        <f t="shared" si="765"/>
        <v>Node 13</v>
      </c>
      <c r="W746" t="str">
        <f t="shared" si="765"/>
        <v>Node 21</v>
      </c>
      <c r="X746" t="str">
        <f t="shared" si="765"/>
        <v>Node  22</v>
      </c>
      <c r="Y746" t="str">
        <f t="shared" si="765"/>
        <v>Node 23</v>
      </c>
      <c r="Z746" t="str">
        <f t="shared" si="765"/>
        <v>Node 31</v>
      </c>
      <c r="AA746" t="str">
        <f t="shared" si="765"/>
        <v>Node 32</v>
      </c>
      <c r="AB746" t="str">
        <f t="shared" si="765"/>
        <v>Node 33</v>
      </c>
      <c r="AD746" t="str">
        <f t="shared" si="765"/>
        <v>ABT-12-22</v>
      </c>
      <c r="AE746" t="str">
        <f t="shared" si="765"/>
        <v>ABT-22-32</v>
      </c>
      <c r="AF746" t="str">
        <f t="shared" si="765"/>
        <v>ABT-21-22</v>
      </c>
      <c r="AG746" t="str">
        <f t="shared" si="765"/>
        <v>ABT-22-23</v>
      </c>
      <c r="AH746" t="str">
        <f t="shared" si="765"/>
        <v>ABT-23-32</v>
      </c>
      <c r="AK746" t="str">
        <f>O2</f>
        <v>Load</v>
      </c>
      <c r="AL746" t="str">
        <f t="shared" ref="AL746:AZ746" si="766">P2</f>
        <v>Node 11</v>
      </c>
      <c r="AM746" t="str">
        <f t="shared" si="766"/>
        <v>Node 12</v>
      </c>
      <c r="AN746" t="str">
        <f t="shared" si="766"/>
        <v>Node 13</v>
      </c>
      <c r="AO746" t="str">
        <f t="shared" si="766"/>
        <v>Node 21</v>
      </c>
      <c r="AP746" t="str">
        <f t="shared" si="766"/>
        <v>Node  22</v>
      </c>
      <c r="AQ746" t="str">
        <f t="shared" si="766"/>
        <v>Node 23</v>
      </c>
      <c r="AR746" t="str">
        <f t="shared" si="766"/>
        <v>Node 31</v>
      </c>
      <c r="AS746" t="str">
        <f t="shared" si="766"/>
        <v>Node 32</v>
      </c>
      <c r="AT746" t="str">
        <f t="shared" si="766"/>
        <v>Node 33</v>
      </c>
      <c r="AV746" t="str">
        <f t="shared" si="766"/>
        <v>ABT-12-22</v>
      </c>
      <c r="AW746" t="str">
        <f t="shared" si="766"/>
        <v>ABT-22-32</v>
      </c>
      <c r="AX746" t="str">
        <f t="shared" si="766"/>
        <v>ABT-21-22</v>
      </c>
      <c r="AY746" t="str">
        <f t="shared" si="766"/>
        <v>ABT-22-23</v>
      </c>
      <c r="AZ746" t="str">
        <f t="shared" si="766"/>
        <v>ABT-23-32</v>
      </c>
    </row>
    <row r="747" spans="8:60" ht="15" thickBot="1" x14ac:dyDescent="0.4">
      <c r="S747" t="str">
        <f t="shared" ref="S747:AH747" si="767">O3</f>
        <v>CruiseWinter</v>
      </c>
      <c r="T747">
        <f t="shared" si="767"/>
        <v>100</v>
      </c>
      <c r="W747">
        <f t="shared" si="767"/>
        <v>143</v>
      </c>
      <c r="Z747">
        <f t="shared" si="767"/>
        <v>188</v>
      </c>
      <c r="AA747">
        <f t="shared" si="767"/>
        <v>203</v>
      </c>
      <c r="AB747">
        <f t="shared" si="767"/>
        <v>218</v>
      </c>
      <c r="AE747">
        <f t="shared" si="767"/>
        <v>110</v>
      </c>
      <c r="AF747">
        <f t="shared" si="767"/>
        <v>130</v>
      </c>
      <c r="AH747">
        <f t="shared" si="767"/>
        <v>160</v>
      </c>
      <c r="AK747" t="str">
        <f t="shared" ref="AK747:AZ747" si="768">O3</f>
        <v>CruiseWinter</v>
      </c>
      <c r="AM747">
        <f t="shared" si="768"/>
        <v>114</v>
      </c>
      <c r="AN747">
        <f t="shared" si="768"/>
        <v>128</v>
      </c>
      <c r="AP747">
        <f t="shared" si="768"/>
        <v>158</v>
      </c>
      <c r="AQ747">
        <f t="shared" si="768"/>
        <v>173</v>
      </c>
      <c r="AV747">
        <f t="shared" si="768"/>
        <v>100</v>
      </c>
      <c r="AW747">
        <f t="shared" si="768"/>
        <v>110</v>
      </c>
      <c r="AX747">
        <f t="shared" si="768"/>
        <v>130</v>
      </c>
      <c r="AY747">
        <f t="shared" si="768"/>
        <v>140</v>
      </c>
      <c r="AZ747">
        <f t="shared" si="768"/>
        <v>160</v>
      </c>
      <c r="BC747">
        <f>SUM(T753:AH753)</f>
        <v>739</v>
      </c>
      <c r="BD747">
        <f>SUM(T747:AH747)</f>
        <v>1252</v>
      </c>
      <c r="BE747">
        <f>SUM(AL753:AZ753)</f>
        <v>537</v>
      </c>
      <c r="BF747">
        <f>SUM(AL747:AZ747)</f>
        <v>1213</v>
      </c>
      <c r="BH747">
        <f>MAX(MIN(BC747,BF747),MIN(BD747,BE747))</f>
        <v>739</v>
      </c>
    </row>
    <row r="748" spans="8:60" ht="15" thickBot="1" x14ac:dyDescent="0.4">
      <c r="H748" s="6" t="s">
        <v>9</v>
      </c>
      <c r="I748" s="30"/>
      <c r="J748" s="31"/>
      <c r="K748" s="30"/>
      <c r="L748" s="6" t="s">
        <v>15</v>
      </c>
      <c r="M748" s="5"/>
      <c r="N748" s="3" t="s">
        <v>21</v>
      </c>
      <c r="O748" s="5"/>
      <c r="P748" s="6" t="s">
        <v>17</v>
      </c>
      <c r="S748" t="str">
        <f t="shared" ref="S748:AH748" si="769">O4</f>
        <v>BattleWinter</v>
      </c>
      <c r="T748">
        <f t="shared" si="769"/>
        <v>101</v>
      </c>
      <c r="W748">
        <f t="shared" si="769"/>
        <v>144</v>
      </c>
      <c r="Z748">
        <f t="shared" si="769"/>
        <v>189</v>
      </c>
      <c r="AA748">
        <f t="shared" si="769"/>
        <v>204</v>
      </c>
      <c r="AB748">
        <f t="shared" si="769"/>
        <v>219</v>
      </c>
      <c r="AE748">
        <f t="shared" si="769"/>
        <v>115</v>
      </c>
      <c r="AF748">
        <f t="shared" si="769"/>
        <v>135</v>
      </c>
      <c r="AH748">
        <f t="shared" si="769"/>
        <v>165</v>
      </c>
      <c r="AK748" t="str">
        <f t="shared" ref="AK748:AZ748" si="770">O4</f>
        <v>BattleWinter</v>
      </c>
      <c r="AM748">
        <f t="shared" si="770"/>
        <v>115</v>
      </c>
      <c r="AN748">
        <f t="shared" si="770"/>
        <v>129</v>
      </c>
      <c r="AP748">
        <f t="shared" si="770"/>
        <v>159</v>
      </c>
      <c r="AQ748">
        <f t="shared" si="770"/>
        <v>174</v>
      </c>
      <c r="AV748">
        <f t="shared" si="770"/>
        <v>105</v>
      </c>
      <c r="AW748">
        <f t="shared" si="770"/>
        <v>115</v>
      </c>
      <c r="AX748">
        <f t="shared" si="770"/>
        <v>135</v>
      </c>
      <c r="AY748">
        <f t="shared" si="770"/>
        <v>145</v>
      </c>
      <c r="AZ748">
        <f t="shared" si="770"/>
        <v>165</v>
      </c>
      <c r="BC748">
        <f t="shared" ref="BC748:BC750" si="771">SUM(T754:AH754)</f>
        <v>750</v>
      </c>
      <c r="BD748">
        <f t="shared" ref="BD748:BD750" si="772">SUM(T748:AH748)</f>
        <v>1272</v>
      </c>
      <c r="BE748">
        <f t="shared" ref="BE748:BE750" si="773">SUM(AL754:AZ754)</f>
        <v>551</v>
      </c>
      <c r="BF748">
        <f t="shared" ref="BF748:BF750" si="774">SUM(AL748:AZ748)</f>
        <v>1242</v>
      </c>
      <c r="BH748">
        <f t="shared" ref="BH748:BH750" si="775">MAX(MIN(BC748,BF748),MIN(BD748,BE748))</f>
        <v>750</v>
      </c>
    </row>
    <row r="749" spans="8:60" x14ac:dyDescent="0.35">
      <c r="H749" s="4"/>
      <c r="I749" s="30"/>
      <c r="J749" s="30"/>
      <c r="K749" s="30"/>
      <c r="L749" s="2"/>
      <c r="M749" s="2"/>
      <c r="N749" s="2"/>
      <c r="O749" s="5"/>
      <c r="P749" s="5"/>
      <c r="S749" t="str">
        <f t="shared" ref="S749:AH749" si="776">O5</f>
        <v>Cruise Summer</v>
      </c>
      <c r="T749">
        <f t="shared" si="776"/>
        <v>102</v>
      </c>
      <c r="W749">
        <f t="shared" si="776"/>
        <v>145</v>
      </c>
      <c r="Z749">
        <f t="shared" si="776"/>
        <v>190</v>
      </c>
      <c r="AA749">
        <f t="shared" si="776"/>
        <v>205</v>
      </c>
      <c r="AB749">
        <f t="shared" si="776"/>
        <v>220</v>
      </c>
      <c r="AE749">
        <f t="shared" si="776"/>
        <v>120</v>
      </c>
      <c r="AF749">
        <f t="shared" si="776"/>
        <v>140</v>
      </c>
      <c r="AH749">
        <f t="shared" si="776"/>
        <v>174</v>
      </c>
      <c r="AK749" t="str">
        <f t="shared" ref="AK749:AZ749" si="777">O5</f>
        <v>Cruise Summer</v>
      </c>
      <c r="AM749">
        <f t="shared" si="777"/>
        <v>116</v>
      </c>
      <c r="AN749">
        <f t="shared" si="777"/>
        <v>130</v>
      </c>
      <c r="AP749">
        <f t="shared" si="777"/>
        <v>160</v>
      </c>
      <c r="AQ749">
        <f t="shared" si="777"/>
        <v>175</v>
      </c>
      <c r="AV749">
        <f t="shared" si="777"/>
        <v>110</v>
      </c>
      <c r="AW749">
        <f t="shared" si="777"/>
        <v>120</v>
      </c>
      <c r="AX749">
        <f t="shared" si="777"/>
        <v>140</v>
      </c>
      <c r="AY749">
        <f t="shared" si="777"/>
        <v>150</v>
      </c>
      <c r="AZ749">
        <f t="shared" si="777"/>
        <v>174</v>
      </c>
      <c r="BC749">
        <f t="shared" si="771"/>
        <v>761</v>
      </c>
      <c r="BD749">
        <f t="shared" si="772"/>
        <v>1296</v>
      </c>
      <c r="BE749">
        <f t="shared" si="773"/>
        <v>565</v>
      </c>
      <c r="BF749">
        <f t="shared" si="774"/>
        <v>1275</v>
      </c>
      <c r="BH749">
        <f t="shared" si="775"/>
        <v>761</v>
      </c>
    </row>
    <row r="750" spans="8:60" x14ac:dyDescent="0.35">
      <c r="H750" s="3" t="s">
        <v>1</v>
      </c>
      <c r="I750" s="30"/>
      <c r="J750" s="31"/>
      <c r="K750" s="30"/>
      <c r="L750" s="2"/>
      <c r="M750" s="2"/>
      <c r="N750" s="3" t="s">
        <v>23</v>
      </c>
      <c r="O750" s="2"/>
      <c r="P750" s="3" t="s">
        <v>24</v>
      </c>
      <c r="S750" t="str">
        <f t="shared" ref="S750:AH750" si="778">O6</f>
        <v>BattleSummer</v>
      </c>
      <c r="T750">
        <f t="shared" si="778"/>
        <v>103</v>
      </c>
      <c r="W750">
        <f t="shared" si="778"/>
        <v>146</v>
      </c>
      <c r="Z750">
        <f t="shared" si="778"/>
        <v>191</v>
      </c>
      <c r="AA750">
        <f t="shared" si="778"/>
        <v>206</v>
      </c>
      <c r="AB750">
        <f t="shared" si="778"/>
        <v>221</v>
      </c>
      <c r="AE750">
        <f t="shared" si="778"/>
        <v>125</v>
      </c>
      <c r="AF750">
        <f t="shared" si="778"/>
        <v>145</v>
      </c>
      <c r="AH750">
        <f t="shared" si="778"/>
        <v>175</v>
      </c>
      <c r="AK750" t="str">
        <f t="shared" ref="AK750:AZ750" si="779">O6</f>
        <v>BattleSummer</v>
      </c>
      <c r="AM750">
        <f t="shared" si="779"/>
        <v>117</v>
      </c>
      <c r="AN750">
        <f t="shared" si="779"/>
        <v>131</v>
      </c>
      <c r="AP750">
        <f t="shared" si="779"/>
        <v>161</v>
      </c>
      <c r="AQ750">
        <f t="shared" si="779"/>
        <v>176</v>
      </c>
      <c r="AV750">
        <f t="shared" si="779"/>
        <v>115</v>
      </c>
      <c r="AW750">
        <f t="shared" si="779"/>
        <v>125</v>
      </c>
      <c r="AX750">
        <f t="shared" si="779"/>
        <v>145</v>
      </c>
      <c r="AY750">
        <f t="shared" si="779"/>
        <v>155</v>
      </c>
      <c r="AZ750">
        <f t="shared" si="779"/>
        <v>175</v>
      </c>
      <c r="BC750">
        <f t="shared" si="771"/>
        <v>769</v>
      </c>
      <c r="BD750">
        <f t="shared" si="772"/>
        <v>1312</v>
      </c>
      <c r="BE750">
        <f t="shared" si="773"/>
        <v>574</v>
      </c>
      <c r="BF750">
        <f t="shared" si="774"/>
        <v>1300</v>
      </c>
      <c r="BH750">
        <f t="shared" si="775"/>
        <v>769</v>
      </c>
    </row>
    <row r="751" spans="8:60" ht="15" thickBot="1" x14ac:dyDescent="0.4">
      <c r="H751" s="5"/>
      <c r="I751" s="30"/>
      <c r="J751" s="30"/>
      <c r="K751" s="30"/>
      <c r="L751" s="2"/>
      <c r="M751" s="5"/>
      <c r="N751" s="2"/>
      <c r="O751" s="2"/>
      <c r="P751" s="5"/>
      <c r="S751">
        <f t="shared" ref="S751:AH751" si="780">O7</f>
        <v>0</v>
      </c>
      <c r="T751">
        <f t="shared" si="780"/>
        <v>0</v>
      </c>
      <c r="W751">
        <f t="shared" si="780"/>
        <v>0</v>
      </c>
      <c r="Z751">
        <f t="shared" si="780"/>
        <v>0</v>
      </c>
      <c r="AA751">
        <f t="shared" si="780"/>
        <v>0</v>
      </c>
      <c r="AB751">
        <f t="shared" si="780"/>
        <v>0</v>
      </c>
      <c r="AE751">
        <f t="shared" si="780"/>
        <v>0</v>
      </c>
      <c r="AF751">
        <f t="shared" si="780"/>
        <v>0</v>
      </c>
      <c r="AH751">
        <f t="shared" si="780"/>
        <v>0</v>
      </c>
      <c r="AK751">
        <f t="shared" ref="AK751:AZ751" si="781">O7</f>
        <v>0</v>
      </c>
      <c r="AM751">
        <f t="shared" si="781"/>
        <v>0</v>
      </c>
      <c r="AN751">
        <f t="shared" si="781"/>
        <v>0</v>
      </c>
      <c r="AP751">
        <f t="shared" si="781"/>
        <v>0</v>
      </c>
      <c r="AQ751">
        <f t="shared" si="781"/>
        <v>0</v>
      </c>
      <c r="AV751">
        <f t="shared" si="781"/>
        <v>0</v>
      </c>
      <c r="AW751">
        <f t="shared" si="781"/>
        <v>0</v>
      </c>
      <c r="AX751">
        <f t="shared" si="781"/>
        <v>0</v>
      </c>
      <c r="AY751">
        <f t="shared" si="781"/>
        <v>0</v>
      </c>
      <c r="AZ751">
        <f t="shared" si="781"/>
        <v>0</v>
      </c>
    </row>
    <row r="752" spans="8:60" ht="15" thickBot="1" x14ac:dyDescent="0.4">
      <c r="H752" s="6" t="s">
        <v>10</v>
      </c>
      <c r="I752" s="2"/>
      <c r="J752" s="2"/>
      <c r="K752" s="2"/>
      <c r="L752" s="6" t="s">
        <v>8</v>
      </c>
      <c r="M752" s="2"/>
      <c r="N752" s="2"/>
      <c r="O752" s="2"/>
      <c r="P752" s="6" t="s">
        <v>16</v>
      </c>
      <c r="S752" t="str">
        <f t="shared" ref="S752:AH752" si="782">O8</f>
        <v>generation</v>
      </c>
      <c r="T752">
        <f t="shared" si="782"/>
        <v>0</v>
      </c>
      <c r="W752">
        <f t="shared" si="782"/>
        <v>0</v>
      </c>
      <c r="Z752">
        <f t="shared" si="782"/>
        <v>0</v>
      </c>
      <c r="AA752">
        <f t="shared" si="782"/>
        <v>0</v>
      </c>
      <c r="AB752">
        <f t="shared" si="782"/>
        <v>0</v>
      </c>
      <c r="AE752">
        <f t="shared" si="782"/>
        <v>0</v>
      </c>
      <c r="AF752">
        <f t="shared" si="782"/>
        <v>0</v>
      </c>
      <c r="AH752">
        <f t="shared" si="782"/>
        <v>0</v>
      </c>
      <c r="AK752" t="str">
        <f t="shared" ref="AK752:AZ752" si="783">O8</f>
        <v>generation</v>
      </c>
      <c r="AM752">
        <f t="shared" si="783"/>
        <v>0</v>
      </c>
      <c r="AN752">
        <f t="shared" si="783"/>
        <v>0</v>
      </c>
      <c r="AP752">
        <f t="shared" si="783"/>
        <v>0</v>
      </c>
      <c r="AQ752">
        <f t="shared" si="783"/>
        <v>0</v>
      </c>
      <c r="AV752">
        <f t="shared" si="783"/>
        <v>0</v>
      </c>
      <c r="AW752">
        <f t="shared" si="783"/>
        <v>0</v>
      </c>
      <c r="AX752">
        <f t="shared" si="783"/>
        <v>0</v>
      </c>
      <c r="AY752">
        <f t="shared" si="783"/>
        <v>0</v>
      </c>
      <c r="AZ752">
        <f t="shared" si="783"/>
        <v>0</v>
      </c>
    </row>
    <row r="753" spans="8:60" ht="15" thickBot="1" x14ac:dyDescent="0.4">
      <c r="H753" s="5"/>
      <c r="I753" s="2"/>
      <c r="K753" s="19"/>
      <c r="L753" s="2"/>
      <c r="M753" s="2"/>
      <c r="N753" s="2"/>
      <c r="O753" s="2"/>
      <c r="P753" s="30"/>
      <c r="S753" t="str">
        <f t="shared" ref="S753:AH753" si="784">O9</f>
        <v>CruiseWinter</v>
      </c>
      <c r="T753">
        <f t="shared" si="784"/>
        <v>50</v>
      </c>
      <c r="W753">
        <f t="shared" si="784"/>
        <v>111</v>
      </c>
      <c r="Z753">
        <f t="shared" si="784"/>
        <v>156</v>
      </c>
      <c r="AA753">
        <f t="shared" si="784"/>
        <v>171</v>
      </c>
      <c r="AB753">
        <f t="shared" si="784"/>
        <v>186</v>
      </c>
      <c r="AE753">
        <f t="shared" si="784"/>
        <v>15</v>
      </c>
      <c r="AF753">
        <f t="shared" si="784"/>
        <v>20</v>
      </c>
      <c r="AH753">
        <f t="shared" si="784"/>
        <v>30</v>
      </c>
      <c r="AK753" t="str">
        <f t="shared" ref="AK753:AZ753" si="785">O9</f>
        <v>CruiseWinter</v>
      </c>
      <c r="AM753">
        <f t="shared" si="785"/>
        <v>74</v>
      </c>
      <c r="AN753">
        <f t="shared" si="785"/>
        <v>96</v>
      </c>
      <c r="AP753">
        <f t="shared" si="785"/>
        <v>126</v>
      </c>
      <c r="AQ753">
        <f t="shared" si="785"/>
        <v>141</v>
      </c>
      <c r="AV753">
        <f t="shared" si="785"/>
        <v>10</v>
      </c>
      <c r="AW753">
        <f t="shared" si="785"/>
        <v>15</v>
      </c>
      <c r="AX753">
        <f t="shared" si="785"/>
        <v>20</v>
      </c>
      <c r="AY753">
        <f t="shared" si="785"/>
        <v>25</v>
      </c>
      <c r="AZ753">
        <f t="shared" si="785"/>
        <v>30</v>
      </c>
    </row>
    <row r="754" spans="8:60" ht="15" thickBot="1" x14ac:dyDescent="0.4">
      <c r="H754" s="3" t="s">
        <v>2</v>
      </c>
      <c r="I754" s="13"/>
      <c r="J754" s="18"/>
      <c r="K754" s="2"/>
      <c r="L754" s="12"/>
      <c r="M754" s="13"/>
      <c r="N754" s="12"/>
      <c r="O754" s="2"/>
      <c r="P754" s="31"/>
      <c r="S754" t="str">
        <f t="shared" ref="S754:AH754" si="786">O10</f>
        <v>BattleWinter</v>
      </c>
      <c r="T754">
        <f t="shared" si="786"/>
        <v>51</v>
      </c>
      <c r="W754">
        <f t="shared" si="786"/>
        <v>112</v>
      </c>
      <c r="Z754">
        <f t="shared" si="786"/>
        <v>157</v>
      </c>
      <c r="AA754">
        <f t="shared" si="786"/>
        <v>172</v>
      </c>
      <c r="AB754">
        <f t="shared" si="786"/>
        <v>187</v>
      </c>
      <c r="AE754">
        <f t="shared" si="786"/>
        <v>17</v>
      </c>
      <c r="AF754">
        <f t="shared" si="786"/>
        <v>22</v>
      </c>
      <c r="AH754">
        <f t="shared" si="786"/>
        <v>32</v>
      </c>
      <c r="AK754" t="str">
        <f t="shared" ref="AK754:AZ754" si="787">O10</f>
        <v>BattleWinter</v>
      </c>
      <c r="AM754">
        <f t="shared" si="787"/>
        <v>75</v>
      </c>
      <c r="AN754">
        <f t="shared" si="787"/>
        <v>97</v>
      </c>
      <c r="AP754">
        <f t="shared" si="787"/>
        <v>127</v>
      </c>
      <c r="AQ754">
        <f t="shared" si="787"/>
        <v>142</v>
      </c>
      <c r="AV754">
        <f t="shared" si="787"/>
        <v>12</v>
      </c>
      <c r="AW754">
        <f t="shared" si="787"/>
        <v>17</v>
      </c>
      <c r="AX754">
        <f t="shared" si="787"/>
        <v>22</v>
      </c>
      <c r="AY754">
        <f t="shared" si="787"/>
        <v>27</v>
      </c>
      <c r="AZ754">
        <f t="shared" si="787"/>
        <v>32</v>
      </c>
    </row>
    <row r="755" spans="8:60" ht="15" thickBot="1" x14ac:dyDescent="0.4">
      <c r="H755" s="5"/>
      <c r="I755" s="19"/>
      <c r="J755" s="2"/>
      <c r="K755" s="2"/>
      <c r="L755" s="2"/>
      <c r="M755" s="2"/>
      <c r="N755" s="2"/>
      <c r="O755" s="2"/>
      <c r="P755" s="30"/>
      <c r="S755" t="str">
        <f t="shared" ref="S755:AH755" si="788">O11</f>
        <v>Cruise Summer</v>
      </c>
      <c r="T755">
        <f t="shared" si="788"/>
        <v>52</v>
      </c>
      <c r="W755">
        <f t="shared" si="788"/>
        <v>113</v>
      </c>
      <c r="Z755">
        <f t="shared" si="788"/>
        <v>158</v>
      </c>
      <c r="AA755">
        <f t="shared" si="788"/>
        <v>173</v>
      </c>
      <c r="AB755">
        <f t="shared" si="788"/>
        <v>188</v>
      </c>
      <c r="AE755">
        <f t="shared" si="788"/>
        <v>19</v>
      </c>
      <c r="AF755">
        <f t="shared" si="788"/>
        <v>24</v>
      </c>
      <c r="AH755">
        <f t="shared" si="788"/>
        <v>34</v>
      </c>
      <c r="AK755" t="str">
        <f t="shared" ref="AK755:AZ755" si="789">O11</f>
        <v>Cruise Summer</v>
      </c>
      <c r="AM755">
        <f t="shared" si="789"/>
        <v>76</v>
      </c>
      <c r="AN755">
        <f t="shared" si="789"/>
        <v>98</v>
      </c>
      <c r="AP755">
        <f t="shared" si="789"/>
        <v>128</v>
      </c>
      <c r="AQ755">
        <f t="shared" si="789"/>
        <v>143</v>
      </c>
      <c r="AV755">
        <f t="shared" si="789"/>
        <v>14</v>
      </c>
      <c r="AW755">
        <f t="shared" si="789"/>
        <v>19</v>
      </c>
      <c r="AX755">
        <f t="shared" si="789"/>
        <v>24</v>
      </c>
      <c r="AY755">
        <f t="shared" si="789"/>
        <v>29</v>
      </c>
      <c r="AZ755">
        <f t="shared" si="789"/>
        <v>34</v>
      </c>
    </row>
    <row r="756" spans="8:60" ht="15" thickBot="1" x14ac:dyDescent="0.4">
      <c r="H756" s="6" t="s">
        <v>7</v>
      </c>
      <c r="I756" s="5"/>
      <c r="J756" s="3" t="s">
        <v>27</v>
      </c>
      <c r="K756" s="5"/>
      <c r="L756" s="6" t="s">
        <v>18</v>
      </c>
      <c r="M756" s="5"/>
      <c r="N756" s="3" t="s">
        <v>26</v>
      </c>
      <c r="O756" s="5"/>
      <c r="P756" s="6" t="s">
        <v>19</v>
      </c>
      <c r="S756" t="str">
        <f t="shared" ref="S756:AH756" si="790">O12</f>
        <v>BattleSummer</v>
      </c>
      <c r="T756">
        <f t="shared" si="790"/>
        <v>53</v>
      </c>
      <c r="W756">
        <f t="shared" si="790"/>
        <v>114</v>
      </c>
      <c r="Z756">
        <f t="shared" si="790"/>
        <v>159</v>
      </c>
      <c r="AA756">
        <f t="shared" si="790"/>
        <v>174</v>
      </c>
      <c r="AB756">
        <f t="shared" si="790"/>
        <v>189</v>
      </c>
      <c r="AE756">
        <f t="shared" si="790"/>
        <v>20</v>
      </c>
      <c r="AF756">
        <f t="shared" si="790"/>
        <v>25</v>
      </c>
      <c r="AH756">
        <f t="shared" si="790"/>
        <v>35</v>
      </c>
      <c r="AK756" t="str">
        <f t="shared" ref="AK756:AZ756" si="791">O12</f>
        <v>BattleSummer</v>
      </c>
      <c r="AM756">
        <f t="shared" si="791"/>
        <v>77</v>
      </c>
      <c r="AN756">
        <f t="shared" si="791"/>
        <v>99</v>
      </c>
      <c r="AP756">
        <f t="shared" si="791"/>
        <v>129</v>
      </c>
      <c r="AQ756">
        <f t="shared" si="791"/>
        <v>144</v>
      </c>
      <c r="AV756">
        <f t="shared" si="791"/>
        <v>15</v>
      </c>
      <c r="AW756">
        <f t="shared" si="791"/>
        <v>20</v>
      </c>
      <c r="AX756">
        <f t="shared" si="791"/>
        <v>25</v>
      </c>
      <c r="AY756">
        <f t="shared" si="791"/>
        <v>30</v>
      </c>
      <c r="AZ756">
        <f t="shared" si="791"/>
        <v>35</v>
      </c>
    </row>
    <row r="757" spans="8:60" ht="15" thickBot="1" x14ac:dyDescent="0.4"/>
    <row r="758" spans="8:60" ht="15" thickBot="1" x14ac:dyDescent="0.4">
      <c r="BH758" s="35">
        <f>BH764</f>
        <v>943</v>
      </c>
    </row>
    <row r="759" spans="8:60" x14ac:dyDescent="0.35">
      <c r="K759" t="s">
        <v>57</v>
      </c>
      <c r="M759" t="s">
        <v>65</v>
      </c>
      <c r="O759" t="s">
        <v>69</v>
      </c>
      <c r="Q759" t="s">
        <v>73</v>
      </c>
      <c r="BC759" s="21" t="s">
        <v>53</v>
      </c>
      <c r="BD759" s="22" t="s">
        <v>54</v>
      </c>
      <c r="BE759" s="22" t="s">
        <v>55</v>
      </c>
      <c r="BF759" s="22" t="s">
        <v>56</v>
      </c>
      <c r="BG759" s="22"/>
      <c r="BH759" s="33" t="s">
        <v>13</v>
      </c>
    </row>
    <row r="760" spans="8:60" x14ac:dyDescent="0.35">
      <c r="S760" t="str">
        <f>O2</f>
        <v>Load</v>
      </c>
      <c r="T760" t="str">
        <f t="shared" ref="T760:AH760" si="792">P2</f>
        <v>Node 11</v>
      </c>
      <c r="U760" t="str">
        <f t="shared" si="792"/>
        <v>Node 12</v>
      </c>
      <c r="V760" t="str">
        <f t="shared" si="792"/>
        <v>Node 13</v>
      </c>
      <c r="W760" t="str">
        <f t="shared" si="792"/>
        <v>Node 21</v>
      </c>
      <c r="X760" t="str">
        <f t="shared" si="792"/>
        <v>Node  22</v>
      </c>
      <c r="Y760" t="str">
        <f t="shared" si="792"/>
        <v>Node 23</v>
      </c>
      <c r="Z760" t="str">
        <f t="shared" si="792"/>
        <v>Node 31</v>
      </c>
      <c r="AA760" t="str">
        <f t="shared" si="792"/>
        <v>Node 32</v>
      </c>
      <c r="AB760" t="str">
        <f t="shared" si="792"/>
        <v>Node 33</v>
      </c>
      <c r="AD760" t="str">
        <f t="shared" si="792"/>
        <v>ABT-12-22</v>
      </c>
      <c r="AE760" t="str">
        <f t="shared" si="792"/>
        <v>ABT-22-32</v>
      </c>
      <c r="AF760" t="str">
        <f t="shared" si="792"/>
        <v>ABT-21-22</v>
      </c>
      <c r="AG760" t="str">
        <f t="shared" si="792"/>
        <v>ABT-22-23</v>
      </c>
      <c r="AH760" t="str">
        <f t="shared" si="792"/>
        <v>ABT-23-32</v>
      </c>
      <c r="AK760" t="str">
        <f>O2</f>
        <v>Load</v>
      </c>
      <c r="AL760" t="str">
        <f t="shared" ref="AL760:AZ760" si="793">P2</f>
        <v>Node 11</v>
      </c>
      <c r="AM760" t="str">
        <f t="shared" si="793"/>
        <v>Node 12</v>
      </c>
      <c r="AN760" t="str">
        <f t="shared" si="793"/>
        <v>Node 13</v>
      </c>
      <c r="AO760" t="str">
        <f t="shared" si="793"/>
        <v>Node 21</v>
      </c>
      <c r="AP760" t="str">
        <f t="shared" si="793"/>
        <v>Node  22</v>
      </c>
      <c r="AQ760" t="str">
        <f t="shared" si="793"/>
        <v>Node 23</v>
      </c>
      <c r="AR760" t="str">
        <f t="shared" si="793"/>
        <v>Node 31</v>
      </c>
      <c r="AS760" t="str">
        <f t="shared" si="793"/>
        <v>Node 32</v>
      </c>
      <c r="AT760" t="str">
        <f t="shared" si="793"/>
        <v>Node 33</v>
      </c>
      <c r="AU760">
        <f t="shared" si="793"/>
        <v>0</v>
      </c>
      <c r="AV760" t="str">
        <f t="shared" si="793"/>
        <v>ABT-12-22</v>
      </c>
      <c r="AW760" t="str">
        <f t="shared" si="793"/>
        <v>ABT-22-32</v>
      </c>
      <c r="AX760" t="str">
        <f t="shared" si="793"/>
        <v>ABT-21-22</v>
      </c>
      <c r="AY760" t="str">
        <f t="shared" si="793"/>
        <v>ABT-22-23</v>
      </c>
      <c r="AZ760" t="str">
        <f t="shared" si="793"/>
        <v>ABT-23-32</v>
      </c>
      <c r="BC760" s="23"/>
      <c r="BD760" s="34"/>
      <c r="BE760" s="34"/>
      <c r="BF760" s="34"/>
      <c r="BG760" s="34"/>
      <c r="BH760" s="25"/>
    </row>
    <row r="761" spans="8:60" ht="15" thickBot="1" x14ac:dyDescent="0.4">
      <c r="S761" t="str">
        <f t="shared" ref="S761:AH761" si="794">O3</f>
        <v>CruiseWinter</v>
      </c>
      <c r="T761">
        <f t="shared" si="794"/>
        <v>100</v>
      </c>
      <c r="W761">
        <f t="shared" si="794"/>
        <v>143</v>
      </c>
      <c r="Y761">
        <f t="shared" si="794"/>
        <v>173</v>
      </c>
      <c r="Z761">
        <f t="shared" si="794"/>
        <v>188</v>
      </c>
      <c r="AA761">
        <f t="shared" si="794"/>
        <v>203</v>
      </c>
      <c r="AB761">
        <f t="shared" si="794"/>
        <v>218</v>
      </c>
      <c r="AE761">
        <f t="shared" si="794"/>
        <v>110</v>
      </c>
      <c r="AF761">
        <f t="shared" si="794"/>
        <v>130</v>
      </c>
      <c r="AG761">
        <f t="shared" si="794"/>
        <v>140</v>
      </c>
      <c r="AH761">
        <f t="shared" si="794"/>
        <v>160</v>
      </c>
      <c r="AK761" t="str">
        <f t="shared" ref="AK761:AZ761" si="795">O3</f>
        <v>CruiseWinter</v>
      </c>
      <c r="AM761">
        <f t="shared" si="795"/>
        <v>114</v>
      </c>
      <c r="AN761">
        <f t="shared" si="795"/>
        <v>128</v>
      </c>
      <c r="AP761">
        <f t="shared" si="795"/>
        <v>158</v>
      </c>
      <c r="AU761">
        <f t="shared" si="795"/>
        <v>0</v>
      </c>
      <c r="AV761">
        <f t="shared" si="795"/>
        <v>100</v>
      </c>
      <c r="AW761">
        <f t="shared" si="795"/>
        <v>110</v>
      </c>
      <c r="AX761">
        <f t="shared" si="795"/>
        <v>130</v>
      </c>
      <c r="AY761">
        <f t="shared" si="795"/>
        <v>140</v>
      </c>
      <c r="BC761" s="23">
        <f>SUM(T767:AH767)</f>
        <v>905</v>
      </c>
      <c r="BD761" s="34">
        <f>SUM(T761:AH761)</f>
        <v>1565</v>
      </c>
      <c r="BE761" s="34">
        <f>SUM(AL767:AZ767)</f>
        <v>366</v>
      </c>
      <c r="BF761" s="34">
        <f>SUM(AL761:AZ761)</f>
        <v>880</v>
      </c>
      <c r="BG761" s="34"/>
      <c r="BH761" s="25">
        <f>MAX(MIN(BC761,BF761),MIN(BD761,BE761))</f>
        <v>880</v>
      </c>
    </row>
    <row r="762" spans="8:60" ht="15" thickBot="1" x14ac:dyDescent="0.4">
      <c r="H762" s="6" t="s">
        <v>9</v>
      </c>
      <c r="I762" s="30"/>
      <c r="J762" s="31"/>
      <c r="K762" s="30"/>
      <c r="L762" s="6" t="s">
        <v>15</v>
      </c>
      <c r="M762" s="5"/>
      <c r="N762" s="3" t="s">
        <v>21</v>
      </c>
      <c r="O762" s="5"/>
      <c r="P762" s="6" t="s">
        <v>17</v>
      </c>
      <c r="S762" t="str">
        <f t="shared" ref="S762:AH762" si="796">O4</f>
        <v>BattleWinter</v>
      </c>
      <c r="T762">
        <f t="shared" si="796"/>
        <v>101</v>
      </c>
      <c r="W762">
        <f t="shared" si="796"/>
        <v>144</v>
      </c>
      <c r="Y762">
        <f t="shared" si="796"/>
        <v>174</v>
      </c>
      <c r="Z762">
        <f t="shared" si="796"/>
        <v>189</v>
      </c>
      <c r="AA762">
        <f t="shared" si="796"/>
        <v>204</v>
      </c>
      <c r="AB762">
        <f t="shared" si="796"/>
        <v>219</v>
      </c>
      <c r="AE762">
        <f t="shared" si="796"/>
        <v>115</v>
      </c>
      <c r="AF762">
        <f t="shared" si="796"/>
        <v>135</v>
      </c>
      <c r="AG762">
        <f t="shared" si="796"/>
        <v>145</v>
      </c>
      <c r="AH762">
        <f t="shared" si="796"/>
        <v>165</v>
      </c>
      <c r="AK762" t="str">
        <f t="shared" ref="AK762:AZ762" si="797">O4</f>
        <v>BattleWinter</v>
      </c>
      <c r="AM762">
        <f t="shared" si="797"/>
        <v>115</v>
      </c>
      <c r="AN762">
        <f t="shared" si="797"/>
        <v>129</v>
      </c>
      <c r="AP762">
        <f t="shared" si="797"/>
        <v>159</v>
      </c>
      <c r="AU762">
        <f t="shared" si="797"/>
        <v>0</v>
      </c>
      <c r="AV762">
        <f t="shared" si="797"/>
        <v>105</v>
      </c>
      <c r="AW762">
        <f t="shared" si="797"/>
        <v>115</v>
      </c>
      <c r="AX762">
        <f t="shared" si="797"/>
        <v>135</v>
      </c>
      <c r="AY762">
        <f t="shared" si="797"/>
        <v>145</v>
      </c>
      <c r="BC762" s="23">
        <f t="shared" ref="BC762:BC764" si="798">SUM(T768:AH768)</f>
        <v>919</v>
      </c>
      <c r="BD762" s="34">
        <f t="shared" ref="BD762:BD764" si="799">SUM(T762:AH762)</f>
        <v>1591</v>
      </c>
      <c r="BE762" s="34">
        <f t="shared" ref="BE762:BE764" si="800">SUM(AL768:AZ768)</f>
        <v>377</v>
      </c>
      <c r="BF762" s="34">
        <f t="shared" ref="BF762:BF764" si="801">SUM(AL762:AZ762)</f>
        <v>903</v>
      </c>
      <c r="BG762" s="34"/>
      <c r="BH762" s="25">
        <f t="shared" ref="BH762:BH764" si="802">MAX(MIN(BC762,BF762),MIN(BD762,BE762))</f>
        <v>903</v>
      </c>
    </row>
    <row r="763" spans="8:60" x14ac:dyDescent="0.35">
      <c r="H763" s="4"/>
      <c r="I763" s="30"/>
      <c r="J763" s="30"/>
      <c r="K763" s="30"/>
      <c r="L763" s="2"/>
      <c r="M763" s="2"/>
      <c r="N763" s="2"/>
      <c r="O763" s="5"/>
      <c r="P763" s="30"/>
      <c r="S763" t="str">
        <f t="shared" ref="S763:AH763" si="803">O5</f>
        <v>Cruise Summer</v>
      </c>
      <c r="T763">
        <f t="shared" si="803"/>
        <v>102</v>
      </c>
      <c r="W763">
        <f t="shared" si="803"/>
        <v>145</v>
      </c>
      <c r="Y763">
        <f t="shared" si="803"/>
        <v>175</v>
      </c>
      <c r="Z763">
        <f t="shared" si="803"/>
        <v>190</v>
      </c>
      <c r="AA763">
        <f t="shared" si="803"/>
        <v>205</v>
      </c>
      <c r="AB763">
        <f t="shared" si="803"/>
        <v>220</v>
      </c>
      <c r="AE763">
        <f t="shared" si="803"/>
        <v>120</v>
      </c>
      <c r="AF763">
        <f t="shared" si="803"/>
        <v>140</v>
      </c>
      <c r="AG763">
        <f t="shared" si="803"/>
        <v>150</v>
      </c>
      <c r="AH763">
        <f t="shared" si="803"/>
        <v>174</v>
      </c>
      <c r="AK763" t="str">
        <f t="shared" ref="AK763:AZ763" si="804">O5</f>
        <v>Cruise Summer</v>
      </c>
      <c r="AM763">
        <f t="shared" si="804"/>
        <v>116</v>
      </c>
      <c r="AN763">
        <f t="shared" si="804"/>
        <v>130</v>
      </c>
      <c r="AP763">
        <f t="shared" si="804"/>
        <v>160</v>
      </c>
      <c r="AU763">
        <f t="shared" si="804"/>
        <v>0</v>
      </c>
      <c r="AV763">
        <f t="shared" si="804"/>
        <v>110</v>
      </c>
      <c r="AW763">
        <f t="shared" si="804"/>
        <v>120</v>
      </c>
      <c r="AX763">
        <f t="shared" si="804"/>
        <v>140</v>
      </c>
      <c r="AY763">
        <f t="shared" si="804"/>
        <v>150</v>
      </c>
      <c r="BC763" s="23">
        <f t="shared" si="798"/>
        <v>933</v>
      </c>
      <c r="BD763" s="34">
        <f t="shared" si="799"/>
        <v>1621</v>
      </c>
      <c r="BE763" s="34">
        <f t="shared" si="800"/>
        <v>388</v>
      </c>
      <c r="BF763" s="34">
        <f t="shared" si="801"/>
        <v>926</v>
      </c>
      <c r="BG763" s="34"/>
      <c r="BH763" s="25">
        <f t="shared" si="802"/>
        <v>926</v>
      </c>
    </row>
    <row r="764" spans="8:60" ht="15" thickBot="1" x14ac:dyDescent="0.4">
      <c r="H764" s="3" t="s">
        <v>1</v>
      </c>
      <c r="I764" s="30"/>
      <c r="J764" s="31"/>
      <c r="K764" s="30"/>
      <c r="L764" s="2"/>
      <c r="M764" s="2"/>
      <c r="N764" s="3" t="s">
        <v>23</v>
      </c>
      <c r="O764" s="2"/>
      <c r="P764" s="31"/>
      <c r="S764" t="str">
        <f t="shared" ref="S764:AH764" si="805">O6</f>
        <v>BattleSummer</v>
      </c>
      <c r="T764">
        <f t="shared" si="805"/>
        <v>103</v>
      </c>
      <c r="W764">
        <f t="shared" si="805"/>
        <v>146</v>
      </c>
      <c r="Y764">
        <f t="shared" si="805"/>
        <v>176</v>
      </c>
      <c r="Z764">
        <f t="shared" si="805"/>
        <v>191</v>
      </c>
      <c r="AA764">
        <f t="shared" si="805"/>
        <v>206</v>
      </c>
      <c r="AB764">
        <f t="shared" si="805"/>
        <v>221</v>
      </c>
      <c r="AE764">
        <f t="shared" si="805"/>
        <v>125</v>
      </c>
      <c r="AF764">
        <f t="shared" si="805"/>
        <v>145</v>
      </c>
      <c r="AG764">
        <f t="shared" si="805"/>
        <v>155</v>
      </c>
      <c r="AH764">
        <f t="shared" si="805"/>
        <v>175</v>
      </c>
      <c r="AK764" t="str">
        <f t="shared" ref="AK764:AZ764" si="806">O6</f>
        <v>BattleSummer</v>
      </c>
      <c r="AM764">
        <f t="shared" si="806"/>
        <v>117</v>
      </c>
      <c r="AN764">
        <f t="shared" si="806"/>
        <v>131</v>
      </c>
      <c r="AP764">
        <f t="shared" si="806"/>
        <v>161</v>
      </c>
      <c r="AU764">
        <f t="shared" si="806"/>
        <v>0</v>
      </c>
      <c r="AV764">
        <f t="shared" si="806"/>
        <v>115</v>
      </c>
      <c r="AW764">
        <f t="shared" si="806"/>
        <v>125</v>
      </c>
      <c r="AX764">
        <f t="shared" si="806"/>
        <v>145</v>
      </c>
      <c r="AY764">
        <f t="shared" si="806"/>
        <v>155</v>
      </c>
      <c r="BC764" s="26">
        <f t="shared" si="798"/>
        <v>943</v>
      </c>
      <c r="BD764" s="27">
        <f t="shared" si="799"/>
        <v>1643</v>
      </c>
      <c r="BE764" s="27">
        <f t="shared" si="800"/>
        <v>395</v>
      </c>
      <c r="BF764" s="27">
        <f t="shared" si="801"/>
        <v>949</v>
      </c>
      <c r="BG764" s="27"/>
      <c r="BH764" s="28">
        <f t="shared" si="802"/>
        <v>943</v>
      </c>
    </row>
    <row r="765" spans="8:60" ht="15" thickBot="1" x14ac:dyDescent="0.4">
      <c r="H765" s="5"/>
      <c r="I765" s="30"/>
      <c r="J765" s="30"/>
      <c r="K765" s="30"/>
      <c r="L765" s="2"/>
      <c r="M765" s="5"/>
      <c r="N765" s="2"/>
      <c r="O765" s="2"/>
      <c r="P765" s="30"/>
      <c r="S765">
        <f t="shared" ref="S765:AH765" si="807">O7</f>
        <v>0</v>
      </c>
      <c r="T765">
        <f t="shared" si="807"/>
        <v>0</v>
      </c>
      <c r="W765">
        <f t="shared" si="807"/>
        <v>0</v>
      </c>
      <c r="Y765">
        <f t="shared" si="807"/>
        <v>0</v>
      </c>
      <c r="Z765">
        <f t="shared" si="807"/>
        <v>0</v>
      </c>
      <c r="AA765">
        <f t="shared" si="807"/>
        <v>0</v>
      </c>
      <c r="AB765">
        <f t="shared" si="807"/>
        <v>0</v>
      </c>
      <c r="AE765">
        <f t="shared" si="807"/>
        <v>0</v>
      </c>
      <c r="AF765">
        <f t="shared" si="807"/>
        <v>0</v>
      </c>
      <c r="AG765">
        <f t="shared" si="807"/>
        <v>0</v>
      </c>
      <c r="AH765">
        <f t="shared" si="807"/>
        <v>0</v>
      </c>
      <c r="AK765">
        <f t="shared" ref="AK765:AZ765" si="808">O7</f>
        <v>0</v>
      </c>
      <c r="AM765">
        <f t="shared" si="808"/>
        <v>0</v>
      </c>
      <c r="AN765">
        <f t="shared" si="808"/>
        <v>0</v>
      </c>
      <c r="AP765">
        <f t="shared" si="808"/>
        <v>0</v>
      </c>
      <c r="AU765">
        <f t="shared" si="808"/>
        <v>0</v>
      </c>
      <c r="AV765">
        <f t="shared" si="808"/>
        <v>0</v>
      </c>
      <c r="AW765">
        <f t="shared" si="808"/>
        <v>0</v>
      </c>
      <c r="AX765">
        <f t="shared" si="808"/>
        <v>0</v>
      </c>
      <c r="AY765">
        <f t="shared" si="808"/>
        <v>0</v>
      </c>
    </row>
    <row r="766" spans="8:60" ht="15" thickBot="1" x14ac:dyDescent="0.4">
      <c r="H766" s="6" t="s">
        <v>10</v>
      </c>
      <c r="I766" s="2"/>
      <c r="J766" s="2"/>
      <c r="K766" s="2"/>
      <c r="L766" s="6" t="s">
        <v>8</v>
      </c>
      <c r="M766" s="2"/>
      <c r="N766" s="2"/>
      <c r="O766" s="2"/>
      <c r="P766" s="6" t="s">
        <v>16</v>
      </c>
      <c r="S766" t="str">
        <f t="shared" ref="S766:AH766" si="809">O8</f>
        <v>generation</v>
      </c>
      <c r="T766">
        <f t="shared" si="809"/>
        <v>0</v>
      </c>
      <c r="W766">
        <f t="shared" si="809"/>
        <v>0</v>
      </c>
      <c r="Y766">
        <f t="shared" si="809"/>
        <v>0</v>
      </c>
      <c r="Z766">
        <f t="shared" si="809"/>
        <v>0</v>
      </c>
      <c r="AA766">
        <f t="shared" si="809"/>
        <v>0</v>
      </c>
      <c r="AB766">
        <f t="shared" si="809"/>
        <v>0</v>
      </c>
      <c r="AE766">
        <f t="shared" si="809"/>
        <v>0</v>
      </c>
      <c r="AF766">
        <f t="shared" si="809"/>
        <v>0</v>
      </c>
      <c r="AG766">
        <f t="shared" si="809"/>
        <v>0</v>
      </c>
      <c r="AH766">
        <f t="shared" si="809"/>
        <v>0</v>
      </c>
      <c r="AK766" t="str">
        <f t="shared" ref="AK766:AZ766" si="810">O8</f>
        <v>generation</v>
      </c>
      <c r="AM766">
        <f t="shared" si="810"/>
        <v>0</v>
      </c>
      <c r="AN766">
        <f t="shared" si="810"/>
        <v>0</v>
      </c>
      <c r="AP766">
        <f t="shared" si="810"/>
        <v>0</v>
      </c>
      <c r="AU766">
        <f t="shared" si="810"/>
        <v>0</v>
      </c>
      <c r="AV766">
        <f t="shared" si="810"/>
        <v>0</v>
      </c>
      <c r="AW766">
        <f t="shared" si="810"/>
        <v>0</v>
      </c>
      <c r="AX766">
        <f t="shared" si="810"/>
        <v>0</v>
      </c>
      <c r="AY766">
        <f t="shared" si="810"/>
        <v>0</v>
      </c>
    </row>
    <row r="767" spans="8:60" ht="15" thickBot="1" x14ac:dyDescent="0.4">
      <c r="H767" s="5"/>
      <c r="I767" s="2"/>
      <c r="K767" s="19"/>
      <c r="L767" s="2"/>
      <c r="M767" s="2"/>
      <c r="N767" s="2"/>
      <c r="O767" s="2"/>
      <c r="P767" s="5"/>
      <c r="S767" t="str">
        <f t="shared" ref="S767:AH767" si="811">O9</f>
        <v>CruiseWinter</v>
      </c>
      <c r="T767">
        <f t="shared" si="811"/>
        <v>50</v>
      </c>
      <c r="W767">
        <f t="shared" si="811"/>
        <v>111</v>
      </c>
      <c r="Y767">
        <f t="shared" si="811"/>
        <v>141</v>
      </c>
      <c r="Z767">
        <f t="shared" si="811"/>
        <v>156</v>
      </c>
      <c r="AA767">
        <f t="shared" si="811"/>
        <v>171</v>
      </c>
      <c r="AB767">
        <f t="shared" si="811"/>
        <v>186</v>
      </c>
      <c r="AE767">
        <f t="shared" si="811"/>
        <v>15</v>
      </c>
      <c r="AF767">
        <f t="shared" si="811"/>
        <v>20</v>
      </c>
      <c r="AG767">
        <f t="shared" si="811"/>
        <v>25</v>
      </c>
      <c r="AH767">
        <f t="shared" si="811"/>
        <v>30</v>
      </c>
      <c r="AK767" t="str">
        <f t="shared" ref="AK767:AZ767" si="812">O9</f>
        <v>CruiseWinter</v>
      </c>
      <c r="AM767">
        <f t="shared" si="812"/>
        <v>74</v>
      </c>
      <c r="AN767">
        <f t="shared" si="812"/>
        <v>96</v>
      </c>
      <c r="AP767">
        <f t="shared" si="812"/>
        <v>126</v>
      </c>
      <c r="AU767">
        <f t="shared" si="812"/>
        <v>0</v>
      </c>
      <c r="AV767">
        <f t="shared" si="812"/>
        <v>10</v>
      </c>
      <c r="AW767">
        <f t="shared" si="812"/>
        <v>15</v>
      </c>
      <c r="AX767">
        <f t="shared" si="812"/>
        <v>20</v>
      </c>
      <c r="AY767">
        <f t="shared" si="812"/>
        <v>25</v>
      </c>
    </row>
    <row r="768" spans="8:60" ht="15" thickBot="1" x14ac:dyDescent="0.4">
      <c r="H768" s="3" t="s">
        <v>2</v>
      </c>
      <c r="I768" s="13"/>
      <c r="J768" s="18"/>
      <c r="K768" s="2"/>
      <c r="L768" s="12"/>
      <c r="M768" s="13"/>
      <c r="N768" s="12"/>
      <c r="O768" s="2"/>
      <c r="P768" s="3" t="s">
        <v>25</v>
      </c>
      <c r="S768" t="str">
        <f t="shared" ref="S768:AH768" si="813">O10</f>
        <v>BattleWinter</v>
      </c>
      <c r="T768">
        <f t="shared" si="813"/>
        <v>51</v>
      </c>
      <c r="W768">
        <f t="shared" si="813"/>
        <v>112</v>
      </c>
      <c r="Y768">
        <f t="shared" si="813"/>
        <v>142</v>
      </c>
      <c r="Z768">
        <f t="shared" si="813"/>
        <v>157</v>
      </c>
      <c r="AA768">
        <f t="shared" si="813"/>
        <v>172</v>
      </c>
      <c r="AB768">
        <f t="shared" si="813"/>
        <v>187</v>
      </c>
      <c r="AE768">
        <f t="shared" si="813"/>
        <v>17</v>
      </c>
      <c r="AF768">
        <f t="shared" si="813"/>
        <v>22</v>
      </c>
      <c r="AG768">
        <f t="shared" si="813"/>
        <v>27</v>
      </c>
      <c r="AH768">
        <f t="shared" si="813"/>
        <v>32</v>
      </c>
      <c r="AK768" t="str">
        <f t="shared" ref="AK768:AZ768" si="814">O10</f>
        <v>BattleWinter</v>
      </c>
      <c r="AM768">
        <f t="shared" si="814"/>
        <v>75</v>
      </c>
      <c r="AN768">
        <f t="shared" si="814"/>
        <v>97</v>
      </c>
      <c r="AP768">
        <f t="shared" si="814"/>
        <v>127</v>
      </c>
      <c r="AU768">
        <f t="shared" si="814"/>
        <v>0</v>
      </c>
      <c r="AV768">
        <f t="shared" si="814"/>
        <v>12</v>
      </c>
      <c r="AW768">
        <f t="shared" si="814"/>
        <v>17</v>
      </c>
      <c r="AX768">
        <f t="shared" si="814"/>
        <v>22</v>
      </c>
      <c r="AY768">
        <f t="shared" si="814"/>
        <v>27</v>
      </c>
    </row>
    <row r="769" spans="6:51" ht="15" thickBot="1" x14ac:dyDescent="0.4">
      <c r="H769" s="5"/>
      <c r="I769" s="19"/>
      <c r="J769" s="2"/>
      <c r="K769" s="2"/>
      <c r="L769" s="2"/>
      <c r="M769" s="2"/>
      <c r="N769" s="2"/>
      <c r="O769" s="2"/>
      <c r="P769" s="5"/>
      <c r="S769" t="str">
        <f t="shared" ref="S769:AH769" si="815">O11</f>
        <v>Cruise Summer</v>
      </c>
      <c r="T769">
        <f t="shared" si="815"/>
        <v>52</v>
      </c>
      <c r="W769">
        <f t="shared" si="815"/>
        <v>113</v>
      </c>
      <c r="Y769">
        <f t="shared" si="815"/>
        <v>143</v>
      </c>
      <c r="Z769">
        <f t="shared" si="815"/>
        <v>158</v>
      </c>
      <c r="AA769">
        <f t="shared" si="815"/>
        <v>173</v>
      </c>
      <c r="AB769">
        <f t="shared" si="815"/>
        <v>188</v>
      </c>
      <c r="AE769">
        <f t="shared" si="815"/>
        <v>19</v>
      </c>
      <c r="AF769">
        <f t="shared" si="815"/>
        <v>24</v>
      </c>
      <c r="AG769">
        <f t="shared" si="815"/>
        <v>29</v>
      </c>
      <c r="AH769">
        <f t="shared" si="815"/>
        <v>34</v>
      </c>
      <c r="AK769" t="str">
        <f t="shared" ref="AK769:AZ769" si="816">O11</f>
        <v>Cruise Summer</v>
      </c>
      <c r="AM769">
        <f t="shared" si="816"/>
        <v>76</v>
      </c>
      <c r="AN769">
        <f t="shared" si="816"/>
        <v>98</v>
      </c>
      <c r="AP769">
        <f t="shared" si="816"/>
        <v>128</v>
      </c>
      <c r="AU769">
        <f t="shared" si="816"/>
        <v>0</v>
      </c>
      <c r="AV769">
        <f t="shared" si="816"/>
        <v>14</v>
      </c>
      <c r="AW769">
        <f t="shared" si="816"/>
        <v>19</v>
      </c>
      <c r="AX769">
        <f t="shared" si="816"/>
        <v>24</v>
      </c>
      <c r="AY769">
        <f t="shared" si="816"/>
        <v>29</v>
      </c>
    </row>
    <row r="770" spans="6:51" ht="15" thickBot="1" x14ac:dyDescent="0.4">
      <c r="H770" s="6" t="s">
        <v>7</v>
      </c>
      <c r="I770" s="5"/>
      <c r="J770" s="3" t="s">
        <v>27</v>
      </c>
      <c r="K770" s="5"/>
      <c r="L770" s="6" t="s">
        <v>18</v>
      </c>
      <c r="M770" s="5"/>
      <c r="N770" s="3" t="s">
        <v>26</v>
      </c>
      <c r="O770" s="5"/>
      <c r="P770" s="6" t="s">
        <v>19</v>
      </c>
      <c r="S770" t="str">
        <f t="shared" ref="S770:AH770" si="817">O12</f>
        <v>BattleSummer</v>
      </c>
      <c r="T770">
        <f t="shared" si="817"/>
        <v>53</v>
      </c>
      <c r="W770">
        <f t="shared" si="817"/>
        <v>114</v>
      </c>
      <c r="Y770">
        <f t="shared" si="817"/>
        <v>144</v>
      </c>
      <c r="Z770">
        <f t="shared" si="817"/>
        <v>159</v>
      </c>
      <c r="AA770">
        <f t="shared" si="817"/>
        <v>174</v>
      </c>
      <c r="AB770">
        <f t="shared" si="817"/>
        <v>189</v>
      </c>
      <c r="AE770">
        <f t="shared" si="817"/>
        <v>20</v>
      </c>
      <c r="AF770">
        <f t="shared" si="817"/>
        <v>25</v>
      </c>
      <c r="AG770">
        <f t="shared" si="817"/>
        <v>30</v>
      </c>
      <c r="AH770">
        <f t="shared" si="817"/>
        <v>35</v>
      </c>
      <c r="AK770" t="str">
        <f t="shared" ref="AK770:AZ770" si="818">O12</f>
        <v>BattleSummer</v>
      </c>
      <c r="AM770">
        <f t="shared" si="818"/>
        <v>77</v>
      </c>
      <c r="AN770">
        <f t="shared" si="818"/>
        <v>99</v>
      </c>
      <c r="AP770">
        <f t="shared" si="818"/>
        <v>129</v>
      </c>
      <c r="AU770">
        <f t="shared" si="818"/>
        <v>0</v>
      </c>
      <c r="AV770">
        <f t="shared" si="818"/>
        <v>15</v>
      </c>
      <c r="AW770">
        <f t="shared" si="818"/>
        <v>20</v>
      </c>
      <c r="AX770">
        <f t="shared" si="818"/>
        <v>25</v>
      </c>
      <c r="AY770">
        <f t="shared" si="818"/>
        <v>30</v>
      </c>
    </row>
    <row r="774" spans="6:51" x14ac:dyDescent="0.35">
      <c r="I774" t="s">
        <v>57</v>
      </c>
      <c r="K774" t="s">
        <v>65</v>
      </c>
      <c r="M774" t="s">
        <v>63</v>
      </c>
    </row>
    <row r="776" spans="6:51" ht="15" thickBot="1" x14ac:dyDescent="0.4"/>
    <row r="777" spans="6:51" ht="15" thickBot="1" x14ac:dyDescent="0.4">
      <c r="F777" s="6" t="s">
        <v>9</v>
      </c>
      <c r="G777" s="5"/>
      <c r="H777" s="3" t="s">
        <v>20</v>
      </c>
      <c r="I777" s="5"/>
      <c r="J777" s="6" t="s">
        <v>15</v>
      </c>
      <c r="K777" s="30"/>
      <c r="L777" s="31" t="s">
        <v>21</v>
      </c>
      <c r="M777" s="30"/>
      <c r="N777" s="6" t="s">
        <v>17</v>
      </c>
      <c r="P777" s="20"/>
    </row>
    <row r="778" spans="6:51" x14ac:dyDescent="0.35">
      <c r="F778" s="4"/>
      <c r="G778" s="30"/>
      <c r="H778" s="30"/>
      <c r="I778" s="30"/>
      <c r="J778" s="2"/>
      <c r="K778" s="2"/>
      <c r="L778" s="2"/>
      <c r="M778" s="5"/>
      <c r="N778" s="5"/>
      <c r="P778" s="20"/>
    </row>
    <row r="779" spans="6:51" x14ac:dyDescent="0.35">
      <c r="F779" s="3" t="s">
        <v>1</v>
      </c>
      <c r="G779" s="30"/>
      <c r="H779" s="31"/>
      <c r="I779" s="30"/>
      <c r="J779" s="2"/>
      <c r="K779" s="2"/>
      <c r="L779" s="3" t="s">
        <v>23</v>
      </c>
      <c r="M779" s="2"/>
      <c r="N779" s="3" t="s">
        <v>24</v>
      </c>
      <c r="P779" s="20"/>
    </row>
    <row r="780" spans="6:51" ht="15" thickBot="1" x14ac:dyDescent="0.4">
      <c r="F780" s="5"/>
      <c r="G780" s="30"/>
      <c r="H780" s="30"/>
      <c r="I780" s="30"/>
      <c r="J780" s="2"/>
      <c r="K780" s="5"/>
      <c r="L780" s="2"/>
      <c r="M780" s="2"/>
      <c r="N780" s="5"/>
      <c r="P780" s="20"/>
    </row>
    <row r="781" spans="6:51" ht="15" thickBot="1" x14ac:dyDescent="0.4">
      <c r="F781" s="6" t="s">
        <v>10</v>
      </c>
      <c r="G781" s="2"/>
      <c r="H781" s="2"/>
      <c r="I781" s="2"/>
      <c r="J781" s="6" t="s">
        <v>8</v>
      </c>
      <c r="K781" s="2"/>
      <c r="L781" s="2"/>
      <c r="M781" s="2"/>
      <c r="N781" s="6" t="s">
        <v>16</v>
      </c>
      <c r="P781" s="20"/>
    </row>
    <row r="782" spans="6:51" ht="15" thickBot="1" x14ac:dyDescent="0.4">
      <c r="F782" s="5"/>
      <c r="G782" s="2"/>
      <c r="I782" s="19"/>
      <c r="J782" s="2"/>
      <c r="K782" s="2"/>
      <c r="L782" s="2"/>
      <c r="M782" s="2"/>
      <c r="N782" s="5"/>
      <c r="P782" s="20"/>
    </row>
    <row r="783" spans="6:51" ht="15" thickBot="1" x14ac:dyDescent="0.4">
      <c r="F783" s="3" t="s">
        <v>2</v>
      </c>
      <c r="G783" s="13"/>
      <c r="H783" s="18"/>
      <c r="I783" s="2"/>
      <c r="J783" s="12"/>
      <c r="K783" s="13"/>
      <c r="L783" s="12"/>
      <c r="M783" s="2"/>
      <c r="N783" s="3" t="s">
        <v>25</v>
      </c>
      <c r="P783" s="20"/>
    </row>
    <row r="784" spans="6:51" ht="15" thickBot="1" x14ac:dyDescent="0.4">
      <c r="F784" s="5"/>
      <c r="G784" s="19"/>
      <c r="H784" s="2"/>
      <c r="I784" s="2"/>
      <c r="J784" s="2"/>
      <c r="K784" s="2"/>
      <c r="L784" s="2"/>
      <c r="M784" s="2"/>
      <c r="N784" s="5"/>
      <c r="P784" s="20"/>
    </row>
    <row r="785" spans="6:60" ht="15" thickBot="1" x14ac:dyDescent="0.4">
      <c r="F785" s="6" t="s">
        <v>7</v>
      </c>
      <c r="G785" s="5"/>
      <c r="H785" s="3" t="s">
        <v>27</v>
      </c>
      <c r="I785" s="5"/>
      <c r="J785" s="6" t="s">
        <v>18</v>
      </c>
      <c r="K785" s="5"/>
      <c r="L785" s="3" t="s">
        <v>26</v>
      </c>
      <c r="M785" s="5"/>
      <c r="N785" s="6" t="s">
        <v>19</v>
      </c>
      <c r="P785" s="20"/>
    </row>
    <row r="788" spans="6:60" x14ac:dyDescent="0.35">
      <c r="K788" t="s">
        <v>57</v>
      </c>
      <c r="M788" t="s">
        <v>65</v>
      </c>
      <c r="O788" t="s">
        <v>63</v>
      </c>
      <c r="Q788" t="s">
        <v>74</v>
      </c>
      <c r="BC788" t="s">
        <v>53</v>
      </c>
      <c r="BD788" t="s">
        <v>54</v>
      </c>
      <c r="BE788" t="s">
        <v>55</v>
      </c>
      <c r="BF788" t="s">
        <v>56</v>
      </c>
      <c r="BH788" t="s">
        <v>13</v>
      </c>
    </row>
    <row r="789" spans="6:60" x14ac:dyDescent="0.35">
      <c r="S789" t="str">
        <f>O2</f>
        <v>Load</v>
      </c>
      <c r="T789" t="str">
        <f t="shared" ref="T789:AH789" si="819">P2</f>
        <v>Node 11</v>
      </c>
      <c r="U789" t="str">
        <f t="shared" si="819"/>
        <v>Node 12</v>
      </c>
      <c r="V789" t="str">
        <f t="shared" si="819"/>
        <v>Node 13</v>
      </c>
      <c r="W789" t="str">
        <f t="shared" si="819"/>
        <v>Node 21</v>
      </c>
      <c r="X789" t="str">
        <f t="shared" si="819"/>
        <v>Node  22</v>
      </c>
      <c r="Y789" t="str">
        <f t="shared" si="819"/>
        <v>Node 23</v>
      </c>
      <c r="Z789" t="str">
        <f t="shared" si="819"/>
        <v>Node 31</v>
      </c>
      <c r="AA789" t="str">
        <f t="shared" si="819"/>
        <v>Node 32</v>
      </c>
      <c r="AB789" t="str">
        <f t="shared" si="819"/>
        <v>Node 33</v>
      </c>
      <c r="AD789" t="str">
        <f t="shared" si="819"/>
        <v>ABT-12-22</v>
      </c>
      <c r="AE789" t="str">
        <f t="shared" si="819"/>
        <v>ABT-22-32</v>
      </c>
      <c r="AF789" t="str">
        <f t="shared" si="819"/>
        <v>ABT-21-22</v>
      </c>
      <c r="AG789" t="str">
        <f t="shared" si="819"/>
        <v>ABT-22-23</v>
      </c>
      <c r="AH789" t="str">
        <f t="shared" si="819"/>
        <v>ABT-23-32</v>
      </c>
      <c r="AK789" t="str">
        <f>O2</f>
        <v>Load</v>
      </c>
      <c r="AL789" t="str">
        <f t="shared" ref="AL789:AZ789" si="820">P2</f>
        <v>Node 11</v>
      </c>
      <c r="AM789" t="str">
        <f t="shared" si="820"/>
        <v>Node 12</v>
      </c>
      <c r="AN789" t="str">
        <f t="shared" si="820"/>
        <v>Node 13</v>
      </c>
      <c r="AO789" t="str">
        <f t="shared" si="820"/>
        <v>Node 21</v>
      </c>
      <c r="AP789" t="str">
        <f t="shared" si="820"/>
        <v>Node  22</v>
      </c>
      <c r="AQ789" t="str">
        <f t="shared" si="820"/>
        <v>Node 23</v>
      </c>
      <c r="AR789" t="str">
        <f t="shared" si="820"/>
        <v>Node 31</v>
      </c>
      <c r="AS789" t="str">
        <f t="shared" si="820"/>
        <v>Node 32</v>
      </c>
      <c r="AT789" t="str">
        <f t="shared" si="820"/>
        <v>Node 33</v>
      </c>
      <c r="AV789" t="str">
        <f t="shared" si="820"/>
        <v>ABT-12-22</v>
      </c>
      <c r="AW789" t="str">
        <f t="shared" si="820"/>
        <v>ABT-22-32</v>
      </c>
      <c r="AX789" t="str">
        <f t="shared" si="820"/>
        <v>ABT-21-22</v>
      </c>
      <c r="AY789" t="str">
        <f t="shared" si="820"/>
        <v>ABT-22-23</v>
      </c>
      <c r="AZ789" t="str">
        <f t="shared" si="820"/>
        <v>ABT-23-32</v>
      </c>
    </row>
    <row r="790" spans="6:60" ht="15" thickBot="1" x14ac:dyDescent="0.4">
      <c r="S790" t="str">
        <f t="shared" ref="S790:AH790" si="821">O3</f>
        <v>CruiseWinter</v>
      </c>
      <c r="T790">
        <f t="shared" si="821"/>
        <v>100</v>
      </c>
      <c r="U790">
        <f t="shared" si="821"/>
        <v>114</v>
      </c>
      <c r="W790">
        <f t="shared" si="821"/>
        <v>143</v>
      </c>
      <c r="Y790">
        <f t="shared" si="821"/>
        <v>173</v>
      </c>
      <c r="Z790">
        <f t="shared" si="821"/>
        <v>188</v>
      </c>
      <c r="AA790">
        <f t="shared" si="821"/>
        <v>203</v>
      </c>
      <c r="AB790">
        <f t="shared" si="821"/>
        <v>218</v>
      </c>
      <c r="AD790">
        <f t="shared" si="821"/>
        <v>100</v>
      </c>
      <c r="AE790">
        <f t="shared" si="821"/>
        <v>110</v>
      </c>
      <c r="AF790">
        <f t="shared" si="821"/>
        <v>130</v>
      </c>
      <c r="AG790">
        <f t="shared" si="821"/>
        <v>140</v>
      </c>
      <c r="AK790" t="str">
        <f t="shared" ref="AK790:AZ790" si="822">O3</f>
        <v>CruiseWinter</v>
      </c>
      <c r="AN790">
        <f t="shared" si="822"/>
        <v>128</v>
      </c>
      <c r="AP790">
        <f t="shared" si="822"/>
        <v>158</v>
      </c>
      <c r="AV790">
        <f t="shared" si="822"/>
        <v>100</v>
      </c>
      <c r="AW790">
        <f t="shared" si="822"/>
        <v>110</v>
      </c>
      <c r="AX790">
        <f t="shared" si="822"/>
        <v>130</v>
      </c>
      <c r="AY790">
        <f t="shared" si="822"/>
        <v>140</v>
      </c>
      <c r="BC790">
        <f>SUM(T796:AH796)</f>
        <v>959</v>
      </c>
      <c r="BD790">
        <f>SUM(T790:AH790)</f>
        <v>1619</v>
      </c>
      <c r="BE790">
        <f>SUM(AL796:AZ796)</f>
        <v>292</v>
      </c>
      <c r="BF790">
        <f>SUM(AL790:AZ790)</f>
        <v>766</v>
      </c>
      <c r="BH790">
        <f>MAX(MIN(BC790,BF790),MIN(BD790,BE790))</f>
        <v>766</v>
      </c>
    </row>
    <row r="791" spans="6:60" ht="15" thickBot="1" x14ac:dyDescent="0.4">
      <c r="H791" s="6" t="s">
        <v>9</v>
      </c>
      <c r="I791" s="5"/>
      <c r="J791" s="3" t="s">
        <v>20</v>
      </c>
      <c r="K791" s="5"/>
      <c r="L791" s="6" t="s">
        <v>15</v>
      </c>
      <c r="M791" s="30"/>
      <c r="N791" s="31" t="s">
        <v>21</v>
      </c>
      <c r="O791" s="30"/>
      <c r="P791" s="6" t="s">
        <v>17</v>
      </c>
      <c r="S791" t="str">
        <f t="shared" ref="S791:AH791" si="823">O4</f>
        <v>BattleWinter</v>
      </c>
      <c r="T791">
        <f t="shared" si="823"/>
        <v>101</v>
      </c>
      <c r="U791">
        <f t="shared" si="823"/>
        <v>115</v>
      </c>
      <c r="W791">
        <f t="shared" si="823"/>
        <v>144</v>
      </c>
      <c r="Y791">
        <f t="shared" si="823"/>
        <v>174</v>
      </c>
      <c r="Z791">
        <f t="shared" si="823"/>
        <v>189</v>
      </c>
      <c r="AA791">
        <f t="shared" si="823"/>
        <v>204</v>
      </c>
      <c r="AB791">
        <f t="shared" si="823"/>
        <v>219</v>
      </c>
      <c r="AD791">
        <f t="shared" si="823"/>
        <v>105</v>
      </c>
      <c r="AE791">
        <f t="shared" si="823"/>
        <v>115</v>
      </c>
      <c r="AF791">
        <f t="shared" si="823"/>
        <v>135</v>
      </c>
      <c r="AG791">
        <f t="shared" si="823"/>
        <v>145</v>
      </c>
      <c r="AK791" t="str">
        <f t="shared" ref="AK791:AZ791" si="824">O4</f>
        <v>BattleWinter</v>
      </c>
      <c r="AN791">
        <f t="shared" si="824"/>
        <v>129</v>
      </c>
      <c r="AP791">
        <f t="shared" si="824"/>
        <v>159</v>
      </c>
      <c r="AV791">
        <f t="shared" si="824"/>
        <v>105</v>
      </c>
      <c r="AW791">
        <f t="shared" si="824"/>
        <v>115</v>
      </c>
      <c r="AX791">
        <f t="shared" si="824"/>
        <v>135</v>
      </c>
      <c r="AY791">
        <f t="shared" si="824"/>
        <v>145</v>
      </c>
      <c r="BC791">
        <f t="shared" ref="BC791:BC793" si="825">SUM(T797:AH797)</f>
        <v>974</v>
      </c>
      <c r="BD791">
        <f t="shared" ref="BD791:BD793" si="826">SUM(T791:AH791)</f>
        <v>1646</v>
      </c>
      <c r="BE791">
        <f t="shared" ref="BE791:BE793" si="827">SUM(AL797:AZ797)</f>
        <v>302</v>
      </c>
      <c r="BF791">
        <f t="shared" ref="BF791:BF793" si="828">SUM(AL791:AZ791)</f>
        <v>788</v>
      </c>
      <c r="BH791">
        <f t="shared" ref="BH791:BH793" si="829">MAX(MIN(BC791,BF791),MIN(BD791,BE791))</f>
        <v>788</v>
      </c>
    </row>
    <row r="792" spans="6:60" x14ac:dyDescent="0.35">
      <c r="H792" s="4"/>
      <c r="I792" s="30"/>
      <c r="J792" s="30"/>
      <c r="K792" s="30"/>
      <c r="L792" s="2"/>
      <c r="M792" s="2"/>
      <c r="N792" s="2"/>
      <c r="O792" s="5"/>
      <c r="P792" s="30"/>
      <c r="S792" t="str">
        <f t="shared" ref="S792:AH792" si="830">O5</f>
        <v>Cruise Summer</v>
      </c>
      <c r="T792">
        <f t="shared" si="830"/>
        <v>102</v>
      </c>
      <c r="U792">
        <f t="shared" si="830"/>
        <v>116</v>
      </c>
      <c r="W792">
        <f t="shared" si="830"/>
        <v>145</v>
      </c>
      <c r="Y792">
        <f t="shared" si="830"/>
        <v>175</v>
      </c>
      <c r="Z792">
        <f t="shared" si="830"/>
        <v>190</v>
      </c>
      <c r="AA792">
        <f t="shared" si="830"/>
        <v>205</v>
      </c>
      <c r="AB792">
        <f t="shared" si="830"/>
        <v>220</v>
      </c>
      <c r="AD792">
        <f t="shared" si="830"/>
        <v>110</v>
      </c>
      <c r="AE792">
        <f t="shared" si="830"/>
        <v>120</v>
      </c>
      <c r="AF792">
        <f t="shared" si="830"/>
        <v>140</v>
      </c>
      <c r="AG792">
        <f t="shared" si="830"/>
        <v>150</v>
      </c>
      <c r="AK792" t="str">
        <f t="shared" ref="AK792:AZ792" si="831">O5</f>
        <v>Cruise Summer</v>
      </c>
      <c r="AN792">
        <f t="shared" si="831"/>
        <v>130</v>
      </c>
      <c r="AP792">
        <f t="shared" si="831"/>
        <v>160</v>
      </c>
      <c r="AV792">
        <f t="shared" si="831"/>
        <v>110</v>
      </c>
      <c r="AW792">
        <f t="shared" si="831"/>
        <v>120</v>
      </c>
      <c r="AX792">
        <f t="shared" si="831"/>
        <v>140</v>
      </c>
      <c r="AY792">
        <f t="shared" si="831"/>
        <v>150</v>
      </c>
      <c r="BC792">
        <f t="shared" si="825"/>
        <v>989</v>
      </c>
      <c r="BD792">
        <f t="shared" si="826"/>
        <v>1673</v>
      </c>
      <c r="BE792">
        <f t="shared" si="827"/>
        <v>312</v>
      </c>
      <c r="BF792">
        <f t="shared" si="828"/>
        <v>810</v>
      </c>
      <c r="BH792">
        <f t="shared" si="829"/>
        <v>810</v>
      </c>
    </row>
    <row r="793" spans="6:60" x14ac:dyDescent="0.35">
      <c r="H793" s="3" t="s">
        <v>1</v>
      </c>
      <c r="I793" s="30"/>
      <c r="J793" s="31"/>
      <c r="K793" s="30"/>
      <c r="L793" s="2"/>
      <c r="M793" s="2"/>
      <c r="N793" s="3" t="s">
        <v>23</v>
      </c>
      <c r="O793" s="2"/>
      <c r="P793" s="31"/>
      <c r="S793" t="str">
        <f t="shared" ref="S793:AH793" si="832">O6</f>
        <v>BattleSummer</v>
      </c>
      <c r="T793">
        <f t="shared" si="832"/>
        <v>103</v>
      </c>
      <c r="U793">
        <f t="shared" si="832"/>
        <v>117</v>
      </c>
      <c r="W793">
        <f t="shared" si="832"/>
        <v>146</v>
      </c>
      <c r="Y793">
        <f t="shared" si="832"/>
        <v>176</v>
      </c>
      <c r="Z793">
        <f t="shared" si="832"/>
        <v>191</v>
      </c>
      <c r="AA793">
        <f t="shared" si="832"/>
        <v>206</v>
      </c>
      <c r="AB793">
        <f t="shared" si="832"/>
        <v>221</v>
      </c>
      <c r="AD793">
        <f t="shared" si="832"/>
        <v>115</v>
      </c>
      <c r="AE793">
        <f t="shared" si="832"/>
        <v>125</v>
      </c>
      <c r="AF793">
        <f t="shared" si="832"/>
        <v>145</v>
      </c>
      <c r="AG793">
        <f t="shared" si="832"/>
        <v>155</v>
      </c>
      <c r="AK793" t="str">
        <f t="shared" ref="AK793:AZ793" si="833">O6</f>
        <v>BattleSummer</v>
      </c>
      <c r="AN793">
        <f t="shared" si="833"/>
        <v>131</v>
      </c>
      <c r="AP793">
        <f t="shared" si="833"/>
        <v>161</v>
      </c>
      <c r="AV793">
        <f t="shared" si="833"/>
        <v>115</v>
      </c>
      <c r="AW793">
        <f t="shared" si="833"/>
        <v>125</v>
      </c>
      <c r="AX793">
        <f t="shared" si="833"/>
        <v>145</v>
      </c>
      <c r="AY793">
        <f t="shared" si="833"/>
        <v>155</v>
      </c>
      <c r="BC793">
        <f t="shared" si="825"/>
        <v>1000</v>
      </c>
      <c r="BD793">
        <f t="shared" si="826"/>
        <v>1700</v>
      </c>
      <c r="BE793">
        <f t="shared" si="827"/>
        <v>318</v>
      </c>
      <c r="BF793">
        <f t="shared" si="828"/>
        <v>832</v>
      </c>
      <c r="BH793">
        <f t="shared" si="829"/>
        <v>832</v>
      </c>
    </row>
    <row r="794" spans="6:60" ht="15" thickBot="1" x14ac:dyDescent="0.4">
      <c r="H794" s="5"/>
      <c r="I794" s="30"/>
      <c r="J794" s="30"/>
      <c r="K794" s="30"/>
      <c r="L794" s="2"/>
      <c r="M794" s="5"/>
      <c r="N794" s="2"/>
      <c r="O794" s="2"/>
      <c r="P794" s="30"/>
      <c r="S794">
        <f t="shared" ref="S794:AH794" si="834">O7</f>
        <v>0</v>
      </c>
      <c r="T794">
        <f t="shared" si="834"/>
        <v>0</v>
      </c>
      <c r="U794">
        <f t="shared" si="834"/>
        <v>0</v>
      </c>
      <c r="W794">
        <f t="shared" si="834"/>
        <v>0</v>
      </c>
      <c r="Y794">
        <f t="shared" si="834"/>
        <v>0</v>
      </c>
      <c r="Z794">
        <f t="shared" si="834"/>
        <v>0</v>
      </c>
      <c r="AA794">
        <f t="shared" si="834"/>
        <v>0</v>
      </c>
      <c r="AB794">
        <f t="shared" si="834"/>
        <v>0</v>
      </c>
      <c r="AD794">
        <f t="shared" si="834"/>
        <v>0</v>
      </c>
      <c r="AE794">
        <f t="shared" si="834"/>
        <v>0</v>
      </c>
      <c r="AF794">
        <f t="shared" si="834"/>
        <v>0</v>
      </c>
      <c r="AG794">
        <f t="shared" si="834"/>
        <v>0</v>
      </c>
      <c r="AK794">
        <f t="shared" ref="AK794:AZ794" si="835">O7</f>
        <v>0</v>
      </c>
      <c r="AN794">
        <f t="shared" si="835"/>
        <v>0</v>
      </c>
      <c r="AP794">
        <f t="shared" si="835"/>
        <v>0</v>
      </c>
      <c r="AV794">
        <f t="shared" si="835"/>
        <v>0</v>
      </c>
      <c r="AW794">
        <f t="shared" si="835"/>
        <v>0</v>
      </c>
      <c r="AX794">
        <f t="shared" si="835"/>
        <v>0</v>
      </c>
      <c r="AY794">
        <f t="shared" si="835"/>
        <v>0</v>
      </c>
    </row>
    <row r="795" spans="6:60" ht="15" thickBot="1" x14ac:dyDescent="0.4">
      <c r="H795" s="6" t="s">
        <v>10</v>
      </c>
      <c r="I795" s="2"/>
      <c r="J795" s="2"/>
      <c r="K795" s="2"/>
      <c r="L795" s="6" t="s">
        <v>8</v>
      </c>
      <c r="M795" s="2"/>
      <c r="N795" s="2"/>
      <c r="O795" s="2"/>
      <c r="P795" s="6" t="s">
        <v>16</v>
      </c>
      <c r="S795" t="str">
        <f t="shared" ref="S795:AH795" si="836">O8</f>
        <v>generation</v>
      </c>
      <c r="T795">
        <f t="shared" si="836"/>
        <v>0</v>
      </c>
      <c r="U795">
        <f t="shared" si="836"/>
        <v>0</v>
      </c>
      <c r="W795">
        <f t="shared" si="836"/>
        <v>0</v>
      </c>
      <c r="Y795">
        <f t="shared" si="836"/>
        <v>0</v>
      </c>
      <c r="Z795">
        <f t="shared" si="836"/>
        <v>0</v>
      </c>
      <c r="AA795">
        <f t="shared" si="836"/>
        <v>0</v>
      </c>
      <c r="AB795">
        <f t="shared" si="836"/>
        <v>0</v>
      </c>
      <c r="AD795">
        <f t="shared" si="836"/>
        <v>0</v>
      </c>
      <c r="AE795">
        <f t="shared" si="836"/>
        <v>0</v>
      </c>
      <c r="AF795">
        <f t="shared" si="836"/>
        <v>0</v>
      </c>
      <c r="AG795">
        <f t="shared" si="836"/>
        <v>0</v>
      </c>
      <c r="AK795" t="str">
        <f t="shared" ref="AK795:AZ795" si="837">O8</f>
        <v>generation</v>
      </c>
      <c r="AN795">
        <f t="shared" si="837"/>
        <v>0</v>
      </c>
      <c r="AP795">
        <f t="shared" si="837"/>
        <v>0</v>
      </c>
      <c r="AV795">
        <f t="shared" si="837"/>
        <v>0</v>
      </c>
      <c r="AW795">
        <f t="shared" si="837"/>
        <v>0</v>
      </c>
      <c r="AX795">
        <f t="shared" si="837"/>
        <v>0</v>
      </c>
      <c r="AY795">
        <f t="shared" si="837"/>
        <v>0</v>
      </c>
    </row>
    <row r="796" spans="6:60" ht="15" thickBot="1" x14ac:dyDescent="0.4">
      <c r="H796" s="5"/>
      <c r="I796" s="2"/>
      <c r="K796" s="19"/>
      <c r="L796" s="2"/>
      <c r="M796" s="2"/>
      <c r="N796" s="2"/>
      <c r="O796" s="2"/>
      <c r="P796" s="5"/>
      <c r="S796" t="str">
        <f t="shared" ref="S796:AH796" si="838">O9</f>
        <v>CruiseWinter</v>
      </c>
      <c r="T796">
        <f t="shared" si="838"/>
        <v>50</v>
      </c>
      <c r="U796">
        <f t="shared" si="838"/>
        <v>74</v>
      </c>
      <c r="W796">
        <f t="shared" si="838"/>
        <v>111</v>
      </c>
      <c r="Y796">
        <f t="shared" si="838"/>
        <v>141</v>
      </c>
      <c r="Z796">
        <f t="shared" si="838"/>
        <v>156</v>
      </c>
      <c r="AA796">
        <f t="shared" si="838"/>
        <v>171</v>
      </c>
      <c r="AB796">
        <f t="shared" si="838"/>
        <v>186</v>
      </c>
      <c r="AD796">
        <f t="shared" si="838"/>
        <v>10</v>
      </c>
      <c r="AE796">
        <f t="shared" si="838"/>
        <v>15</v>
      </c>
      <c r="AF796">
        <f t="shared" si="838"/>
        <v>20</v>
      </c>
      <c r="AG796">
        <f t="shared" si="838"/>
        <v>25</v>
      </c>
      <c r="AK796" t="str">
        <f t="shared" ref="AK796:AZ796" si="839">O9</f>
        <v>CruiseWinter</v>
      </c>
      <c r="AN796">
        <f t="shared" si="839"/>
        <v>96</v>
      </c>
      <c r="AP796">
        <f t="shared" si="839"/>
        <v>126</v>
      </c>
      <c r="AV796">
        <f t="shared" si="839"/>
        <v>10</v>
      </c>
      <c r="AW796">
        <f t="shared" si="839"/>
        <v>15</v>
      </c>
      <c r="AX796">
        <f t="shared" si="839"/>
        <v>20</v>
      </c>
      <c r="AY796">
        <f t="shared" si="839"/>
        <v>25</v>
      </c>
    </row>
    <row r="797" spans="6:60" ht="15" thickBot="1" x14ac:dyDescent="0.4">
      <c r="H797" s="3" t="s">
        <v>2</v>
      </c>
      <c r="I797" s="13"/>
      <c r="J797" s="18"/>
      <c r="K797" s="2"/>
      <c r="L797" s="12"/>
      <c r="M797" s="13"/>
      <c r="N797" s="12"/>
      <c r="O797" s="2"/>
      <c r="P797" s="3" t="s">
        <v>25</v>
      </c>
      <c r="S797" t="str">
        <f t="shared" ref="S797:AH797" si="840">O10</f>
        <v>BattleWinter</v>
      </c>
      <c r="T797">
        <f t="shared" si="840"/>
        <v>51</v>
      </c>
      <c r="U797">
        <f t="shared" si="840"/>
        <v>75</v>
      </c>
      <c r="W797">
        <f t="shared" si="840"/>
        <v>112</v>
      </c>
      <c r="Y797">
        <f t="shared" si="840"/>
        <v>142</v>
      </c>
      <c r="Z797">
        <f t="shared" si="840"/>
        <v>157</v>
      </c>
      <c r="AA797">
        <f t="shared" si="840"/>
        <v>172</v>
      </c>
      <c r="AB797">
        <f t="shared" si="840"/>
        <v>187</v>
      </c>
      <c r="AD797">
        <f t="shared" si="840"/>
        <v>12</v>
      </c>
      <c r="AE797">
        <f t="shared" si="840"/>
        <v>17</v>
      </c>
      <c r="AF797">
        <f t="shared" si="840"/>
        <v>22</v>
      </c>
      <c r="AG797">
        <f t="shared" si="840"/>
        <v>27</v>
      </c>
      <c r="AK797" t="str">
        <f t="shared" ref="AK797:AZ797" si="841">O10</f>
        <v>BattleWinter</v>
      </c>
      <c r="AN797">
        <f t="shared" si="841"/>
        <v>97</v>
      </c>
      <c r="AP797">
        <f t="shared" si="841"/>
        <v>127</v>
      </c>
      <c r="AV797">
        <f t="shared" si="841"/>
        <v>12</v>
      </c>
      <c r="AW797">
        <f t="shared" si="841"/>
        <v>17</v>
      </c>
      <c r="AX797">
        <f t="shared" si="841"/>
        <v>22</v>
      </c>
      <c r="AY797">
        <f t="shared" si="841"/>
        <v>27</v>
      </c>
    </row>
    <row r="798" spans="6:60" ht="15" thickBot="1" x14ac:dyDescent="0.4">
      <c r="H798" s="5"/>
      <c r="I798" s="19"/>
      <c r="J798" s="2"/>
      <c r="K798" s="2"/>
      <c r="L798" s="2"/>
      <c r="M798" s="2"/>
      <c r="N798" s="2"/>
      <c r="O798" s="2"/>
      <c r="P798" s="5"/>
      <c r="S798" t="str">
        <f t="shared" ref="S798:AH798" si="842">O11</f>
        <v>Cruise Summer</v>
      </c>
      <c r="T798">
        <f t="shared" si="842"/>
        <v>52</v>
      </c>
      <c r="U798">
        <f t="shared" si="842"/>
        <v>76</v>
      </c>
      <c r="W798">
        <f t="shared" si="842"/>
        <v>113</v>
      </c>
      <c r="Y798">
        <f t="shared" si="842"/>
        <v>143</v>
      </c>
      <c r="Z798">
        <f t="shared" si="842"/>
        <v>158</v>
      </c>
      <c r="AA798">
        <f t="shared" si="842"/>
        <v>173</v>
      </c>
      <c r="AB798">
        <f t="shared" si="842"/>
        <v>188</v>
      </c>
      <c r="AD798">
        <f t="shared" si="842"/>
        <v>14</v>
      </c>
      <c r="AE798">
        <f t="shared" si="842"/>
        <v>19</v>
      </c>
      <c r="AF798">
        <f t="shared" si="842"/>
        <v>24</v>
      </c>
      <c r="AG798">
        <f t="shared" si="842"/>
        <v>29</v>
      </c>
      <c r="AK798" t="str">
        <f t="shared" ref="AK798:AZ798" si="843">O11</f>
        <v>Cruise Summer</v>
      </c>
      <c r="AN798">
        <f t="shared" si="843"/>
        <v>98</v>
      </c>
      <c r="AP798">
        <f t="shared" si="843"/>
        <v>128</v>
      </c>
      <c r="AV798">
        <f t="shared" si="843"/>
        <v>14</v>
      </c>
      <c r="AW798">
        <f t="shared" si="843"/>
        <v>19</v>
      </c>
      <c r="AX798">
        <f t="shared" si="843"/>
        <v>24</v>
      </c>
      <c r="AY798">
        <f t="shared" si="843"/>
        <v>29</v>
      </c>
    </row>
    <row r="799" spans="6:60" ht="15" thickBot="1" x14ac:dyDescent="0.4">
      <c r="H799" s="6" t="s">
        <v>7</v>
      </c>
      <c r="I799" s="5"/>
      <c r="J799" s="3" t="s">
        <v>27</v>
      </c>
      <c r="K799" s="5"/>
      <c r="L799" s="6" t="s">
        <v>18</v>
      </c>
      <c r="M799" s="5"/>
      <c r="N799" s="3" t="s">
        <v>26</v>
      </c>
      <c r="O799" s="5"/>
      <c r="P799" s="6" t="s">
        <v>19</v>
      </c>
      <c r="S799" t="str">
        <f t="shared" ref="S799:AH799" si="844">O12</f>
        <v>BattleSummer</v>
      </c>
      <c r="T799">
        <f t="shared" si="844"/>
        <v>53</v>
      </c>
      <c r="U799">
        <f t="shared" si="844"/>
        <v>77</v>
      </c>
      <c r="W799">
        <f t="shared" si="844"/>
        <v>114</v>
      </c>
      <c r="Y799">
        <f t="shared" si="844"/>
        <v>144</v>
      </c>
      <c r="Z799">
        <f t="shared" si="844"/>
        <v>159</v>
      </c>
      <c r="AA799">
        <f t="shared" si="844"/>
        <v>174</v>
      </c>
      <c r="AB799">
        <f t="shared" si="844"/>
        <v>189</v>
      </c>
      <c r="AD799">
        <f t="shared" si="844"/>
        <v>15</v>
      </c>
      <c r="AE799">
        <f t="shared" si="844"/>
        <v>20</v>
      </c>
      <c r="AF799">
        <f t="shared" si="844"/>
        <v>25</v>
      </c>
      <c r="AG799">
        <f t="shared" si="844"/>
        <v>30</v>
      </c>
      <c r="AK799" t="str">
        <f t="shared" ref="AK799:AZ799" si="845">O12</f>
        <v>BattleSummer</v>
      </c>
      <c r="AN799">
        <f t="shared" si="845"/>
        <v>99</v>
      </c>
      <c r="AP799">
        <f t="shared" si="845"/>
        <v>129</v>
      </c>
      <c r="AV799">
        <f t="shared" si="845"/>
        <v>15</v>
      </c>
      <c r="AW799">
        <f t="shared" si="845"/>
        <v>20</v>
      </c>
      <c r="AX799">
        <f t="shared" si="845"/>
        <v>25</v>
      </c>
      <c r="AY799">
        <f t="shared" si="845"/>
        <v>30</v>
      </c>
    </row>
    <row r="802" spans="8:60" x14ac:dyDescent="0.35">
      <c r="K802" t="s">
        <v>57</v>
      </c>
      <c r="M802" t="s">
        <v>65</v>
      </c>
      <c r="O802" t="s">
        <v>63</v>
      </c>
      <c r="Q802" t="s">
        <v>72</v>
      </c>
      <c r="BC802" t="s">
        <v>53</v>
      </c>
      <c r="BD802" t="s">
        <v>54</v>
      </c>
      <c r="BE802" t="s">
        <v>55</v>
      </c>
      <c r="BF802" t="s">
        <v>56</v>
      </c>
      <c r="BH802" t="s">
        <v>13</v>
      </c>
    </row>
    <row r="803" spans="8:60" x14ac:dyDescent="0.35">
      <c r="S803" t="str">
        <f>O2</f>
        <v>Load</v>
      </c>
      <c r="T803" t="str">
        <f t="shared" ref="T803:AH803" si="846">P2</f>
        <v>Node 11</v>
      </c>
      <c r="U803" t="str">
        <f t="shared" si="846"/>
        <v>Node 12</v>
      </c>
      <c r="V803" t="str">
        <f t="shared" si="846"/>
        <v>Node 13</v>
      </c>
      <c r="W803" t="str">
        <f t="shared" si="846"/>
        <v>Node 21</v>
      </c>
      <c r="X803" t="str">
        <f t="shared" si="846"/>
        <v>Node  22</v>
      </c>
      <c r="Y803" t="str">
        <f t="shared" si="846"/>
        <v>Node 23</v>
      </c>
      <c r="Z803" t="str">
        <f t="shared" si="846"/>
        <v>Node 31</v>
      </c>
      <c r="AA803" t="str">
        <f t="shared" si="846"/>
        <v>Node 32</v>
      </c>
      <c r="AB803" t="str">
        <f t="shared" si="846"/>
        <v>Node 33</v>
      </c>
      <c r="AD803" t="str">
        <f t="shared" si="846"/>
        <v>ABT-12-22</v>
      </c>
      <c r="AE803" t="str">
        <f t="shared" si="846"/>
        <v>ABT-22-32</v>
      </c>
      <c r="AF803" t="str">
        <f t="shared" si="846"/>
        <v>ABT-21-22</v>
      </c>
      <c r="AG803" t="str">
        <f t="shared" si="846"/>
        <v>ABT-22-23</v>
      </c>
      <c r="AH803" t="str">
        <f t="shared" si="846"/>
        <v>ABT-23-32</v>
      </c>
      <c r="AK803" t="str">
        <f>O2</f>
        <v>Load</v>
      </c>
      <c r="AL803" t="str">
        <f t="shared" ref="AL803:AZ803" si="847">P2</f>
        <v>Node 11</v>
      </c>
      <c r="AM803" t="str">
        <f t="shared" si="847"/>
        <v>Node 12</v>
      </c>
      <c r="AN803" t="str">
        <f t="shared" si="847"/>
        <v>Node 13</v>
      </c>
      <c r="AO803" t="str">
        <f t="shared" si="847"/>
        <v>Node 21</v>
      </c>
      <c r="AP803" t="str">
        <f t="shared" si="847"/>
        <v>Node  22</v>
      </c>
      <c r="AQ803" t="str">
        <f t="shared" si="847"/>
        <v>Node 23</v>
      </c>
      <c r="AR803" t="str">
        <f t="shared" si="847"/>
        <v>Node 31</v>
      </c>
      <c r="AS803" t="str">
        <f t="shared" si="847"/>
        <v>Node 32</v>
      </c>
      <c r="AT803" t="str">
        <f t="shared" si="847"/>
        <v>Node 33</v>
      </c>
      <c r="AV803" t="str">
        <f t="shared" si="847"/>
        <v>ABT-12-22</v>
      </c>
      <c r="AW803" t="str">
        <f t="shared" si="847"/>
        <v>ABT-22-32</v>
      </c>
      <c r="AX803" t="str">
        <f t="shared" si="847"/>
        <v>ABT-21-22</v>
      </c>
      <c r="AY803" t="str">
        <f t="shared" si="847"/>
        <v>ABT-22-23</v>
      </c>
      <c r="AZ803" t="str">
        <f t="shared" si="847"/>
        <v>ABT-23-32</v>
      </c>
    </row>
    <row r="804" spans="8:60" ht="15" thickBot="1" x14ac:dyDescent="0.4">
      <c r="S804" t="str">
        <f t="shared" ref="S804:AH804" si="848">O3</f>
        <v>CruiseWinter</v>
      </c>
      <c r="T804">
        <f t="shared" si="848"/>
        <v>100</v>
      </c>
      <c r="U804">
        <f t="shared" si="848"/>
        <v>114</v>
      </c>
      <c r="W804">
        <f t="shared" si="848"/>
        <v>143</v>
      </c>
      <c r="Z804">
        <f t="shared" si="848"/>
        <v>188</v>
      </c>
      <c r="AA804">
        <f t="shared" si="848"/>
        <v>203</v>
      </c>
      <c r="AB804">
        <f t="shared" si="848"/>
        <v>218</v>
      </c>
      <c r="AD804">
        <f t="shared" si="848"/>
        <v>100</v>
      </c>
      <c r="AE804">
        <f t="shared" si="848"/>
        <v>110</v>
      </c>
      <c r="AF804">
        <f t="shared" si="848"/>
        <v>130</v>
      </c>
      <c r="AH804">
        <f t="shared" si="848"/>
        <v>160</v>
      </c>
      <c r="AK804" t="str">
        <f t="shared" ref="AK804:AZ804" si="849">O3</f>
        <v>CruiseWinter</v>
      </c>
      <c r="AN804">
        <f t="shared" si="849"/>
        <v>128</v>
      </c>
      <c r="AP804">
        <f t="shared" si="849"/>
        <v>158</v>
      </c>
      <c r="AQ804">
        <f t="shared" si="849"/>
        <v>173</v>
      </c>
      <c r="AV804">
        <f t="shared" si="849"/>
        <v>100</v>
      </c>
      <c r="AW804">
        <f t="shared" si="849"/>
        <v>110</v>
      </c>
      <c r="AX804">
        <f t="shared" si="849"/>
        <v>130</v>
      </c>
      <c r="AY804">
        <f t="shared" si="849"/>
        <v>140</v>
      </c>
      <c r="AZ804">
        <f t="shared" si="849"/>
        <v>160</v>
      </c>
      <c r="BC804">
        <f>SUM(T810:AH810)</f>
        <v>823</v>
      </c>
      <c r="BD804">
        <f>SUM(T804:AH804)</f>
        <v>1466</v>
      </c>
      <c r="BE804">
        <f>SUM(AL810:AZ810)</f>
        <v>463</v>
      </c>
      <c r="BF804">
        <f>SUM(AL804:AZ804)</f>
        <v>1099</v>
      </c>
      <c r="BH804">
        <f>MAX(MIN(BC804,BF804),MIN(BD804,BE804))</f>
        <v>823</v>
      </c>
    </row>
    <row r="805" spans="8:60" ht="15" thickBot="1" x14ac:dyDescent="0.4">
      <c r="H805" s="6" t="s">
        <v>9</v>
      </c>
      <c r="I805" s="5"/>
      <c r="J805" s="3" t="s">
        <v>20</v>
      </c>
      <c r="K805" s="5"/>
      <c r="L805" s="6" t="s">
        <v>15</v>
      </c>
      <c r="M805" s="30"/>
      <c r="N805" s="31" t="s">
        <v>21</v>
      </c>
      <c r="O805" s="30"/>
      <c r="P805" s="6" t="s">
        <v>17</v>
      </c>
      <c r="S805" t="str">
        <f t="shared" ref="S805:AH805" si="850">O4</f>
        <v>BattleWinter</v>
      </c>
      <c r="T805">
        <f t="shared" si="850"/>
        <v>101</v>
      </c>
      <c r="U805">
        <f t="shared" si="850"/>
        <v>115</v>
      </c>
      <c r="W805">
        <f t="shared" si="850"/>
        <v>144</v>
      </c>
      <c r="Z805">
        <f t="shared" si="850"/>
        <v>189</v>
      </c>
      <c r="AA805">
        <f t="shared" si="850"/>
        <v>204</v>
      </c>
      <c r="AB805">
        <f t="shared" si="850"/>
        <v>219</v>
      </c>
      <c r="AD805">
        <f t="shared" si="850"/>
        <v>105</v>
      </c>
      <c r="AE805">
        <f t="shared" si="850"/>
        <v>115</v>
      </c>
      <c r="AF805">
        <f t="shared" si="850"/>
        <v>135</v>
      </c>
      <c r="AH805">
        <f t="shared" si="850"/>
        <v>165</v>
      </c>
      <c r="AK805" t="str">
        <f t="shared" ref="AK805:AZ805" si="851">O4</f>
        <v>BattleWinter</v>
      </c>
      <c r="AN805">
        <f t="shared" si="851"/>
        <v>129</v>
      </c>
      <c r="AP805">
        <f t="shared" si="851"/>
        <v>159</v>
      </c>
      <c r="AQ805">
        <f t="shared" si="851"/>
        <v>174</v>
      </c>
      <c r="AV805">
        <f t="shared" si="851"/>
        <v>105</v>
      </c>
      <c r="AW805">
        <f t="shared" si="851"/>
        <v>115</v>
      </c>
      <c r="AX805">
        <f t="shared" si="851"/>
        <v>135</v>
      </c>
      <c r="AY805">
        <f t="shared" si="851"/>
        <v>145</v>
      </c>
      <c r="AZ805">
        <f t="shared" si="851"/>
        <v>165</v>
      </c>
      <c r="BC805">
        <f t="shared" ref="BC805:BC807" si="852">SUM(T811:AH811)</f>
        <v>837</v>
      </c>
      <c r="BD805">
        <f t="shared" ref="BD805:BD807" si="853">SUM(T805:AH805)</f>
        <v>1492</v>
      </c>
      <c r="BE805">
        <f t="shared" ref="BE805:BE807" si="854">SUM(AL811:AZ811)</f>
        <v>476</v>
      </c>
      <c r="BF805">
        <f t="shared" ref="BF805:BF807" si="855">SUM(AL805:AZ805)</f>
        <v>1127</v>
      </c>
      <c r="BH805">
        <f t="shared" ref="BH805:BH807" si="856">MAX(MIN(BC805,BF805),MIN(BD805,BE805))</f>
        <v>837</v>
      </c>
    </row>
    <row r="806" spans="8:60" x14ac:dyDescent="0.35">
      <c r="H806" s="4"/>
      <c r="I806" s="30"/>
      <c r="J806" s="30"/>
      <c r="K806" s="30"/>
      <c r="L806" s="2"/>
      <c r="M806" s="2"/>
      <c r="N806" s="2"/>
      <c r="O806" s="5"/>
      <c r="P806" s="5"/>
      <c r="S806" t="str">
        <f t="shared" ref="S806:AH806" si="857">O5</f>
        <v>Cruise Summer</v>
      </c>
      <c r="T806">
        <f t="shared" si="857"/>
        <v>102</v>
      </c>
      <c r="U806">
        <f t="shared" si="857"/>
        <v>116</v>
      </c>
      <c r="W806">
        <f t="shared" si="857"/>
        <v>145</v>
      </c>
      <c r="Z806">
        <f t="shared" si="857"/>
        <v>190</v>
      </c>
      <c r="AA806">
        <f t="shared" si="857"/>
        <v>205</v>
      </c>
      <c r="AB806">
        <f t="shared" si="857"/>
        <v>220</v>
      </c>
      <c r="AD806">
        <f t="shared" si="857"/>
        <v>110</v>
      </c>
      <c r="AE806">
        <f t="shared" si="857"/>
        <v>120</v>
      </c>
      <c r="AF806">
        <f t="shared" si="857"/>
        <v>140</v>
      </c>
      <c r="AH806">
        <f t="shared" si="857"/>
        <v>174</v>
      </c>
      <c r="AK806" t="str">
        <f t="shared" ref="AK806:AZ806" si="858">O5</f>
        <v>Cruise Summer</v>
      </c>
      <c r="AN806">
        <f t="shared" si="858"/>
        <v>130</v>
      </c>
      <c r="AP806">
        <f t="shared" si="858"/>
        <v>160</v>
      </c>
      <c r="AQ806">
        <f t="shared" si="858"/>
        <v>175</v>
      </c>
      <c r="AV806">
        <f t="shared" si="858"/>
        <v>110</v>
      </c>
      <c r="AW806">
        <f t="shared" si="858"/>
        <v>120</v>
      </c>
      <c r="AX806">
        <f t="shared" si="858"/>
        <v>140</v>
      </c>
      <c r="AY806">
        <f t="shared" si="858"/>
        <v>150</v>
      </c>
      <c r="AZ806">
        <f t="shared" si="858"/>
        <v>174</v>
      </c>
      <c r="BC806">
        <f t="shared" si="852"/>
        <v>851</v>
      </c>
      <c r="BD806">
        <f t="shared" si="853"/>
        <v>1522</v>
      </c>
      <c r="BE806">
        <f t="shared" si="854"/>
        <v>489</v>
      </c>
      <c r="BF806">
        <f t="shared" si="855"/>
        <v>1159</v>
      </c>
      <c r="BH806">
        <f t="shared" si="856"/>
        <v>851</v>
      </c>
    </row>
    <row r="807" spans="8:60" x14ac:dyDescent="0.35">
      <c r="H807" s="3" t="s">
        <v>1</v>
      </c>
      <c r="I807" s="30"/>
      <c r="J807" s="31"/>
      <c r="K807" s="30"/>
      <c r="L807" s="2"/>
      <c r="M807" s="2"/>
      <c r="N807" s="3" t="s">
        <v>23</v>
      </c>
      <c r="O807" s="2"/>
      <c r="P807" s="3" t="s">
        <v>24</v>
      </c>
      <c r="S807" t="str">
        <f t="shared" ref="S807:AH807" si="859">O6</f>
        <v>BattleSummer</v>
      </c>
      <c r="T807">
        <f t="shared" si="859"/>
        <v>103</v>
      </c>
      <c r="U807">
        <f t="shared" si="859"/>
        <v>117</v>
      </c>
      <c r="W807">
        <f t="shared" si="859"/>
        <v>146</v>
      </c>
      <c r="Z807">
        <f t="shared" si="859"/>
        <v>191</v>
      </c>
      <c r="AA807">
        <f t="shared" si="859"/>
        <v>206</v>
      </c>
      <c r="AB807">
        <f t="shared" si="859"/>
        <v>221</v>
      </c>
      <c r="AD807">
        <f t="shared" si="859"/>
        <v>115</v>
      </c>
      <c r="AE807">
        <f t="shared" si="859"/>
        <v>125</v>
      </c>
      <c r="AF807">
        <f t="shared" si="859"/>
        <v>145</v>
      </c>
      <c r="AH807">
        <f t="shared" si="859"/>
        <v>175</v>
      </c>
      <c r="AK807" t="str">
        <f t="shared" ref="AK807:AZ807" si="860">O6</f>
        <v>BattleSummer</v>
      </c>
      <c r="AN807">
        <f t="shared" si="860"/>
        <v>131</v>
      </c>
      <c r="AP807">
        <f t="shared" si="860"/>
        <v>161</v>
      </c>
      <c r="AQ807">
        <f t="shared" si="860"/>
        <v>176</v>
      </c>
      <c r="AV807">
        <f t="shared" si="860"/>
        <v>115</v>
      </c>
      <c r="AW807">
        <f t="shared" si="860"/>
        <v>125</v>
      </c>
      <c r="AX807">
        <f t="shared" si="860"/>
        <v>145</v>
      </c>
      <c r="AY807">
        <f t="shared" si="860"/>
        <v>155</v>
      </c>
      <c r="AZ807">
        <f t="shared" si="860"/>
        <v>175</v>
      </c>
      <c r="BC807">
        <f t="shared" si="852"/>
        <v>861</v>
      </c>
      <c r="BD807">
        <f t="shared" si="853"/>
        <v>1544</v>
      </c>
      <c r="BE807">
        <f t="shared" si="854"/>
        <v>497</v>
      </c>
      <c r="BF807">
        <f t="shared" si="855"/>
        <v>1183</v>
      </c>
      <c r="BH807">
        <f t="shared" si="856"/>
        <v>861</v>
      </c>
    </row>
    <row r="808" spans="8:60" ht="15" thickBot="1" x14ac:dyDescent="0.4">
      <c r="H808" s="5"/>
      <c r="I808" s="30"/>
      <c r="J808" s="30"/>
      <c r="K808" s="30"/>
      <c r="L808" s="2"/>
      <c r="M808" s="5"/>
      <c r="N808" s="2"/>
      <c r="O808" s="2"/>
      <c r="P808" s="5"/>
      <c r="S808">
        <f t="shared" ref="S808:AH808" si="861">O7</f>
        <v>0</v>
      </c>
      <c r="T808">
        <f t="shared" si="861"/>
        <v>0</v>
      </c>
      <c r="U808">
        <f t="shared" si="861"/>
        <v>0</v>
      </c>
      <c r="W808">
        <f t="shared" si="861"/>
        <v>0</v>
      </c>
      <c r="Z808">
        <f t="shared" si="861"/>
        <v>0</v>
      </c>
      <c r="AA808">
        <f t="shared" si="861"/>
        <v>0</v>
      </c>
      <c r="AB808">
        <f t="shared" si="861"/>
        <v>0</v>
      </c>
      <c r="AD808">
        <f t="shared" si="861"/>
        <v>0</v>
      </c>
      <c r="AE808">
        <f t="shared" si="861"/>
        <v>0</v>
      </c>
      <c r="AF808">
        <f t="shared" si="861"/>
        <v>0</v>
      </c>
      <c r="AH808">
        <f t="shared" si="861"/>
        <v>0</v>
      </c>
      <c r="AK808">
        <f t="shared" ref="AK808:AZ808" si="862">O7</f>
        <v>0</v>
      </c>
      <c r="AN808">
        <f t="shared" si="862"/>
        <v>0</v>
      </c>
      <c r="AP808">
        <f t="shared" si="862"/>
        <v>0</v>
      </c>
      <c r="AQ808">
        <f t="shared" si="862"/>
        <v>0</v>
      </c>
      <c r="AV808">
        <f t="shared" si="862"/>
        <v>0</v>
      </c>
      <c r="AW808">
        <f t="shared" si="862"/>
        <v>0</v>
      </c>
      <c r="AX808">
        <f t="shared" si="862"/>
        <v>0</v>
      </c>
      <c r="AY808">
        <f t="shared" si="862"/>
        <v>0</v>
      </c>
      <c r="AZ808">
        <f t="shared" si="862"/>
        <v>0</v>
      </c>
    </row>
    <row r="809" spans="8:60" ht="15" thickBot="1" x14ac:dyDescent="0.4">
      <c r="H809" s="6" t="s">
        <v>10</v>
      </c>
      <c r="I809" s="2"/>
      <c r="J809" s="2"/>
      <c r="K809" s="2"/>
      <c r="L809" s="6" t="s">
        <v>8</v>
      </c>
      <c r="M809" s="2"/>
      <c r="N809" s="2"/>
      <c r="O809" s="2"/>
      <c r="P809" s="6" t="s">
        <v>16</v>
      </c>
      <c r="S809" t="str">
        <f t="shared" ref="S809:AH809" si="863">O8</f>
        <v>generation</v>
      </c>
      <c r="T809">
        <f t="shared" si="863"/>
        <v>0</v>
      </c>
      <c r="U809">
        <f t="shared" si="863"/>
        <v>0</v>
      </c>
      <c r="W809">
        <f t="shared" si="863"/>
        <v>0</v>
      </c>
      <c r="Z809">
        <f t="shared" si="863"/>
        <v>0</v>
      </c>
      <c r="AA809">
        <f t="shared" si="863"/>
        <v>0</v>
      </c>
      <c r="AB809">
        <f t="shared" si="863"/>
        <v>0</v>
      </c>
      <c r="AD809">
        <f t="shared" si="863"/>
        <v>0</v>
      </c>
      <c r="AE809">
        <f t="shared" si="863"/>
        <v>0</v>
      </c>
      <c r="AF809">
        <f t="shared" si="863"/>
        <v>0</v>
      </c>
      <c r="AH809">
        <f t="shared" si="863"/>
        <v>0</v>
      </c>
      <c r="AK809" t="str">
        <f t="shared" ref="AK809:AZ809" si="864">O8</f>
        <v>generation</v>
      </c>
      <c r="AN809">
        <f t="shared" si="864"/>
        <v>0</v>
      </c>
      <c r="AP809">
        <f t="shared" si="864"/>
        <v>0</v>
      </c>
      <c r="AQ809">
        <f t="shared" si="864"/>
        <v>0</v>
      </c>
      <c r="AV809">
        <f t="shared" si="864"/>
        <v>0</v>
      </c>
      <c r="AW809">
        <f t="shared" si="864"/>
        <v>0</v>
      </c>
      <c r="AX809">
        <f t="shared" si="864"/>
        <v>0</v>
      </c>
      <c r="AY809">
        <f t="shared" si="864"/>
        <v>0</v>
      </c>
      <c r="AZ809">
        <f t="shared" si="864"/>
        <v>0</v>
      </c>
    </row>
    <row r="810" spans="8:60" ht="15" thickBot="1" x14ac:dyDescent="0.4">
      <c r="H810" s="5"/>
      <c r="I810" s="2"/>
      <c r="K810" s="19"/>
      <c r="L810" s="2"/>
      <c r="M810" s="2"/>
      <c r="N810" s="2"/>
      <c r="O810" s="2"/>
      <c r="P810" s="30"/>
      <c r="S810" t="str">
        <f t="shared" ref="S810:AH810" si="865">O9</f>
        <v>CruiseWinter</v>
      </c>
      <c r="T810">
        <f t="shared" si="865"/>
        <v>50</v>
      </c>
      <c r="U810">
        <f t="shared" si="865"/>
        <v>74</v>
      </c>
      <c r="W810">
        <f t="shared" si="865"/>
        <v>111</v>
      </c>
      <c r="Z810">
        <f t="shared" si="865"/>
        <v>156</v>
      </c>
      <c r="AA810">
        <f t="shared" si="865"/>
        <v>171</v>
      </c>
      <c r="AB810">
        <f t="shared" si="865"/>
        <v>186</v>
      </c>
      <c r="AD810">
        <f t="shared" si="865"/>
        <v>10</v>
      </c>
      <c r="AE810">
        <f t="shared" si="865"/>
        <v>15</v>
      </c>
      <c r="AF810">
        <f t="shared" si="865"/>
        <v>20</v>
      </c>
      <c r="AH810">
        <f t="shared" si="865"/>
        <v>30</v>
      </c>
      <c r="AK810" t="str">
        <f t="shared" ref="AK810:AZ810" si="866">O9</f>
        <v>CruiseWinter</v>
      </c>
      <c r="AN810">
        <f t="shared" si="866"/>
        <v>96</v>
      </c>
      <c r="AP810">
        <f t="shared" si="866"/>
        <v>126</v>
      </c>
      <c r="AQ810">
        <f t="shared" si="866"/>
        <v>141</v>
      </c>
      <c r="AV810">
        <f t="shared" si="866"/>
        <v>10</v>
      </c>
      <c r="AW810">
        <f t="shared" si="866"/>
        <v>15</v>
      </c>
      <c r="AX810">
        <f t="shared" si="866"/>
        <v>20</v>
      </c>
      <c r="AY810">
        <f t="shared" si="866"/>
        <v>25</v>
      </c>
      <c r="AZ810">
        <f t="shared" si="866"/>
        <v>30</v>
      </c>
    </row>
    <row r="811" spans="8:60" ht="15" thickBot="1" x14ac:dyDescent="0.4">
      <c r="H811" s="3" t="s">
        <v>2</v>
      </c>
      <c r="I811" s="13"/>
      <c r="J811" s="18"/>
      <c r="K811" s="2"/>
      <c r="L811" s="12"/>
      <c r="M811" s="13"/>
      <c r="N811" s="12"/>
      <c r="O811" s="2"/>
      <c r="P811" s="31"/>
      <c r="S811" t="str">
        <f t="shared" ref="S811:AH811" si="867">O10</f>
        <v>BattleWinter</v>
      </c>
      <c r="T811">
        <f t="shared" si="867"/>
        <v>51</v>
      </c>
      <c r="U811">
        <f t="shared" si="867"/>
        <v>75</v>
      </c>
      <c r="W811">
        <f t="shared" si="867"/>
        <v>112</v>
      </c>
      <c r="Z811">
        <f t="shared" si="867"/>
        <v>157</v>
      </c>
      <c r="AA811">
        <f t="shared" si="867"/>
        <v>172</v>
      </c>
      <c r="AB811">
        <f t="shared" si="867"/>
        <v>187</v>
      </c>
      <c r="AD811">
        <f t="shared" si="867"/>
        <v>12</v>
      </c>
      <c r="AE811">
        <f t="shared" si="867"/>
        <v>17</v>
      </c>
      <c r="AF811">
        <f t="shared" si="867"/>
        <v>22</v>
      </c>
      <c r="AH811">
        <f t="shared" si="867"/>
        <v>32</v>
      </c>
      <c r="AK811" t="str">
        <f t="shared" ref="AK811:AZ811" si="868">O10</f>
        <v>BattleWinter</v>
      </c>
      <c r="AN811">
        <f t="shared" si="868"/>
        <v>97</v>
      </c>
      <c r="AP811">
        <f t="shared" si="868"/>
        <v>127</v>
      </c>
      <c r="AQ811">
        <f t="shared" si="868"/>
        <v>142</v>
      </c>
      <c r="AV811">
        <f t="shared" si="868"/>
        <v>12</v>
      </c>
      <c r="AW811">
        <f t="shared" si="868"/>
        <v>17</v>
      </c>
      <c r="AX811">
        <f t="shared" si="868"/>
        <v>22</v>
      </c>
      <c r="AY811">
        <f t="shared" si="868"/>
        <v>27</v>
      </c>
      <c r="AZ811">
        <f t="shared" si="868"/>
        <v>32</v>
      </c>
    </row>
    <row r="812" spans="8:60" ht="15" thickBot="1" x14ac:dyDescent="0.4">
      <c r="H812" s="5"/>
      <c r="I812" s="19"/>
      <c r="J812" s="2"/>
      <c r="K812" s="2"/>
      <c r="L812" s="2"/>
      <c r="M812" s="2"/>
      <c r="N812" s="2"/>
      <c r="O812" s="2"/>
      <c r="P812" s="30"/>
      <c r="S812" t="str">
        <f t="shared" ref="S812:AH812" si="869">O11</f>
        <v>Cruise Summer</v>
      </c>
      <c r="T812">
        <f t="shared" si="869"/>
        <v>52</v>
      </c>
      <c r="U812">
        <f t="shared" si="869"/>
        <v>76</v>
      </c>
      <c r="W812">
        <f t="shared" si="869"/>
        <v>113</v>
      </c>
      <c r="Z812">
        <f t="shared" si="869"/>
        <v>158</v>
      </c>
      <c r="AA812">
        <f t="shared" si="869"/>
        <v>173</v>
      </c>
      <c r="AB812">
        <f t="shared" si="869"/>
        <v>188</v>
      </c>
      <c r="AD812">
        <f t="shared" si="869"/>
        <v>14</v>
      </c>
      <c r="AE812">
        <f t="shared" si="869"/>
        <v>19</v>
      </c>
      <c r="AF812">
        <f t="shared" si="869"/>
        <v>24</v>
      </c>
      <c r="AH812">
        <f t="shared" si="869"/>
        <v>34</v>
      </c>
      <c r="AK812" t="str">
        <f t="shared" ref="AK812:AZ812" si="870">O11</f>
        <v>Cruise Summer</v>
      </c>
      <c r="AN812">
        <f t="shared" si="870"/>
        <v>98</v>
      </c>
      <c r="AP812">
        <f t="shared" si="870"/>
        <v>128</v>
      </c>
      <c r="AQ812">
        <f t="shared" si="870"/>
        <v>143</v>
      </c>
      <c r="AV812">
        <f t="shared" si="870"/>
        <v>14</v>
      </c>
      <c r="AW812">
        <f t="shared" si="870"/>
        <v>19</v>
      </c>
      <c r="AX812">
        <f t="shared" si="870"/>
        <v>24</v>
      </c>
      <c r="AY812">
        <f t="shared" si="870"/>
        <v>29</v>
      </c>
      <c r="AZ812">
        <f t="shared" si="870"/>
        <v>34</v>
      </c>
    </row>
    <row r="813" spans="8:60" ht="15" thickBot="1" x14ac:dyDescent="0.4">
      <c r="H813" s="6" t="s">
        <v>7</v>
      </c>
      <c r="I813" s="5"/>
      <c r="J813" s="3" t="s">
        <v>27</v>
      </c>
      <c r="K813" s="5"/>
      <c r="L813" s="6" t="s">
        <v>18</v>
      </c>
      <c r="M813" s="5"/>
      <c r="N813" s="3" t="s">
        <v>26</v>
      </c>
      <c r="O813" s="5"/>
      <c r="P813" s="6" t="s">
        <v>19</v>
      </c>
      <c r="S813" t="str">
        <f t="shared" ref="S813:AH813" si="871">O12</f>
        <v>BattleSummer</v>
      </c>
      <c r="T813">
        <f t="shared" si="871"/>
        <v>53</v>
      </c>
      <c r="U813">
        <f t="shared" si="871"/>
        <v>77</v>
      </c>
      <c r="W813">
        <f t="shared" si="871"/>
        <v>114</v>
      </c>
      <c r="Z813">
        <f t="shared" si="871"/>
        <v>159</v>
      </c>
      <c r="AA813">
        <f t="shared" si="871"/>
        <v>174</v>
      </c>
      <c r="AB813">
        <f t="shared" si="871"/>
        <v>189</v>
      </c>
      <c r="AD813">
        <f t="shared" si="871"/>
        <v>15</v>
      </c>
      <c r="AE813">
        <f t="shared" si="871"/>
        <v>20</v>
      </c>
      <c r="AF813">
        <f t="shared" si="871"/>
        <v>25</v>
      </c>
      <c r="AH813">
        <f t="shared" si="871"/>
        <v>35</v>
      </c>
      <c r="AK813" t="str">
        <f t="shared" ref="AK813:AZ813" si="872">O12</f>
        <v>BattleSummer</v>
      </c>
      <c r="AN813">
        <f t="shared" si="872"/>
        <v>99</v>
      </c>
      <c r="AP813">
        <f t="shared" si="872"/>
        <v>129</v>
      </c>
      <c r="AQ813">
        <f t="shared" si="872"/>
        <v>144</v>
      </c>
      <c r="AV813">
        <f t="shared" si="872"/>
        <v>15</v>
      </c>
      <c r="AW813">
        <f t="shared" si="872"/>
        <v>20</v>
      </c>
      <c r="AX813">
        <f t="shared" si="872"/>
        <v>25</v>
      </c>
      <c r="AY813">
        <f t="shared" si="872"/>
        <v>30</v>
      </c>
      <c r="AZ813">
        <f t="shared" si="872"/>
        <v>35</v>
      </c>
    </row>
    <row r="816" spans="8:60" x14ac:dyDescent="0.35">
      <c r="K816" t="s">
        <v>57</v>
      </c>
      <c r="M816" t="s">
        <v>65</v>
      </c>
      <c r="O816" t="s">
        <v>63</v>
      </c>
      <c r="Q816" t="s">
        <v>75</v>
      </c>
      <c r="BC816" t="s">
        <v>53</v>
      </c>
      <c r="BD816" t="s">
        <v>54</v>
      </c>
      <c r="BE816" t="s">
        <v>55</v>
      </c>
      <c r="BF816" t="s">
        <v>56</v>
      </c>
      <c r="BH816" t="s">
        <v>13</v>
      </c>
    </row>
    <row r="817" spans="8:60" x14ac:dyDescent="0.35">
      <c r="S817" t="str">
        <f>O2</f>
        <v>Load</v>
      </c>
      <c r="T817" t="str">
        <f t="shared" ref="T817:AH817" si="873">P2</f>
        <v>Node 11</v>
      </c>
      <c r="U817" t="str">
        <f t="shared" si="873"/>
        <v>Node 12</v>
      </c>
      <c r="V817" t="str">
        <f t="shared" si="873"/>
        <v>Node 13</v>
      </c>
      <c r="W817" t="str">
        <f t="shared" si="873"/>
        <v>Node 21</v>
      </c>
      <c r="X817" t="str">
        <f t="shared" si="873"/>
        <v>Node  22</v>
      </c>
      <c r="Y817" t="str">
        <f t="shared" si="873"/>
        <v>Node 23</v>
      </c>
      <c r="Z817" t="str">
        <f t="shared" si="873"/>
        <v>Node 31</v>
      </c>
      <c r="AA817" t="str">
        <f t="shared" si="873"/>
        <v>Node 32</v>
      </c>
      <c r="AB817" t="str">
        <f t="shared" si="873"/>
        <v>Node 33</v>
      </c>
      <c r="AD817" t="str">
        <f t="shared" si="873"/>
        <v>ABT-12-22</v>
      </c>
      <c r="AE817" t="str">
        <f t="shared" si="873"/>
        <v>ABT-22-32</v>
      </c>
      <c r="AF817" t="str">
        <f t="shared" si="873"/>
        <v>ABT-21-22</v>
      </c>
      <c r="AG817" t="str">
        <f t="shared" si="873"/>
        <v>ABT-22-23</v>
      </c>
      <c r="AH817" t="str">
        <f t="shared" si="873"/>
        <v>ABT-23-32</v>
      </c>
      <c r="AK817" t="str">
        <f>O2</f>
        <v>Load</v>
      </c>
      <c r="AL817" t="str">
        <f t="shared" ref="AL817:AZ817" si="874">P2</f>
        <v>Node 11</v>
      </c>
      <c r="AM817" t="str">
        <f t="shared" si="874"/>
        <v>Node 12</v>
      </c>
      <c r="AN817" t="str">
        <f t="shared" si="874"/>
        <v>Node 13</v>
      </c>
      <c r="AO817" t="str">
        <f t="shared" si="874"/>
        <v>Node 21</v>
      </c>
      <c r="AP817" t="str">
        <f t="shared" si="874"/>
        <v>Node  22</v>
      </c>
      <c r="AQ817" t="str">
        <f t="shared" si="874"/>
        <v>Node 23</v>
      </c>
      <c r="AR817" t="str">
        <f t="shared" si="874"/>
        <v>Node 31</v>
      </c>
      <c r="AS817" t="str">
        <f t="shared" si="874"/>
        <v>Node 32</v>
      </c>
      <c r="AT817" t="str">
        <f t="shared" si="874"/>
        <v>Node 33</v>
      </c>
      <c r="AU817">
        <f t="shared" si="874"/>
        <v>0</v>
      </c>
      <c r="AV817" t="str">
        <f t="shared" si="874"/>
        <v>ABT-12-22</v>
      </c>
      <c r="AW817" t="str">
        <f t="shared" si="874"/>
        <v>ABT-22-32</v>
      </c>
      <c r="AX817" t="str">
        <f t="shared" si="874"/>
        <v>ABT-21-22</v>
      </c>
      <c r="AY817" t="str">
        <f t="shared" si="874"/>
        <v>ABT-22-23</v>
      </c>
      <c r="AZ817" t="str">
        <f t="shared" si="874"/>
        <v>ABT-23-32</v>
      </c>
    </row>
    <row r="818" spans="8:60" ht="15" thickBot="1" x14ac:dyDescent="0.4">
      <c r="S818" t="str">
        <f t="shared" ref="S818:AH818" si="875">O3</f>
        <v>CruiseWinter</v>
      </c>
      <c r="T818">
        <f t="shared" si="875"/>
        <v>100</v>
      </c>
      <c r="U818">
        <f t="shared" si="875"/>
        <v>114</v>
      </c>
      <c r="W818">
        <f t="shared" si="875"/>
        <v>143</v>
      </c>
      <c r="Z818">
        <f t="shared" si="875"/>
        <v>188</v>
      </c>
      <c r="AA818">
        <f t="shared" si="875"/>
        <v>203</v>
      </c>
      <c r="AD818">
        <f t="shared" si="875"/>
        <v>100</v>
      </c>
      <c r="AE818">
        <f t="shared" si="875"/>
        <v>110</v>
      </c>
      <c r="AF818">
        <f t="shared" si="875"/>
        <v>130</v>
      </c>
      <c r="AH818">
        <f t="shared" si="875"/>
        <v>160</v>
      </c>
      <c r="AK818" t="str">
        <f t="shared" ref="AK818:AZ818" si="876">O3</f>
        <v>CruiseWinter</v>
      </c>
      <c r="AN818">
        <f t="shared" si="876"/>
        <v>128</v>
      </c>
      <c r="AP818">
        <f t="shared" si="876"/>
        <v>158</v>
      </c>
      <c r="AQ818">
        <f t="shared" si="876"/>
        <v>173</v>
      </c>
      <c r="AT818">
        <f t="shared" si="876"/>
        <v>218</v>
      </c>
      <c r="AU818">
        <f t="shared" si="876"/>
        <v>0</v>
      </c>
      <c r="AV818">
        <f t="shared" si="876"/>
        <v>100</v>
      </c>
      <c r="AW818">
        <f t="shared" si="876"/>
        <v>110</v>
      </c>
      <c r="AX818">
        <f t="shared" si="876"/>
        <v>130</v>
      </c>
      <c r="AY818">
        <f t="shared" si="876"/>
        <v>140</v>
      </c>
      <c r="AZ818">
        <f t="shared" si="876"/>
        <v>160</v>
      </c>
      <c r="BC818">
        <f>SUM(T824:AH824)</f>
        <v>637</v>
      </c>
      <c r="BD818">
        <f>SUM(T818:AH818)</f>
        <v>1248</v>
      </c>
      <c r="BE818">
        <f>SUM(AL824:AZ824)</f>
        <v>649</v>
      </c>
      <c r="BF818">
        <f>SUM(AL818:AZ818)</f>
        <v>1317</v>
      </c>
      <c r="BH818">
        <f>MAX(MIN(BC818,BF818),MIN(BD818,BE818))</f>
        <v>649</v>
      </c>
    </row>
    <row r="819" spans="8:60" ht="15" thickBot="1" x14ac:dyDescent="0.4">
      <c r="H819" s="6" t="s">
        <v>9</v>
      </c>
      <c r="I819" s="5"/>
      <c r="J819" s="3" t="s">
        <v>20</v>
      </c>
      <c r="K819" s="5"/>
      <c r="L819" s="6" t="s">
        <v>15</v>
      </c>
      <c r="M819" s="30"/>
      <c r="N819" s="31" t="s">
        <v>21</v>
      </c>
      <c r="O819" s="30"/>
      <c r="P819" s="6" t="s">
        <v>17</v>
      </c>
      <c r="S819" t="str">
        <f t="shared" ref="S819:AH819" si="877">O4</f>
        <v>BattleWinter</v>
      </c>
      <c r="T819">
        <f t="shared" si="877"/>
        <v>101</v>
      </c>
      <c r="U819">
        <f t="shared" si="877"/>
        <v>115</v>
      </c>
      <c r="W819">
        <f t="shared" si="877"/>
        <v>144</v>
      </c>
      <c r="Z819">
        <f t="shared" si="877"/>
        <v>189</v>
      </c>
      <c r="AA819">
        <f t="shared" si="877"/>
        <v>204</v>
      </c>
      <c r="AD819">
        <f t="shared" si="877"/>
        <v>105</v>
      </c>
      <c r="AE819">
        <f t="shared" si="877"/>
        <v>115</v>
      </c>
      <c r="AF819">
        <f t="shared" si="877"/>
        <v>135</v>
      </c>
      <c r="AH819">
        <f t="shared" si="877"/>
        <v>165</v>
      </c>
      <c r="AK819" t="str">
        <f t="shared" ref="AK819:AZ819" si="878">O4</f>
        <v>BattleWinter</v>
      </c>
      <c r="AN819">
        <f t="shared" si="878"/>
        <v>129</v>
      </c>
      <c r="AP819">
        <f t="shared" si="878"/>
        <v>159</v>
      </c>
      <c r="AQ819">
        <f t="shared" si="878"/>
        <v>174</v>
      </c>
      <c r="AT819">
        <f t="shared" si="878"/>
        <v>219</v>
      </c>
      <c r="AU819">
        <f t="shared" si="878"/>
        <v>0</v>
      </c>
      <c r="AV819">
        <f t="shared" si="878"/>
        <v>105</v>
      </c>
      <c r="AW819">
        <f t="shared" si="878"/>
        <v>115</v>
      </c>
      <c r="AX819">
        <f t="shared" si="878"/>
        <v>135</v>
      </c>
      <c r="AY819">
        <f t="shared" si="878"/>
        <v>145</v>
      </c>
      <c r="AZ819">
        <f t="shared" si="878"/>
        <v>165</v>
      </c>
      <c r="BC819">
        <f t="shared" ref="BC819:BC821" si="879">SUM(T825:AH825)</f>
        <v>650</v>
      </c>
      <c r="BD819">
        <f t="shared" ref="BD819:BD821" si="880">SUM(T819:AH819)</f>
        <v>1273</v>
      </c>
      <c r="BE819">
        <f t="shared" ref="BE819:BE821" si="881">SUM(AL825:AZ825)</f>
        <v>663</v>
      </c>
      <c r="BF819">
        <f t="shared" ref="BF819:BF821" si="882">SUM(AL819:AZ819)</f>
        <v>1346</v>
      </c>
      <c r="BH819">
        <f t="shared" ref="BH819:BH821" si="883">MAX(MIN(BC819,BF819),MIN(BD819,BE819))</f>
        <v>663</v>
      </c>
    </row>
    <row r="820" spans="8:60" x14ac:dyDescent="0.35">
      <c r="H820" s="4"/>
      <c r="I820" s="30"/>
      <c r="J820" s="30"/>
      <c r="K820" s="30"/>
      <c r="L820" s="2"/>
      <c r="M820" s="2"/>
      <c r="N820" s="2"/>
      <c r="O820" s="5"/>
      <c r="P820" s="5"/>
      <c r="S820" t="str">
        <f t="shared" ref="S820:AH820" si="884">O5</f>
        <v>Cruise Summer</v>
      </c>
      <c r="T820">
        <f t="shared" si="884"/>
        <v>102</v>
      </c>
      <c r="U820">
        <f t="shared" si="884"/>
        <v>116</v>
      </c>
      <c r="W820">
        <f t="shared" si="884"/>
        <v>145</v>
      </c>
      <c r="Z820">
        <f t="shared" si="884"/>
        <v>190</v>
      </c>
      <c r="AA820">
        <f t="shared" si="884"/>
        <v>205</v>
      </c>
      <c r="AD820">
        <f t="shared" si="884"/>
        <v>110</v>
      </c>
      <c r="AE820">
        <f t="shared" si="884"/>
        <v>120</v>
      </c>
      <c r="AF820">
        <f t="shared" si="884"/>
        <v>140</v>
      </c>
      <c r="AH820">
        <f t="shared" si="884"/>
        <v>174</v>
      </c>
      <c r="AK820" t="str">
        <f t="shared" ref="AK820:AZ820" si="885">O5</f>
        <v>Cruise Summer</v>
      </c>
      <c r="AN820">
        <f t="shared" si="885"/>
        <v>130</v>
      </c>
      <c r="AP820">
        <f t="shared" si="885"/>
        <v>160</v>
      </c>
      <c r="AQ820">
        <f t="shared" si="885"/>
        <v>175</v>
      </c>
      <c r="AT820">
        <f t="shared" si="885"/>
        <v>220</v>
      </c>
      <c r="AU820">
        <f t="shared" si="885"/>
        <v>0</v>
      </c>
      <c r="AV820">
        <f t="shared" si="885"/>
        <v>110</v>
      </c>
      <c r="AW820">
        <f t="shared" si="885"/>
        <v>120</v>
      </c>
      <c r="AX820">
        <f t="shared" si="885"/>
        <v>140</v>
      </c>
      <c r="AY820">
        <f t="shared" si="885"/>
        <v>150</v>
      </c>
      <c r="AZ820">
        <f t="shared" si="885"/>
        <v>174</v>
      </c>
      <c r="BC820">
        <f t="shared" si="879"/>
        <v>663</v>
      </c>
      <c r="BD820">
        <f t="shared" si="880"/>
        <v>1302</v>
      </c>
      <c r="BE820">
        <f t="shared" si="881"/>
        <v>677</v>
      </c>
      <c r="BF820">
        <f t="shared" si="882"/>
        <v>1379</v>
      </c>
      <c r="BH820">
        <f t="shared" si="883"/>
        <v>677</v>
      </c>
    </row>
    <row r="821" spans="8:60" x14ac:dyDescent="0.35">
      <c r="H821" s="3" t="s">
        <v>1</v>
      </c>
      <c r="I821" s="30"/>
      <c r="J821" s="31"/>
      <c r="K821" s="30"/>
      <c r="L821" s="2"/>
      <c r="M821" s="2"/>
      <c r="N821" s="3" t="s">
        <v>23</v>
      </c>
      <c r="O821" s="2"/>
      <c r="P821" s="3" t="s">
        <v>24</v>
      </c>
      <c r="S821" t="str">
        <f t="shared" ref="S821:AH821" si="886">O6</f>
        <v>BattleSummer</v>
      </c>
      <c r="T821">
        <f t="shared" si="886"/>
        <v>103</v>
      </c>
      <c r="U821">
        <f t="shared" si="886"/>
        <v>117</v>
      </c>
      <c r="W821">
        <f t="shared" si="886"/>
        <v>146</v>
      </c>
      <c r="Z821">
        <f t="shared" si="886"/>
        <v>191</v>
      </c>
      <c r="AA821">
        <f t="shared" si="886"/>
        <v>206</v>
      </c>
      <c r="AD821">
        <f t="shared" si="886"/>
        <v>115</v>
      </c>
      <c r="AE821">
        <f t="shared" si="886"/>
        <v>125</v>
      </c>
      <c r="AF821">
        <f t="shared" si="886"/>
        <v>145</v>
      </c>
      <c r="AH821">
        <f t="shared" si="886"/>
        <v>175</v>
      </c>
      <c r="AK821" t="str">
        <f t="shared" ref="AK821:AZ821" si="887">O6</f>
        <v>BattleSummer</v>
      </c>
      <c r="AN821">
        <f t="shared" si="887"/>
        <v>131</v>
      </c>
      <c r="AP821">
        <f t="shared" si="887"/>
        <v>161</v>
      </c>
      <c r="AQ821">
        <f t="shared" si="887"/>
        <v>176</v>
      </c>
      <c r="AT821">
        <f t="shared" si="887"/>
        <v>221</v>
      </c>
      <c r="AU821">
        <f t="shared" si="887"/>
        <v>0</v>
      </c>
      <c r="AV821">
        <f t="shared" si="887"/>
        <v>115</v>
      </c>
      <c r="AW821">
        <f t="shared" si="887"/>
        <v>125</v>
      </c>
      <c r="AX821">
        <f t="shared" si="887"/>
        <v>145</v>
      </c>
      <c r="AY821">
        <f t="shared" si="887"/>
        <v>155</v>
      </c>
      <c r="AZ821">
        <f t="shared" si="887"/>
        <v>175</v>
      </c>
      <c r="BC821">
        <f t="shared" si="879"/>
        <v>672</v>
      </c>
      <c r="BD821">
        <f t="shared" si="880"/>
        <v>1323</v>
      </c>
      <c r="BE821">
        <f t="shared" si="881"/>
        <v>686</v>
      </c>
      <c r="BF821">
        <f t="shared" si="882"/>
        <v>1404</v>
      </c>
      <c r="BH821">
        <f t="shared" si="883"/>
        <v>686</v>
      </c>
    </row>
    <row r="822" spans="8:60" ht="15" thickBot="1" x14ac:dyDescent="0.4">
      <c r="H822" s="5"/>
      <c r="I822" s="30"/>
      <c r="J822" s="30"/>
      <c r="K822" s="30"/>
      <c r="L822" s="2"/>
      <c r="M822" s="5"/>
      <c r="N822" s="2"/>
      <c r="O822" s="2"/>
      <c r="P822" s="5"/>
      <c r="S822">
        <f t="shared" ref="S822:AH822" si="888">O7</f>
        <v>0</v>
      </c>
      <c r="T822">
        <f t="shared" si="888"/>
        <v>0</v>
      </c>
      <c r="U822">
        <f t="shared" si="888"/>
        <v>0</v>
      </c>
      <c r="W822">
        <f t="shared" si="888"/>
        <v>0</v>
      </c>
      <c r="Z822">
        <f t="shared" si="888"/>
        <v>0</v>
      </c>
      <c r="AA822">
        <f t="shared" si="888"/>
        <v>0</v>
      </c>
      <c r="AD822">
        <f t="shared" si="888"/>
        <v>0</v>
      </c>
      <c r="AE822">
        <f t="shared" si="888"/>
        <v>0</v>
      </c>
      <c r="AF822">
        <f t="shared" si="888"/>
        <v>0</v>
      </c>
      <c r="AH822">
        <f t="shared" si="888"/>
        <v>0</v>
      </c>
      <c r="AK822">
        <f t="shared" ref="AK822:AZ822" si="889">O7</f>
        <v>0</v>
      </c>
      <c r="AN822">
        <f t="shared" si="889"/>
        <v>0</v>
      </c>
      <c r="AP822">
        <f t="shared" si="889"/>
        <v>0</v>
      </c>
      <c r="AQ822">
        <f t="shared" si="889"/>
        <v>0</v>
      </c>
      <c r="AT822">
        <f t="shared" si="889"/>
        <v>0</v>
      </c>
      <c r="AU822">
        <f t="shared" si="889"/>
        <v>0</v>
      </c>
      <c r="AV822">
        <f t="shared" si="889"/>
        <v>0</v>
      </c>
      <c r="AW822">
        <f t="shared" si="889"/>
        <v>0</v>
      </c>
      <c r="AX822">
        <f t="shared" si="889"/>
        <v>0</v>
      </c>
      <c r="AY822">
        <f t="shared" si="889"/>
        <v>0</v>
      </c>
      <c r="AZ822">
        <f t="shared" si="889"/>
        <v>0</v>
      </c>
    </row>
    <row r="823" spans="8:60" ht="15" thickBot="1" x14ac:dyDescent="0.4">
      <c r="H823" s="6" t="s">
        <v>10</v>
      </c>
      <c r="I823" s="2"/>
      <c r="J823" s="2"/>
      <c r="K823" s="2"/>
      <c r="L823" s="6" t="s">
        <v>8</v>
      </c>
      <c r="M823" s="2"/>
      <c r="N823" s="2"/>
      <c r="O823" s="2"/>
      <c r="P823" s="6" t="s">
        <v>16</v>
      </c>
      <c r="S823" t="str">
        <f t="shared" ref="S823:AH823" si="890">O8</f>
        <v>generation</v>
      </c>
      <c r="T823">
        <f t="shared" si="890"/>
        <v>0</v>
      </c>
      <c r="U823">
        <f t="shared" si="890"/>
        <v>0</v>
      </c>
      <c r="W823">
        <f t="shared" si="890"/>
        <v>0</v>
      </c>
      <c r="Z823">
        <f t="shared" si="890"/>
        <v>0</v>
      </c>
      <c r="AA823">
        <f t="shared" si="890"/>
        <v>0</v>
      </c>
      <c r="AD823">
        <f t="shared" si="890"/>
        <v>0</v>
      </c>
      <c r="AE823">
        <f t="shared" si="890"/>
        <v>0</v>
      </c>
      <c r="AF823">
        <f t="shared" si="890"/>
        <v>0</v>
      </c>
      <c r="AH823">
        <f t="shared" si="890"/>
        <v>0</v>
      </c>
      <c r="AK823" t="str">
        <f t="shared" ref="AK823:AZ823" si="891">O8</f>
        <v>generation</v>
      </c>
      <c r="AN823">
        <f t="shared" si="891"/>
        <v>0</v>
      </c>
      <c r="AP823">
        <f t="shared" si="891"/>
        <v>0</v>
      </c>
      <c r="AQ823">
        <f t="shared" si="891"/>
        <v>0</v>
      </c>
      <c r="AT823">
        <f t="shared" si="891"/>
        <v>0</v>
      </c>
      <c r="AU823">
        <f t="shared" si="891"/>
        <v>0</v>
      </c>
      <c r="AV823">
        <f t="shared" si="891"/>
        <v>0</v>
      </c>
      <c r="AW823">
        <f t="shared" si="891"/>
        <v>0</v>
      </c>
      <c r="AX823">
        <f t="shared" si="891"/>
        <v>0</v>
      </c>
      <c r="AY823">
        <f t="shared" si="891"/>
        <v>0</v>
      </c>
      <c r="AZ823">
        <f t="shared" si="891"/>
        <v>0</v>
      </c>
    </row>
    <row r="824" spans="8:60" ht="15" thickBot="1" x14ac:dyDescent="0.4">
      <c r="H824" s="5"/>
      <c r="I824" s="2"/>
      <c r="K824" s="19"/>
      <c r="L824" s="2"/>
      <c r="M824" s="2"/>
      <c r="N824" s="2"/>
      <c r="O824" s="2"/>
      <c r="P824" s="5"/>
      <c r="S824" t="str">
        <f t="shared" ref="S824:AH824" si="892">O9</f>
        <v>CruiseWinter</v>
      </c>
      <c r="T824">
        <f t="shared" si="892"/>
        <v>50</v>
      </c>
      <c r="U824">
        <f t="shared" si="892"/>
        <v>74</v>
      </c>
      <c r="W824">
        <f t="shared" si="892"/>
        <v>111</v>
      </c>
      <c r="Z824">
        <f t="shared" si="892"/>
        <v>156</v>
      </c>
      <c r="AA824">
        <f t="shared" si="892"/>
        <v>171</v>
      </c>
      <c r="AD824">
        <f t="shared" si="892"/>
        <v>10</v>
      </c>
      <c r="AE824">
        <f t="shared" si="892"/>
        <v>15</v>
      </c>
      <c r="AF824">
        <f t="shared" si="892"/>
        <v>20</v>
      </c>
      <c r="AH824">
        <f t="shared" si="892"/>
        <v>30</v>
      </c>
      <c r="AK824" t="str">
        <f t="shared" ref="AK824:AZ824" si="893">O9</f>
        <v>CruiseWinter</v>
      </c>
      <c r="AN824">
        <f t="shared" si="893"/>
        <v>96</v>
      </c>
      <c r="AP824">
        <f t="shared" si="893"/>
        <v>126</v>
      </c>
      <c r="AQ824">
        <f t="shared" si="893"/>
        <v>141</v>
      </c>
      <c r="AT824">
        <f t="shared" si="893"/>
        <v>186</v>
      </c>
      <c r="AU824">
        <f t="shared" si="893"/>
        <v>0</v>
      </c>
      <c r="AV824">
        <f t="shared" si="893"/>
        <v>10</v>
      </c>
      <c r="AW824">
        <f t="shared" si="893"/>
        <v>15</v>
      </c>
      <c r="AX824">
        <f t="shared" si="893"/>
        <v>20</v>
      </c>
      <c r="AY824">
        <f t="shared" si="893"/>
        <v>25</v>
      </c>
      <c r="AZ824">
        <f t="shared" si="893"/>
        <v>30</v>
      </c>
    </row>
    <row r="825" spans="8:60" ht="15" thickBot="1" x14ac:dyDescent="0.4">
      <c r="H825" s="3" t="s">
        <v>2</v>
      </c>
      <c r="I825" s="13"/>
      <c r="J825" s="18"/>
      <c r="K825" s="2"/>
      <c r="L825" s="12"/>
      <c r="M825" s="13"/>
      <c r="N825" s="12"/>
      <c r="O825" s="2"/>
      <c r="P825" s="3" t="s">
        <v>25</v>
      </c>
      <c r="S825" t="str">
        <f t="shared" ref="S825:AH825" si="894">O10</f>
        <v>BattleWinter</v>
      </c>
      <c r="T825">
        <f t="shared" si="894"/>
        <v>51</v>
      </c>
      <c r="U825">
        <f t="shared" si="894"/>
        <v>75</v>
      </c>
      <c r="W825">
        <f t="shared" si="894"/>
        <v>112</v>
      </c>
      <c r="Z825">
        <f t="shared" si="894"/>
        <v>157</v>
      </c>
      <c r="AA825">
        <f t="shared" si="894"/>
        <v>172</v>
      </c>
      <c r="AD825">
        <f t="shared" si="894"/>
        <v>12</v>
      </c>
      <c r="AE825">
        <f t="shared" si="894"/>
        <v>17</v>
      </c>
      <c r="AF825">
        <f t="shared" si="894"/>
        <v>22</v>
      </c>
      <c r="AH825">
        <f t="shared" si="894"/>
        <v>32</v>
      </c>
      <c r="AK825" t="str">
        <f t="shared" ref="AK825:AZ825" si="895">O10</f>
        <v>BattleWinter</v>
      </c>
      <c r="AN825">
        <f t="shared" si="895"/>
        <v>97</v>
      </c>
      <c r="AP825">
        <f t="shared" si="895"/>
        <v>127</v>
      </c>
      <c r="AQ825">
        <f t="shared" si="895"/>
        <v>142</v>
      </c>
      <c r="AT825">
        <f t="shared" si="895"/>
        <v>187</v>
      </c>
      <c r="AU825">
        <f t="shared" si="895"/>
        <v>0</v>
      </c>
      <c r="AV825">
        <f t="shared" si="895"/>
        <v>12</v>
      </c>
      <c r="AW825">
        <f t="shared" si="895"/>
        <v>17</v>
      </c>
      <c r="AX825">
        <f t="shared" si="895"/>
        <v>22</v>
      </c>
      <c r="AY825">
        <f t="shared" si="895"/>
        <v>27</v>
      </c>
      <c r="AZ825">
        <f t="shared" si="895"/>
        <v>32</v>
      </c>
    </row>
    <row r="826" spans="8:60" ht="15" thickBot="1" x14ac:dyDescent="0.4">
      <c r="H826" s="5"/>
      <c r="I826" s="19"/>
      <c r="J826" s="2"/>
      <c r="K826" s="2"/>
      <c r="L826" s="2"/>
      <c r="M826" s="2"/>
      <c r="N826" s="2"/>
      <c r="O826" s="2"/>
      <c r="P826" s="5"/>
      <c r="S826" t="str">
        <f t="shared" ref="S826:AH826" si="896">O11</f>
        <v>Cruise Summer</v>
      </c>
      <c r="T826">
        <f t="shared" si="896"/>
        <v>52</v>
      </c>
      <c r="U826">
        <f t="shared" si="896"/>
        <v>76</v>
      </c>
      <c r="W826">
        <f t="shared" si="896"/>
        <v>113</v>
      </c>
      <c r="Z826">
        <f t="shared" si="896"/>
        <v>158</v>
      </c>
      <c r="AA826">
        <f t="shared" si="896"/>
        <v>173</v>
      </c>
      <c r="AD826">
        <f t="shared" si="896"/>
        <v>14</v>
      </c>
      <c r="AE826">
        <f t="shared" si="896"/>
        <v>19</v>
      </c>
      <c r="AF826">
        <f t="shared" si="896"/>
        <v>24</v>
      </c>
      <c r="AH826">
        <f t="shared" si="896"/>
        <v>34</v>
      </c>
      <c r="AK826" t="str">
        <f t="shared" ref="AK826:AZ826" si="897">O11</f>
        <v>Cruise Summer</v>
      </c>
      <c r="AN826">
        <f t="shared" si="897"/>
        <v>98</v>
      </c>
      <c r="AP826">
        <f t="shared" si="897"/>
        <v>128</v>
      </c>
      <c r="AQ826">
        <f t="shared" si="897"/>
        <v>143</v>
      </c>
      <c r="AT826">
        <f t="shared" si="897"/>
        <v>188</v>
      </c>
      <c r="AU826">
        <f t="shared" si="897"/>
        <v>0</v>
      </c>
      <c r="AV826">
        <f t="shared" si="897"/>
        <v>14</v>
      </c>
      <c r="AW826">
        <f t="shared" si="897"/>
        <v>19</v>
      </c>
      <c r="AX826">
        <f t="shared" si="897"/>
        <v>24</v>
      </c>
      <c r="AY826">
        <f t="shared" si="897"/>
        <v>29</v>
      </c>
      <c r="AZ826">
        <f t="shared" si="897"/>
        <v>34</v>
      </c>
    </row>
    <row r="827" spans="8:60" ht="15" thickBot="1" x14ac:dyDescent="0.4">
      <c r="H827" s="6" t="s">
        <v>7</v>
      </c>
      <c r="I827" s="5"/>
      <c r="J827" s="3" t="s">
        <v>27</v>
      </c>
      <c r="K827" s="5"/>
      <c r="L827" s="6" t="s">
        <v>18</v>
      </c>
      <c r="M827" s="30"/>
      <c r="N827" s="31"/>
      <c r="O827" s="30"/>
      <c r="P827" s="6" t="s">
        <v>19</v>
      </c>
      <c r="S827" t="str">
        <f t="shared" ref="S827:AH827" si="898">O12</f>
        <v>BattleSummer</v>
      </c>
      <c r="T827">
        <f t="shared" si="898"/>
        <v>53</v>
      </c>
      <c r="U827">
        <f t="shared" si="898"/>
        <v>77</v>
      </c>
      <c r="W827">
        <f t="shared" si="898"/>
        <v>114</v>
      </c>
      <c r="Z827">
        <f t="shared" si="898"/>
        <v>159</v>
      </c>
      <c r="AA827">
        <f t="shared" si="898"/>
        <v>174</v>
      </c>
      <c r="AD827">
        <f t="shared" si="898"/>
        <v>15</v>
      </c>
      <c r="AE827">
        <f t="shared" si="898"/>
        <v>20</v>
      </c>
      <c r="AF827">
        <f t="shared" si="898"/>
        <v>25</v>
      </c>
      <c r="AH827">
        <f t="shared" si="898"/>
        <v>35</v>
      </c>
      <c r="AK827" t="str">
        <f t="shared" ref="AK827:AZ827" si="899">O12</f>
        <v>BattleSummer</v>
      </c>
      <c r="AN827">
        <f t="shared" si="899"/>
        <v>99</v>
      </c>
      <c r="AP827">
        <f t="shared" si="899"/>
        <v>129</v>
      </c>
      <c r="AQ827">
        <f t="shared" si="899"/>
        <v>144</v>
      </c>
      <c r="AT827">
        <f t="shared" si="899"/>
        <v>189</v>
      </c>
      <c r="AU827">
        <f t="shared" si="899"/>
        <v>0</v>
      </c>
      <c r="AV827">
        <f t="shared" si="899"/>
        <v>15</v>
      </c>
      <c r="AW827">
        <f t="shared" si="899"/>
        <v>20</v>
      </c>
      <c r="AX827">
        <f t="shared" si="899"/>
        <v>25</v>
      </c>
      <c r="AY827">
        <f t="shared" si="899"/>
        <v>30</v>
      </c>
      <c r="AZ827">
        <f t="shared" si="899"/>
        <v>35</v>
      </c>
    </row>
    <row r="830" spans="8:60" x14ac:dyDescent="0.35">
      <c r="K830" t="s">
        <v>57</v>
      </c>
      <c r="M830" t="s">
        <v>65</v>
      </c>
      <c r="O830" t="s">
        <v>63</v>
      </c>
      <c r="Q830" t="s">
        <v>70</v>
      </c>
      <c r="BC830" t="s">
        <v>53</v>
      </c>
      <c r="BD830" t="s">
        <v>54</v>
      </c>
      <c r="BE830" t="s">
        <v>55</v>
      </c>
      <c r="BF830" t="s">
        <v>56</v>
      </c>
      <c r="BH830" t="s">
        <v>13</v>
      </c>
    </row>
    <row r="831" spans="8:60" x14ac:dyDescent="0.35">
      <c r="S831" t="str">
        <f>O2</f>
        <v>Load</v>
      </c>
      <c r="T831" t="str">
        <f t="shared" ref="T831:AH831" si="900">P2</f>
        <v>Node 11</v>
      </c>
      <c r="U831" t="str">
        <f t="shared" si="900"/>
        <v>Node 12</v>
      </c>
      <c r="V831" t="str">
        <f t="shared" si="900"/>
        <v>Node 13</v>
      </c>
      <c r="W831" t="str">
        <f t="shared" si="900"/>
        <v>Node 21</v>
      </c>
      <c r="X831" t="str">
        <f t="shared" si="900"/>
        <v>Node  22</v>
      </c>
      <c r="Y831" t="str">
        <f t="shared" si="900"/>
        <v>Node 23</v>
      </c>
      <c r="Z831" t="str">
        <f t="shared" si="900"/>
        <v>Node 31</v>
      </c>
      <c r="AA831" t="str">
        <f t="shared" si="900"/>
        <v>Node 32</v>
      </c>
      <c r="AB831" t="str">
        <f t="shared" si="900"/>
        <v>Node 33</v>
      </c>
      <c r="AD831" t="str">
        <f t="shared" si="900"/>
        <v>ABT-12-22</v>
      </c>
      <c r="AE831" t="str">
        <f t="shared" si="900"/>
        <v>ABT-22-32</v>
      </c>
      <c r="AF831" t="str">
        <f t="shared" si="900"/>
        <v>ABT-21-22</v>
      </c>
      <c r="AG831" t="str">
        <f t="shared" si="900"/>
        <v>ABT-22-23</v>
      </c>
      <c r="AH831" t="str">
        <f t="shared" si="900"/>
        <v>ABT-23-32</v>
      </c>
      <c r="AK831" t="s">
        <v>76</v>
      </c>
      <c r="AL831" t="str">
        <f t="shared" ref="AL831:AZ831" si="901">P2</f>
        <v>Node 11</v>
      </c>
      <c r="AM831" t="str">
        <f t="shared" si="901"/>
        <v>Node 12</v>
      </c>
      <c r="AN831" t="str">
        <f t="shared" si="901"/>
        <v>Node 13</v>
      </c>
      <c r="AO831" t="str">
        <f t="shared" si="901"/>
        <v>Node 21</v>
      </c>
      <c r="AP831" t="str">
        <f t="shared" si="901"/>
        <v>Node  22</v>
      </c>
      <c r="AQ831" t="str">
        <f t="shared" si="901"/>
        <v>Node 23</v>
      </c>
      <c r="AR831" t="str">
        <f t="shared" si="901"/>
        <v>Node 31</v>
      </c>
      <c r="AS831" t="str">
        <f t="shared" si="901"/>
        <v>Node 32</v>
      </c>
      <c r="AT831" t="str">
        <f t="shared" si="901"/>
        <v>Node 33</v>
      </c>
      <c r="AU831">
        <f t="shared" si="901"/>
        <v>0</v>
      </c>
      <c r="AV831" t="str">
        <f t="shared" si="901"/>
        <v>ABT-12-22</v>
      </c>
      <c r="AW831" t="str">
        <f t="shared" si="901"/>
        <v>ABT-22-32</v>
      </c>
      <c r="AX831" t="str">
        <f t="shared" si="901"/>
        <v>ABT-21-22</v>
      </c>
      <c r="AY831" t="str">
        <f t="shared" si="901"/>
        <v>ABT-22-23</v>
      </c>
      <c r="AZ831" t="str">
        <f t="shared" si="901"/>
        <v>ABT-23-32</v>
      </c>
    </row>
    <row r="832" spans="8:60" ht="15" thickBot="1" x14ac:dyDescent="0.4">
      <c r="S832" t="str">
        <f t="shared" ref="S832:AH832" si="902">O3</f>
        <v>CruiseWinter</v>
      </c>
      <c r="T832">
        <f t="shared" si="902"/>
        <v>100</v>
      </c>
      <c r="U832">
        <f t="shared" si="902"/>
        <v>114</v>
      </c>
      <c r="W832">
        <f t="shared" si="902"/>
        <v>143</v>
      </c>
      <c r="Z832">
        <f t="shared" si="902"/>
        <v>188</v>
      </c>
      <c r="AD832">
        <f t="shared" si="902"/>
        <v>100</v>
      </c>
      <c r="AF832">
        <f t="shared" si="902"/>
        <v>130</v>
      </c>
      <c r="AK832" t="str">
        <f t="shared" ref="AK832:AZ832" si="903">O3</f>
        <v>CruiseWinter</v>
      </c>
      <c r="AN832">
        <f t="shared" si="903"/>
        <v>128</v>
      </c>
      <c r="AP832">
        <f t="shared" si="903"/>
        <v>158</v>
      </c>
      <c r="AQ832">
        <f t="shared" si="903"/>
        <v>173</v>
      </c>
      <c r="AS832">
        <f t="shared" si="903"/>
        <v>203</v>
      </c>
      <c r="AT832">
        <f t="shared" si="903"/>
        <v>218</v>
      </c>
      <c r="AU832">
        <f t="shared" si="903"/>
        <v>0</v>
      </c>
      <c r="AV832">
        <f t="shared" si="903"/>
        <v>100</v>
      </c>
      <c r="AW832">
        <f t="shared" si="903"/>
        <v>110</v>
      </c>
      <c r="AX832">
        <f t="shared" si="903"/>
        <v>130</v>
      </c>
      <c r="AY832">
        <f t="shared" si="903"/>
        <v>140</v>
      </c>
      <c r="AZ832">
        <f t="shared" si="903"/>
        <v>160</v>
      </c>
      <c r="BC832">
        <f>SUM(T838:AH838)</f>
        <v>421</v>
      </c>
      <c r="BD832">
        <f>SUM(T832:AH832)</f>
        <v>775</v>
      </c>
      <c r="BE832">
        <f>SUM(AL838:AZ838)</f>
        <v>820</v>
      </c>
      <c r="BF832">
        <f>SUM(AL832:AZ832)</f>
        <v>1520</v>
      </c>
      <c r="BH832">
        <f>MAX(MIN(BC832,BF832),MIN(BD832,BE832))</f>
        <v>775</v>
      </c>
    </row>
    <row r="833" spans="8:60" ht="15" thickBot="1" x14ac:dyDescent="0.4">
      <c r="H833" s="6" t="s">
        <v>9</v>
      </c>
      <c r="I833" s="5"/>
      <c r="J833" s="3" t="s">
        <v>20</v>
      </c>
      <c r="K833" s="5"/>
      <c r="L833" s="6" t="s">
        <v>15</v>
      </c>
      <c r="M833" s="30"/>
      <c r="N833" s="31" t="s">
        <v>21</v>
      </c>
      <c r="O833" s="30"/>
      <c r="P833" s="6" t="s">
        <v>17</v>
      </c>
      <c r="S833" t="str">
        <f t="shared" ref="S833:AH833" si="904">O4</f>
        <v>BattleWinter</v>
      </c>
      <c r="T833">
        <f t="shared" si="904"/>
        <v>101</v>
      </c>
      <c r="U833">
        <f t="shared" si="904"/>
        <v>115</v>
      </c>
      <c r="W833">
        <f t="shared" si="904"/>
        <v>144</v>
      </c>
      <c r="Z833">
        <f t="shared" si="904"/>
        <v>189</v>
      </c>
      <c r="AD833">
        <f t="shared" si="904"/>
        <v>105</v>
      </c>
      <c r="AF833">
        <f t="shared" si="904"/>
        <v>135</v>
      </c>
      <c r="AK833" t="str">
        <f t="shared" ref="AK833:AZ833" si="905">O4</f>
        <v>BattleWinter</v>
      </c>
      <c r="AN833">
        <f t="shared" si="905"/>
        <v>129</v>
      </c>
      <c r="AP833">
        <f t="shared" si="905"/>
        <v>159</v>
      </c>
      <c r="AQ833">
        <f t="shared" si="905"/>
        <v>174</v>
      </c>
      <c r="AS833">
        <f t="shared" si="905"/>
        <v>204</v>
      </c>
      <c r="AT833">
        <f t="shared" si="905"/>
        <v>219</v>
      </c>
      <c r="AU833">
        <f t="shared" si="905"/>
        <v>0</v>
      </c>
      <c r="AV833">
        <f t="shared" si="905"/>
        <v>105</v>
      </c>
      <c r="AW833">
        <f t="shared" si="905"/>
        <v>115</v>
      </c>
      <c r="AX833">
        <f t="shared" si="905"/>
        <v>135</v>
      </c>
      <c r="AY833">
        <f t="shared" si="905"/>
        <v>145</v>
      </c>
      <c r="AZ833">
        <f t="shared" si="905"/>
        <v>165</v>
      </c>
      <c r="BC833">
        <f t="shared" ref="BC833:BC835" si="906">SUM(T839:AH839)</f>
        <v>429</v>
      </c>
      <c r="BD833">
        <f t="shared" ref="BD833:BD835" si="907">SUM(T833:AH833)</f>
        <v>789</v>
      </c>
      <c r="BE833">
        <f t="shared" ref="BE833:BE835" si="908">SUM(AL839:AZ839)</f>
        <v>835</v>
      </c>
      <c r="BF833">
        <f t="shared" ref="BF833:BF835" si="909">SUM(AL833:AZ833)</f>
        <v>1550</v>
      </c>
      <c r="BH833">
        <f t="shared" ref="BH833:BH835" si="910">MAX(MIN(BC833,BF833),MIN(BD833,BE833))</f>
        <v>789</v>
      </c>
    </row>
    <row r="834" spans="8:60" x14ac:dyDescent="0.35">
      <c r="H834" s="4"/>
      <c r="I834" s="30"/>
      <c r="J834" s="30"/>
      <c r="K834" s="30"/>
      <c r="L834" s="2"/>
      <c r="M834" s="2"/>
      <c r="N834" s="2"/>
      <c r="O834" s="5"/>
      <c r="P834" s="5"/>
      <c r="S834" t="str">
        <f t="shared" ref="S834:AH834" si="911">O5</f>
        <v>Cruise Summer</v>
      </c>
      <c r="T834">
        <f t="shared" si="911"/>
        <v>102</v>
      </c>
      <c r="U834">
        <f t="shared" si="911"/>
        <v>116</v>
      </c>
      <c r="W834">
        <f t="shared" si="911"/>
        <v>145</v>
      </c>
      <c r="Z834">
        <f t="shared" si="911"/>
        <v>190</v>
      </c>
      <c r="AD834">
        <f t="shared" si="911"/>
        <v>110</v>
      </c>
      <c r="AF834">
        <f t="shared" si="911"/>
        <v>140</v>
      </c>
      <c r="AK834" t="str">
        <f t="shared" ref="AK834:AZ834" si="912">O5</f>
        <v>Cruise Summer</v>
      </c>
      <c r="AN834">
        <f t="shared" si="912"/>
        <v>130</v>
      </c>
      <c r="AP834">
        <f t="shared" si="912"/>
        <v>160</v>
      </c>
      <c r="AQ834">
        <f t="shared" si="912"/>
        <v>175</v>
      </c>
      <c r="AS834">
        <f t="shared" si="912"/>
        <v>205</v>
      </c>
      <c r="AT834">
        <f t="shared" si="912"/>
        <v>220</v>
      </c>
      <c r="AU834">
        <f t="shared" si="912"/>
        <v>0</v>
      </c>
      <c r="AV834">
        <f t="shared" si="912"/>
        <v>110</v>
      </c>
      <c r="AW834">
        <f t="shared" si="912"/>
        <v>120</v>
      </c>
      <c r="AX834">
        <f t="shared" si="912"/>
        <v>140</v>
      </c>
      <c r="AY834">
        <f t="shared" si="912"/>
        <v>150</v>
      </c>
      <c r="AZ834">
        <f t="shared" si="912"/>
        <v>174</v>
      </c>
      <c r="BC834">
        <f t="shared" si="906"/>
        <v>437</v>
      </c>
      <c r="BD834">
        <f t="shared" si="907"/>
        <v>803</v>
      </c>
      <c r="BE834">
        <f t="shared" si="908"/>
        <v>850</v>
      </c>
      <c r="BF834">
        <f t="shared" si="909"/>
        <v>1584</v>
      </c>
      <c r="BH834">
        <f t="shared" si="910"/>
        <v>803</v>
      </c>
    </row>
    <row r="835" spans="8:60" x14ac:dyDescent="0.35">
      <c r="H835" s="3" t="s">
        <v>1</v>
      </c>
      <c r="I835" s="30"/>
      <c r="J835" s="31"/>
      <c r="K835" s="30"/>
      <c r="L835" s="2"/>
      <c r="M835" s="2"/>
      <c r="N835" s="3" t="s">
        <v>23</v>
      </c>
      <c r="O835" s="2"/>
      <c r="P835" s="3" t="s">
        <v>24</v>
      </c>
      <c r="S835" t="str">
        <f t="shared" ref="S835:AH835" si="913">O6</f>
        <v>BattleSummer</v>
      </c>
      <c r="T835">
        <f t="shared" si="913"/>
        <v>103</v>
      </c>
      <c r="U835">
        <f t="shared" si="913"/>
        <v>117</v>
      </c>
      <c r="W835">
        <f t="shared" si="913"/>
        <v>146</v>
      </c>
      <c r="Z835">
        <f t="shared" si="913"/>
        <v>191</v>
      </c>
      <c r="AD835">
        <f t="shared" si="913"/>
        <v>115</v>
      </c>
      <c r="AF835">
        <f t="shared" si="913"/>
        <v>145</v>
      </c>
      <c r="AK835" t="str">
        <f t="shared" ref="AK835:AZ835" si="914">O6</f>
        <v>BattleSummer</v>
      </c>
      <c r="AN835">
        <f t="shared" si="914"/>
        <v>131</v>
      </c>
      <c r="AP835">
        <f t="shared" si="914"/>
        <v>161</v>
      </c>
      <c r="AQ835">
        <f t="shared" si="914"/>
        <v>176</v>
      </c>
      <c r="AS835">
        <f t="shared" si="914"/>
        <v>206</v>
      </c>
      <c r="AT835">
        <f t="shared" si="914"/>
        <v>221</v>
      </c>
      <c r="AU835">
        <f t="shared" si="914"/>
        <v>0</v>
      </c>
      <c r="AV835">
        <f t="shared" si="914"/>
        <v>115</v>
      </c>
      <c r="AW835">
        <f t="shared" si="914"/>
        <v>125</v>
      </c>
      <c r="AX835">
        <f t="shared" si="914"/>
        <v>145</v>
      </c>
      <c r="AY835">
        <f t="shared" si="914"/>
        <v>155</v>
      </c>
      <c r="AZ835">
        <f t="shared" si="914"/>
        <v>175</v>
      </c>
      <c r="BC835">
        <f t="shared" si="906"/>
        <v>443</v>
      </c>
      <c r="BD835">
        <f t="shared" si="907"/>
        <v>817</v>
      </c>
      <c r="BE835">
        <f t="shared" si="908"/>
        <v>860</v>
      </c>
      <c r="BF835">
        <f t="shared" si="909"/>
        <v>1610</v>
      </c>
      <c r="BH835">
        <f t="shared" si="910"/>
        <v>817</v>
      </c>
    </row>
    <row r="836" spans="8:60" ht="15" thickBot="1" x14ac:dyDescent="0.4">
      <c r="H836" s="5"/>
      <c r="I836" s="30"/>
      <c r="J836" s="30"/>
      <c r="K836" s="30"/>
      <c r="L836" s="2"/>
      <c r="M836" s="5"/>
      <c r="N836" s="2"/>
      <c r="O836" s="2"/>
      <c r="P836" s="5"/>
      <c r="S836">
        <f t="shared" ref="S836:AH836" si="915">O7</f>
        <v>0</v>
      </c>
      <c r="T836">
        <f t="shared" si="915"/>
        <v>0</v>
      </c>
      <c r="U836">
        <f t="shared" si="915"/>
        <v>0</v>
      </c>
      <c r="W836">
        <f t="shared" si="915"/>
        <v>0</v>
      </c>
      <c r="Z836">
        <f t="shared" si="915"/>
        <v>0</v>
      </c>
      <c r="AD836">
        <f t="shared" si="915"/>
        <v>0</v>
      </c>
      <c r="AF836">
        <f t="shared" si="915"/>
        <v>0</v>
      </c>
      <c r="AK836">
        <f t="shared" ref="AK836:AZ836" si="916">O7</f>
        <v>0</v>
      </c>
      <c r="AN836">
        <f t="shared" si="916"/>
        <v>0</v>
      </c>
      <c r="AP836">
        <f t="shared" si="916"/>
        <v>0</v>
      </c>
      <c r="AQ836">
        <f t="shared" si="916"/>
        <v>0</v>
      </c>
      <c r="AS836">
        <f t="shared" si="916"/>
        <v>0</v>
      </c>
      <c r="AT836">
        <f t="shared" si="916"/>
        <v>0</v>
      </c>
      <c r="AU836">
        <f t="shared" si="916"/>
        <v>0</v>
      </c>
      <c r="AV836">
        <f t="shared" si="916"/>
        <v>0</v>
      </c>
      <c r="AW836">
        <f t="shared" si="916"/>
        <v>0</v>
      </c>
      <c r="AX836">
        <f t="shared" si="916"/>
        <v>0</v>
      </c>
      <c r="AY836">
        <f t="shared" si="916"/>
        <v>0</v>
      </c>
      <c r="AZ836">
        <f t="shared" si="916"/>
        <v>0</v>
      </c>
    </row>
    <row r="837" spans="8:60" ht="15" thickBot="1" x14ac:dyDescent="0.4">
      <c r="H837" s="6" t="s">
        <v>10</v>
      </c>
      <c r="I837" s="2"/>
      <c r="J837" s="2"/>
      <c r="K837" s="2"/>
      <c r="L837" s="6" t="s">
        <v>8</v>
      </c>
      <c r="M837" s="2"/>
      <c r="N837" s="2"/>
      <c r="O837" s="2"/>
      <c r="P837" s="6" t="s">
        <v>16</v>
      </c>
      <c r="S837" t="str">
        <f t="shared" ref="S837:AH837" si="917">O8</f>
        <v>generation</v>
      </c>
      <c r="T837">
        <f t="shared" si="917"/>
        <v>0</v>
      </c>
      <c r="U837">
        <f t="shared" si="917"/>
        <v>0</v>
      </c>
      <c r="W837">
        <f t="shared" si="917"/>
        <v>0</v>
      </c>
      <c r="Z837">
        <f t="shared" si="917"/>
        <v>0</v>
      </c>
      <c r="AD837">
        <f t="shared" si="917"/>
        <v>0</v>
      </c>
      <c r="AF837">
        <f t="shared" si="917"/>
        <v>0</v>
      </c>
      <c r="AK837" t="str">
        <f t="shared" ref="AK837:AZ837" si="918">O8</f>
        <v>generation</v>
      </c>
      <c r="AN837">
        <f t="shared" si="918"/>
        <v>0</v>
      </c>
      <c r="AP837">
        <f t="shared" si="918"/>
        <v>0</v>
      </c>
      <c r="AQ837">
        <f t="shared" si="918"/>
        <v>0</v>
      </c>
      <c r="AS837">
        <f t="shared" si="918"/>
        <v>0</v>
      </c>
      <c r="AT837">
        <f t="shared" si="918"/>
        <v>0</v>
      </c>
      <c r="AU837">
        <f t="shared" si="918"/>
        <v>0</v>
      </c>
      <c r="AV837">
        <f t="shared" si="918"/>
        <v>0</v>
      </c>
      <c r="AW837">
        <f t="shared" si="918"/>
        <v>0</v>
      </c>
      <c r="AX837">
        <f t="shared" si="918"/>
        <v>0</v>
      </c>
      <c r="AY837">
        <f t="shared" si="918"/>
        <v>0</v>
      </c>
      <c r="AZ837">
        <f t="shared" si="918"/>
        <v>0</v>
      </c>
    </row>
    <row r="838" spans="8:60" ht="15" thickBot="1" x14ac:dyDescent="0.4">
      <c r="H838" s="5"/>
      <c r="I838" s="2"/>
      <c r="K838" s="19"/>
      <c r="L838" s="2"/>
      <c r="M838" s="2"/>
      <c r="N838" s="2"/>
      <c r="O838" s="2"/>
      <c r="P838" s="5"/>
      <c r="S838" t="str">
        <f t="shared" ref="S838:AH838" si="919">O9</f>
        <v>CruiseWinter</v>
      </c>
      <c r="T838">
        <f t="shared" si="919"/>
        <v>50</v>
      </c>
      <c r="U838">
        <f t="shared" si="919"/>
        <v>74</v>
      </c>
      <c r="W838">
        <f t="shared" si="919"/>
        <v>111</v>
      </c>
      <c r="Z838">
        <f t="shared" si="919"/>
        <v>156</v>
      </c>
      <c r="AD838">
        <f t="shared" si="919"/>
        <v>10</v>
      </c>
      <c r="AF838">
        <f t="shared" si="919"/>
        <v>20</v>
      </c>
      <c r="AK838" t="str">
        <f t="shared" ref="AK838:AZ838" si="920">O9</f>
        <v>CruiseWinter</v>
      </c>
      <c r="AN838">
        <f t="shared" si="920"/>
        <v>96</v>
      </c>
      <c r="AP838">
        <f t="shared" si="920"/>
        <v>126</v>
      </c>
      <c r="AQ838">
        <f t="shared" si="920"/>
        <v>141</v>
      </c>
      <c r="AS838">
        <f t="shared" si="920"/>
        <v>171</v>
      </c>
      <c r="AT838">
        <f t="shared" si="920"/>
        <v>186</v>
      </c>
      <c r="AU838">
        <f t="shared" si="920"/>
        <v>0</v>
      </c>
      <c r="AV838">
        <f t="shared" si="920"/>
        <v>10</v>
      </c>
      <c r="AW838">
        <f t="shared" si="920"/>
        <v>15</v>
      </c>
      <c r="AX838">
        <f t="shared" si="920"/>
        <v>20</v>
      </c>
      <c r="AY838">
        <f t="shared" si="920"/>
        <v>25</v>
      </c>
      <c r="AZ838">
        <f t="shared" si="920"/>
        <v>30</v>
      </c>
    </row>
    <row r="839" spans="8:60" ht="15" thickBot="1" x14ac:dyDescent="0.4">
      <c r="H839" s="3" t="s">
        <v>2</v>
      </c>
      <c r="I839" s="13"/>
      <c r="J839" s="18"/>
      <c r="K839" s="2"/>
      <c r="L839" s="12"/>
      <c r="M839" s="13"/>
      <c r="N839" s="12"/>
      <c r="O839" s="2"/>
      <c r="P839" s="3" t="s">
        <v>25</v>
      </c>
      <c r="S839" t="str">
        <f t="shared" ref="S839:AH839" si="921">O10</f>
        <v>BattleWinter</v>
      </c>
      <c r="T839">
        <f t="shared" si="921"/>
        <v>51</v>
      </c>
      <c r="U839">
        <f t="shared" si="921"/>
        <v>75</v>
      </c>
      <c r="W839">
        <f t="shared" si="921"/>
        <v>112</v>
      </c>
      <c r="Z839">
        <f t="shared" si="921"/>
        <v>157</v>
      </c>
      <c r="AD839">
        <f t="shared" si="921"/>
        <v>12</v>
      </c>
      <c r="AF839">
        <f t="shared" si="921"/>
        <v>22</v>
      </c>
      <c r="AK839" t="str">
        <f t="shared" ref="AK839:AZ839" si="922">O10</f>
        <v>BattleWinter</v>
      </c>
      <c r="AN839">
        <f t="shared" si="922"/>
        <v>97</v>
      </c>
      <c r="AP839">
        <f t="shared" si="922"/>
        <v>127</v>
      </c>
      <c r="AQ839">
        <f t="shared" si="922"/>
        <v>142</v>
      </c>
      <c r="AS839">
        <f t="shared" si="922"/>
        <v>172</v>
      </c>
      <c r="AT839">
        <f t="shared" si="922"/>
        <v>187</v>
      </c>
      <c r="AU839">
        <f t="shared" si="922"/>
        <v>0</v>
      </c>
      <c r="AV839">
        <f t="shared" si="922"/>
        <v>12</v>
      </c>
      <c r="AW839">
        <f t="shared" si="922"/>
        <v>17</v>
      </c>
      <c r="AX839">
        <f t="shared" si="922"/>
        <v>22</v>
      </c>
      <c r="AY839">
        <f t="shared" si="922"/>
        <v>27</v>
      </c>
      <c r="AZ839">
        <f t="shared" si="922"/>
        <v>32</v>
      </c>
    </row>
    <row r="840" spans="8:60" ht="15" thickBot="1" x14ac:dyDescent="0.4">
      <c r="H840" s="5"/>
      <c r="I840" s="19"/>
      <c r="J840" s="2"/>
      <c r="K840" s="2"/>
      <c r="L840" s="2"/>
      <c r="M840" s="2"/>
      <c r="N840" s="2"/>
      <c r="O840" s="2"/>
      <c r="P840" s="5"/>
      <c r="S840" t="str">
        <f t="shared" ref="S840:AH840" si="923">O11</f>
        <v>Cruise Summer</v>
      </c>
      <c r="T840">
        <f t="shared" si="923"/>
        <v>52</v>
      </c>
      <c r="U840">
        <f t="shared" si="923"/>
        <v>76</v>
      </c>
      <c r="W840">
        <f t="shared" si="923"/>
        <v>113</v>
      </c>
      <c r="Z840">
        <f t="shared" si="923"/>
        <v>158</v>
      </c>
      <c r="AD840">
        <f t="shared" si="923"/>
        <v>14</v>
      </c>
      <c r="AF840">
        <f t="shared" si="923"/>
        <v>24</v>
      </c>
      <c r="AK840" t="str">
        <f t="shared" ref="AK840:AZ840" si="924">O11</f>
        <v>Cruise Summer</v>
      </c>
      <c r="AN840">
        <f t="shared" si="924"/>
        <v>98</v>
      </c>
      <c r="AP840">
        <f t="shared" si="924"/>
        <v>128</v>
      </c>
      <c r="AQ840">
        <f t="shared" si="924"/>
        <v>143</v>
      </c>
      <c r="AS840">
        <f t="shared" si="924"/>
        <v>173</v>
      </c>
      <c r="AT840">
        <f t="shared" si="924"/>
        <v>188</v>
      </c>
      <c r="AU840">
        <f t="shared" si="924"/>
        <v>0</v>
      </c>
      <c r="AV840">
        <f t="shared" si="924"/>
        <v>14</v>
      </c>
      <c r="AW840">
        <f t="shared" si="924"/>
        <v>19</v>
      </c>
      <c r="AX840">
        <f t="shared" si="924"/>
        <v>24</v>
      </c>
      <c r="AY840">
        <f t="shared" si="924"/>
        <v>29</v>
      </c>
      <c r="AZ840">
        <f t="shared" si="924"/>
        <v>34</v>
      </c>
    </row>
    <row r="841" spans="8:60" ht="15" thickBot="1" x14ac:dyDescent="0.4">
      <c r="H841" s="6" t="s">
        <v>7</v>
      </c>
      <c r="I841" s="30"/>
      <c r="J841" s="31"/>
      <c r="K841" s="30"/>
      <c r="L841" s="6" t="s">
        <v>18</v>
      </c>
      <c r="M841" s="5"/>
      <c r="N841" s="3" t="s">
        <v>26</v>
      </c>
      <c r="O841" s="5"/>
      <c r="P841" s="6" t="s">
        <v>19</v>
      </c>
      <c r="S841" t="str">
        <f t="shared" ref="S841:AH841" si="925">O12</f>
        <v>BattleSummer</v>
      </c>
      <c r="T841">
        <f t="shared" si="925"/>
        <v>53</v>
      </c>
      <c r="U841">
        <f t="shared" si="925"/>
        <v>77</v>
      </c>
      <c r="W841">
        <f t="shared" si="925"/>
        <v>114</v>
      </c>
      <c r="Z841">
        <f t="shared" si="925"/>
        <v>159</v>
      </c>
      <c r="AD841">
        <f t="shared" si="925"/>
        <v>15</v>
      </c>
      <c r="AF841">
        <f t="shared" si="925"/>
        <v>25</v>
      </c>
      <c r="AK841" t="str">
        <f t="shared" ref="AK841:AZ841" si="926">O12</f>
        <v>BattleSummer</v>
      </c>
      <c r="AN841">
        <f t="shared" si="926"/>
        <v>99</v>
      </c>
      <c r="AP841">
        <f t="shared" si="926"/>
        <v>129</v>
      </c>
      <c r="AQ841">
        <f t="shared" si="926"/>
        <v>144</v>
      </c>
      <c r="AS841">
        <f t="shared" si="926"/>
        <v>174</v>
      </c>
      <c r="AT841">
        <f t="shared" si="926"/>
        <v>189</v>
      </c>
      <c r="AU841">
        <f t="shared" si="926"/>
        <v>0</v>
      </c>
      <c r="AV841">
        <f t="shared" si="926"/>
        <v>15</v>
      </c>
      <c r="AW841">
        <f t="shared" si="926"/>
        <v>20</v>
      </c>
      <c r="AX841">
        <f t="shared" si="926"/>
        <v>25</v>
      </c>
      <c r="AY841">
        <f t="shared" si="926"/>
        <v>30</v>
      </c>
      <c r="AZ841">
        <f t="shared" si="926"/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2025-02-13T21:58:57Z</dcterms:created>
  <dcterms:modified xsi:type="dcterms:W3CDTF">2025-03-07T16:57:48Z</dcterms:modified>
</cp:coreProperties>
</file>