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hip\limloadflow\Vtest3\"/>
    </mc:Choice>
  </mc:AlternateContent>
  <xr:revisionPtr revIDLastSave="0" documentId="13_ncr:1_{4A5D55D5-B220-4597-A0BA-B5F5872AAD4A}" xr6:coauthVersionLast="47" xr6:coauthVersionMax="47" xr10:uidLastSave="{00000000-0000-0000-0000-000000000000}"/>
  <bookViews>
    <workbookView xWindow="-28800" yWindow="-1290" windowWidth="28785" windowHeight="15465" xr2:uid="{364E0DAC-2A4C-4989-B837-5A3F1D27062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67" i="2" l="1"/>
  <c r="AE166" i="2"/>
  <c r="AE165" i="2"/>
  <c r="AE164" i="2"/>
  <c r="AD167" i="2"/>
  <c r="AD166" i="2"/>
  <c r="AD165" i="2"/>
  <c r="AD164" i="2"/>
  <c r="AB167" i="2"/>
  <c r="AB166" i="2"/>
  <c r="AB165" i="2"/>
  <c r="AB164" i="2"/>
  <c r="AA167" i="2"/>
  <c r="AA166" i="2"/>
  <c r="AA165" i="2"/>
  <c r="AA164" i="2"/>
  <c r="AE147" i="2"/>
  <c r="AE146" i="2"/>
  <c r="AE145" i="2"/>
  <c r="AE144" i="2"/>
  <c r="AD147" i="2"/>
  <c r="AD146" i="2"/>
  <c r="AD145" i="2"/>
  <c r="AD144" i="2"/>
  <c r="AB147" i="2"/>
  <c r="AB146" i="2"/>
  <c r="AB145" i="2"/>
  <c r="AB144" i="2"/>
  <c r="AA147" i="2"/>
  <c r="AA146" i="2"/>
  <c r="AA145" i="2"/>
  <c r="AA144" i="2"/>
  <c r="AE136" i="2"/>
  <c r="AE135" i="2"/>
  <c r="AE134" i="2"/>
  <c r="AE133" i="2"/>
  <c r="AD136" i="2"/>
  <c r="AD135" i="2"/>
  <c r="AD134" i="2"/>
  <c r="AD133" i="2"/>
  <c r="AB136" i="2"/>
  <c r="AB135" i="2"/>
  <c r="AB134" i="2"/>
  <c r="AB133" i="2"/>
  <c r="AA136" i="2"/>
  <c r="AA135" i="2"/>
  <c r="AA134" i="2"/>
  <c r="AA133" i="2"/>
  <c r="AF135" i="2"/>
  <c r="AE125" i="2"/>
  <c r="AE124" i="2"/>
  <c r="AE123" i="2"/>
  <c r="AE122" i="2"/>
  <c r="AD125" i="2"/>
  <c r="AF125" i="2" s="1"/>
  <c r="AD124" i="2"/>
  <c r="AD123" i="2"/>
  <c r="AD122" i="2"/>
  <c r="AA122" i="2"/>
  <c r="AB122" i="2"/>
  <c r="AB125" i="2"/>
  <c r="AB124" i="2"/>
  <c r="AB123" i="2"/>
  <c r="AA125" i="2"/>
  <c r="AA124" i="2"/>
  <c r="AA123" i="2"/>
  <c r="AB114" i="2"/>
  <c r="AB113" i="2"/>
  <c r="AB112" i="2"/>
  <c r="AB111" i="2"/>
  <c r="AA114" i="2"/>
  <c r="AA113" i="2"/>
  <c r="AA112" i="2"/>
  <c r="AA111" i="2"/>
  <c r="AE114" i="2"/>
  <c r="AE113" i="2"/>
  <c r="AE112" i="2"/>
  <c r="AD111" i="2"/>
  <c r="AE111" i="2"/>
  <c r="AD114" i="2"/>
  <c r="AD113" i="2"/>
  <c r="AD112" i="2"/>
  <c r="AE101" i="2"/>
  <c r="AE100" i="2"/>
  <c r="AE99" i="2"/>
  <c r="AE98" i="2"/>
  <c r="AD101" i="2"/>
  <c r="AD100" i="2"/>
  <c r="AD99" i="2"/>
  <c r="AD98" i="2"/>
  <c r="AB101" i="2"/>
  <c r="AB100" i="2"/>
  <c r="AB99" i="2"/>
  <c r="AA98" i="2"/>
  <c r="AB98" i="2"/>
  <c r="AA101" i="2"/>
  <c r="AA100" i="2"/>
  <c r="AA99" i="2"/>
  <c r="AE90" i="2"/>
  <c r="AE89" i="2"/>
  <c r="AE88" i="2"/>
  <c r="AE87" i="2"/>
  <c r="AD87" i="2"/>
  <c r="AD90" i="2"/>
  <c r="AD89" i="2"/>
  <c r="AD88" i="2"/>
  <c r="AB90" i="2"/>
  <c r="AB89" i="2"/>
  <c r="AB88" i="2"/>
  <c r="AB87" i="2"/>
  <c r="AA87" i="2"/>
  <c r="AA90" i="2"/>
  <c r="AA89" i="2"/>
  <c r="AA88" i="2"/>
  <c r="AE68" i="2"/>
  <c r="AE67" i="2"/>
  <c r="AE66" i="2"/>
  <c r="AE65" i="2"/>
  <c r="AD68" i="2"/>
  <c r="AD67" i="2"/>
  <c r="AD66" i="2"/>
  <c r="AD65" i="2"/>
  <c r="AB68" i="2"/>
  <c r="AB67" i="2"/>
  <c r="AB66" i="2"/>
  <c r="AB65" i="2"/>
  <c r="AA68" i="2"/>
  <c r="AA67" i="2"/>
  <c r="AA66" i="2"/>
  <c r="AF66" i="2" s="1"/>
  <c r="AA65" i="2"/>
  <c r="AE46" i="2"/>
  <c r="AD46" i="2"/>
  <c r="AE45" i="2"/>
  <c r="AD45" i="2"/>
  <c r="AE44" i="2"/>
  <c r="AD44" i="2"/>
  <c r="AE43" i="2"/>
  <c r="AD43" i="2"/>
  <c r="AB46" i="2"/>
  <c r="AB45" i="2"/>
  <c r="AB44" i="2"/>
  <c r="AB43" i="2"/>
  <c r="AA46" i="2"/>
  <c r="AA45" i="2"/>
  <c r="AA44" i="2"/>
  <c r="AA43" i="2"/>
  <c r="AE35" i="2"/>
  <c r="AE34" i="2"/>
  <c r="AE33" i="2"/>
  <c r="AE32" i="2"/>
  <c r="AD35" i="2"/>
  <c r="AD34" i="2"/>
  <c r="AD33" i="2"/>
  <c r="AD32" i="2"/>
  <c r="AB35" i="2"/>
  <c r="AB34" i="2"/>
  <c r="AB33" i="2"/>
  <c r="AB32" i="2"/>
  <c r="AA35" i="2"/>
  <c r="AA34" i="2"/>
  <c r="AA32" i="2"/>
  <c r="AA33" i="2"/>
  <c r="AF33" i="2" s="1"/>
  <c r="AE22" i="2"/>
  <c r="AE21" i="2"/>
  <c r="AE20" i="2"/>
  <c r="AE19" i="2"/>
  <c r="AD22" i="2"/>
  <c r="AD21" i="2"/>
  <c r="AD20" i="2"/>
  <c r="AD19" i="2"/>
  <c r="AB22" i="2"/>
  <c r="AB21" i="2"/>
  <c r="AB20" i="2"/>
  <c r="AB19" i="2"/>
  <c r="AA22" i="2"/>
  <c r="AA21" i="2"/>
  <c r="AA20" i="2"/>
  <c r="AA19" i="2"/>
  <c r="AF68" i="2" l="1"/>
  <c r="AF67" i="2"/>
  <c r="AF123" i="2"/>
  <c r="AF122" i="2"/>
  <c r="AF124" i="2"/>
  <c r="AF44" i="2"/>
  <c r="AF45" i="2"/>
  <c r="AF113" i="2"/>
  <c r="AF21" i="2"/>
  <c r="AF98" i="2"/>
  <c r="AF34" i="2"/>
  <c r="AF19" i="2"/>
  <c r="AF20" i="2"/>
  <c r="AF144" i="2"/>
  <c r="AF46" i="2"/>
  <c r="AF112" i="2"/>
  <c r="AF22" i="2"/>
  <c r="AF87" i="2"/>
  <c r="AF114" i="2"/>
  <c r="AF133" i="2"/>
  <c r="AF88" i="2"/>
  <c r="AF134" i="2"/>
  <c r="AF167" i="2"/>
  <c r="AF165" i="2"/>
  <c r="AF166" i="2"/>
  <c r="AF164" i="2"/>
  <c r="AF145" i="2"/>
  <c r="AF146" i="2"/>
  <c r="AF147" i="2"/>
  <c r="AF136" i="2"/>
  <c r="AF111" i="2"/>
  <c r="AF99" i="2"/>
  <c r="AF100" i="2"/>
  <c r="AF101" i="2"/>
  <c r="AF89" i="2"/>
  <c r="AF90" i="2"/>
  <c r="AF65" i="2"/>
  <c r="AF43" i="2"/>
  <c r="AF35" i="2"/>
  <c r="AF32" i="2"/>
  <c r="AF30" i="2" s="1"/>
  <c r="AF120" i="2" l="1"/>
  <c r="AF131" i="2"/>
  <c r="AF63" i="2"/>
  <c r="AF162" i="2"/>
  <c r="AF109" i="2"/>
  <c r="AF17" i="2"/>
  <c r="AF85" i="2"/>
  <c r="AF41" i="2"/>
  <c r="AF96" i="2"/>
  <c r="AF142" i="2"/>
</calcChain>
</file>

<file path=xl/sharedStrings.xml><?xml version="1.0" encoding="utf-8"?>
<sst xmlns="http://schemas.openxmlformats.org/spreadsheetml/2006/main" count="407" uniqueCount="45">
  <si>
    <t>Generation</t>
  </si>
  <si>
    <t>Load</t>
  </si>
  <si>
    <t>Cable</t>
  </si>
  <si>
    <t>11-21</t>
  </si>
  <si>
    <t>21-31</t>
  </si>
  <si>
    <t>22-42</t>
  </si>
  <si>
    <t>42-52</t>
  </si>
  <si>
    <t>ABT-11-22</t>
  </si>
  <si>
    <t>CruiseWinter</t>
  </si>
  <si>
    <t>ABT-31-22</t>
  </si>
  <si>
    <t>ABT-21-22</t>
  </si>
  <si>
    <t>ABT-41-42</t>
  </si>
  <si>
    <t>ABT-41-52</t>
  </si>
  <si>
    <t>BattleWinter</t>
  </si>
  <si>
    <t>Cruise Summer</t>
  </si>
  <si>
    <t>Node 52</t>
  </si>
  <si>
    <t>Node 42</t>
  </si>
  <si>
    <t>Node 31</t>
  </si>
  <si>
    <t>Node 41</t>
  </si>
  <si>
    <t>X-41-52</t>
  </si>
  <si>
    <t>Node 22</t>
  </si>
  <si>
    <t>Node 11</t>
  </si>
  <si>
    <t>Node 21</t>
  </si>
  <si>
    <t>31=41</t>
  </si>
  <si>
    <t>X-21-22</t>
  </si>
  <si>
    <t xml:space="preserve">Cable </t>
  </si>
  <si>
    <t>Remove 31-41</t>
  </si>
  <si>
    <t>Remove -X -41-52</t>
  </si>
  <si>
    <t>Remove 42-52</t>
  </si>
  <si>
    <t>Remove 22-42</t>
  </si>
  <si>
    <t>Remove X-21-22</t>
  </si>
  <si>
    <t>Remove 21-31</t>
  </si>
  <si>
    <t>Remove X-41-52</t>
  </si>
  <si>
    <t>ABT41-42</t>
  </si>
  <si>
    <t>ABT41-52</t>
  </si>
  <si>
    <t>generation</t>
  </si>
  <si>
    <t>Node  22</t>
  </si>
  <si>
    <t>SN1</t>
  </si>
  <si>
    <t>SN2</t>
  </si>
  <si>
    <t>LLF</t>
  </si>
  <si>
    <t>BattleSummer</t>
  </si>
  <si>
    <t>Battle Summer</t>
  </si>
  <si>
    <t>X-41-42</t>
  </si>
  <si>
    <t>Remove -X -41-52 and -X-41-42</t>
  </si>
  <si>
    <t>Remove 42-52 and X-41-42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</si>
</sst>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quotePrefix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0" fillId="0" borderId="0" xfId="0" quotePrefix="1" applyNumberFormat="1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/>
    <xf numFmtId="0" fontId="1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6" borderId="0" xfId="0" applyFill="1"/>
    <xf numFmtId="0" fontId="0" fillId="6" borderId="0" xfId="0" applyFill="1" applyAlignment="1">
      <alignment horizontal="right" vertical="center"/>
    </xf>
    <xf numFmtId="0" fontId="2" fillId="6" borderId="1" xfId="0" applyFont="1" applyFill="1" applyBorder="1"/>
    <xf numFmtId="0" fontId="0" fillId="6" borderId="7" xfId="0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11" xfId="0" applyFill="1" applyBorder="1"/>
    <xf numFmtId="0" fontId="0" fillId="6" borderId="12" xfId="0" applyFill="1" applyBorder="1" applyAlignment="1">
      <alignment horizontal="right" vertical="center"/>
    </xf>
    <xf numFmtId="0" fontId="0" fillId="6" borderId="12" xfId="0" applyFill="1" applyBorder="1"/>
    <xf numFmtId="0" fontId="0" fillId="6" borderId="13" xfId="0" applyFill="1" applyBorder="1"/>
    <xf numFmtId="0" fontId="0" fillId="6" borderId="8" xfId="0" quotePrefix="1" applyFill="1" applyBorder="1"/>
    <xf numFmtId="0" fontId="0" fillId="0" borderId="1" xfId="0" applyBorder="1"/>
    <xf numFmtId="16" fontId="0" fillId="6" borderId="8" xfId="0" quotePrefix="1" applyNumberFormat="1" applyFill="1" applyBorder="1"/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8353-B52F-4C6C-BFC3-C0054D223A07}">
  <dimension ref="A2:AF177"/>
  <sheetViews>
    <sheetView tabSelected="1" topLeftCell="A7" zoomScale="85" zoomScaleNormal="85" workbookViewId="0">
      <selection activeCell="AA174" sqref="AA174"/>
    </sheetView>
  </sheetViews>
  <sheetFormatPr defaultRowHeight="14.5" x14ac:dyDescent="0.35"/>
  <sheetData>
    <row r="2" spans="1:29" x14ac:dyDescent="0.35">
      <c r="A2" s="8"/>
      <c r="B2" s="7"/>
      <c r="C2" s="8"/>
      <c r="D2" s="4" t="s">
        <v>18</v>
      </c>
      <c r="E2" s="8"/>
      <c r="F2" s="5" t="s">
        <v>23</v>
      </c>
      <c r="G2" s="4" t="s">
        <v>17</v>
      </c>
      <c r="H2" s="5" t="s">
        <v>4</v>
      </c>
      <c r="I2" s="4" t="s">
        <v>22</v>
      </c>
      <c r="J2" s="5" t="s">
        <v>3</v>
      </c>
      <c r="K2" s="4" t="s">
        <v>21</v>
      </c>
      <c r="L2" s="8"/>
      <c r="M2" s="3"/>
      <c r="N2" s="3"/>
      <c r="O2" s="3" t="s">
        <v>1</v>
      </c>
      <c r="P2" s="3" t="s">
        <v>21</v>
      </c>
      <c r="Q2" t="s">
        <v>22</v>
      </c>
      <c r="R2" t="s">
        <v>17</v>
      </c>
      <c r="S2" s="3" t="s">
        <v>18</v>
      </c>
      <c r="T2" s="3" t="s">
        <v>36</v>
      </c>
      <c r="U2" s="3" t="s">
        <v>16</v>
      </c>
      <c r="V2" s="3" t="s">
        <v>15</v>
      </c>
      <c r="X2" s="3" t="s">
        <v>7</v>
      </c>
      <c r="Y2" s="3" t="s">
        <v>10</v>
      </c>
      <c r="Z2" s="3" t="s">
        <v>9</v>
      </c>
      <c r="AA2" s="3" t="s">
        <v>33</v>
      </c>
      <c r="AB2" s="3" t="s">
        <v>34</v>
      </c>
    </row>
    <row r="3" spans="1:29" x14ac:dyDescent="0.35">
      <c r="A3" s="8"/>
      <c r="B3" s="7"/>
      <c r="C3" s="3"/>
      <c r="D3" s="8"/>
      <c r="E3" s="8"/>
      <c r="F3" s="3"/>
      <c r="G3" s="8"/>
      <c r="H3" s="3"/>
      <c r="I3" s="8"/>
      <c r="J3" s="3"/>
      <c r="K3" s="3"/>
      <c r="L3" s="8"/>
      <c r="M3" s="3"/>
      <c r="N3" s="3"/>
      <c r="O3" s="26" t="s">
        <v>8</v>
      </c>
      <c r="P3" s="3">
        <v>464</v>
      </c>
      <c r="Q3" s="1">
        <v>18650</v>
      </c>
      <c r="R3" s="1">
        <v>411</v>
      </c>
      <c r="S3" s="1">
        <v>18650</v>
      </c>
      <c r="T3" s="1">
        <v>20991</v>
      </c>
      <c r="U3" s="1">
        <v>18952</v>
      </c>
      <c r="V3" s="1">
        <v>1053</v>
      </c>
      <c r="W3" s="1"/>
      <c r="X3" s="1">
        <v>100</v>
      </c>
      <c r="Y3" s="1">
        <v>110</v>
      </c>
      <c r="Z3" s="1">
        <v>130</v>
      </c>
      <c r="AA3" s="1">
        <v>140</v>
      </c>
      <c r="AB3" s="1">
        <v>160</v>
      </c>
    </row>
    <row r="4" spans="1:29" x14ac:dyDescent="0.35">
      <c r="A4" s="7"/>
      <c r="B4" s="8"/>
      <c r="C4" s="3"/>
      <c r="D4" s="8"/>
      <c r="E4" s="8"/>
      <c r="F4" s="3"/>
      <c r="G4" s="8"/>
      <c r="H4" s="3"/>
      <c r="I4" s="8"/>
      <c r="J4" s="8"/>
      <c r="K4" s="3"/>
      <c r="L4" s="8"/>
      <c r="M4" s="3"/>
      <c r="N4" s="3"/>
      <c r="O4" s="26" t="s">
        <v>13</v>
      </c>
      <c r="P4" s="3">
        <v>368</v>
      </c>
      <c r="Q4" s="1">
        <v>18650</v>
      </c>
      <c r="R4" s="1">
        <v>295</v>
      </c>
      <c r="S4" s="1">
        <v>18650</v>
      </c>
      <c r="T4" s="1">
        <v>20757</v>
      </c>
      <c r="U4" s="1">
        <v>19167</v>
      </c>
      <c r="V4" s="1">
        <v>996</v>
      </c>
      <c r="W4" s="1"/>
      <c r="X4" s="1">
        <v>105</v>
      </c>
      <c r="Y4" s="1">
        <v>115</v>
      </c>
      <c r="Z4" s="1">
        <v>135</v>
      </c>
      <c r="AA4" s="1">
        <v>145</v>
      </c>
      <c r="AB4" s="1">
        <v>165</v>
      </c>
    </row>
    <row r="5" spans="1:29" x14ac:dyDescent="0.35">
      <c r="A5" s="6" t="s">
        <v>19</v>
      </c>
      <c r="B5" s="9" t="s">
        <v>12</v>
      </c>
      <c r="C5" s="3"/>
      <c r="D5" s="6" t="s">
        <v>42</v>
      </c>
      <c r="E5" s="9" t="s">
        <v>11</v>
      </c>
      <c r="F5" s="3"/>
      <c r="G5" s="9" t="s">
        <v>9</v>
      </c>
      <c r="H5" s="3"/>
      <c r="I5" s="6" t="s">
        <v>24</v>
      </c>
      <c r="J5" s="9" t="s">
        <v>10</v>
      </c>
      <c r="K5" s="3"/>
      <c r="L5" s="9" t="s">
        <v>7</v>
      </c>
      <c r="M5" s="3"/>
      <c r="N5" s="3"/>
      <c r="O5" s="26" t="s">
        <v>14</v>
      </c>
      <c r="P5" s="3">
        <v>291</v>
      </c>
      <c r="Q5" s="1">
        <v>18650</v>
      </c>
      <c r="R5" s="1">
        <v>557</v>
      </c>
      <c r="S5" s="1">
        <v>18650</v>
      </c>
      <c r="T5" s="1">
        <v>20603</v>
      </c>
      <c r="U5" s="1">
        <v>18950</v>
      </c>
      <c r="V5" s="1">
        <v>647</v>
      </c>
      <c r="W5" s="1"/>
      <c r="X5" s="1">
        <v>110</v>
      </c>
      <c r="Y5" s="1">
        <v>120</v>
      </c>
      <c r="Z5" s="1">
        <v>140</v>
      </c>
      <c r="AA5" s="1">
        <v>150</v>
      </c>
      <c r="AB5" s="1">
        <v>174</v>
      </c>
    </row>
    <row r="6" spans="1:29" x14ac:dyDescent="0.35">
      <c r="A6" s="8"/>
      <c r="B6" s="8"/>
      <c r="C6" s="3"/>
      <c r="D6" s="8"/>
      <c r="E6" s="8"/>
      <c r="F6" s="3"/>
      <c r="G6" s="8"/>
      <c r="H6" s="8"/>
      <c r="I6" s="8"/>
      <c r="J6" s="8"/>
      <c r="K6" s="3"/>
      <c r="L6" s="8"/>
      <c r="M6" s="3"/>
      <c r="N6" s="3"/>
      <c r="O6" s="26" t="s">
        <v>40</v>
      </c>
      <c r="P6" s="3">
        <v>225</v>
      </c>
      <c r="Q6" s="1">
        <v>18650</v>
      </c>
      <c r="R6" s="1">
        <v>363</v>
      </c>
      <c r="S6" s="1">
        <v>18650</v>
      </c>
      <c r="T6" s="1">
        <v>20387</v>
      </c>
      <c r="U6" s="1">
        <v>19054</v>
      </c>
      <c r="V6" s="1">
        <v>736</v>
      </c>
      <c r="W6" s="1"/>
      <c r="X6" s="1">
        <v>115</v>
      </c>
      <c r="Y6" s="1">
        <v>125</v>
      </c>
      <c r="Z6" s="1">
        <v>145</v>
      </c>
      <c r="AA6" s="1">
        <v>155</v>
      </c>
      <c r="AB6" s="1">
        <v>175</v>
      </c>
    </row>
    <row r="7" spans="1:29" x14ac:dyDescent="0.35">
      <c r="A7" s="8"/>
      <c r="B7" s="8"/>
      <c r="C7" s="3"/>
      <c r="D7" s="8"/>
      <c r="E7" s="8"/>
      <c r="F7" s="3"/>
      <c r="G7" s="3"/>
      <c r="H7" s="3"/>
      <c r="I7" s="8"/>
      <c r="J7" s="3"/>
      <c r="K7" s="3"/>
      <c r="L7" s="8"/>
      <c r="M7" s="3"/>
      <c r="N7" s="3"/>
      <c r="O7" s="3"/>
      <c r="P7" s="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x14ac:dyDescent="0.35">
      <c r="A8" s="8"/>
      <c r="B8" s="4" t="s">
        <v>15</v>
      </c>
      <c r="C8" s="5" t="s">
        <v>6</v>
      </c>
      <c r="D8" s="4" t="s">
        <v>16</v>
      </c>
      <c r="E8" s="8"/>
      <c r="F8" s="7"/>
      <c r="G8" s="5" t="s">
        <v>5</v>
      </c>
      <c r="H8" s="7"/>
      <c r="I8" s="4" t="s">
        <v>20</v>
      </c>
      <c r="J8" s="8"/>
      <c r="K8" s="8"/>
      <c r="L8" s="8"/>
      <c r="M8" s="3"/>
      <c r="N8" s="3"/>
      <c r="O8" s="3" t="s">
        <v>35</v>
      </c>
      <c r="P8" s="3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9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6" t="s">
        <v>8</v>
      </c>
      <c r="P9" s="3">
        <v>0</v>
      </c>
      <c r="Q9" s="1">
        <v>20000</v>
      </c>
      <c r="R9" s="3">
        <v>0</v>
      </c>
      <c r="S9" s="1">
        <v>21500</v>
      </c>
      <c r="T9" s="1">
        <v>20000</v>
      </c>
      <c r="U9" s="1">
        <v>20000</v>
      </c>
      <c r="V9" s="1">
        <v>1500</v>
      </c>
      <c r="W9" s="1"/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/>
    </row>
    <row r="10" spans="1:29" x14ac:dyDescent="0.35">
      <c r="O10" s="26" t="s">
        <v>13</v>
      </c>
      <c r="P10" s="1">
        <v>0</v>
      </c>
      <c r="Q10" s="1">
        <v>20000</v>
      </c>
      <c r="R10" s="1">
        <v>0</v>
      </c>
      <c r="S10" s="1">
        <v>21500</v>
      </c>
      <c r="T10" s="1">
        <v>20000</v>
      </c>
      <c r="U10" s="1">
        <v>20000</v>
      </c>
      <c r="V10" s="1">
        <v>1500</v>
      </c>
      <c r="W10" s="1"/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/>
    </row>
    <row r="11" spans="1:29" x14ac:dyDescent="0.35">
      <c r="O11" s="26" t="s">
        <v>14</v>
      </c>
      <c r="P11" s="1">
        <v>0</v>
      </c>
      <c r="Q11" s="1">
        <v>20000</v>
      </c>
      <c r="R11" s="1">
        <v>0</v>
      </c>
      <c r="S11" s="1">
        <v>21500</v>
      </c>
      <c r="T11" s="1">
        <v>20000</v>
      </c>
      <c r="U11" s="1">
        <v>20000</v>
      </c>
      <c r="V11" s="1">
        <v>1500</v>
      </c>
      <c r="W11" s="1"/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/>
    </row>
    <row r="12" spans="1:29" x14ac:dyDescent="0.35">
      <c r="O12" s="26" t="s">
        <v>40</v>
      </c>
      <c r="P12" s="3">
        <v>0</v>
      </c>
      <c r="Q12" s="1">
        <v>20000</v>
      </c>
      <c r="R12" s="3">
        <v>0</v>
      </c>
      <c r="S12" s="1">
        <v>21500</v>
      </c>
      <c r="T12" s="1">
        <v>20000</v>
      </c>
      <c r="U12" s="1">
        <v>20000</v>
      </c>
      <c r="V12" s="1">
        <v>1500</v>
      </c>
      <c r="W12" s="1"/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/>
    </row>
    <row r="13" spans="1:29" x14ac:dyDescent="0.35">
      <c r="O13" s="26"/>
      <c r="P13" s="3"/>
      <c r="Q13" s="1"/>
      <c r="R13" s="3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s="27" customFormat="1" x14ac:dyDescent="0.35">
      <c r="O14" s="28"/>
      <c r="P14" s="41"/>
      <c r="Q14" s="42"/>
      <c r="R14" s="41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</row>
    <row r="15" spans="1:29" x14ac:dyDescent="0.35">
      <c r="O15" s="26"/>
      <c r="P15" s="3"/>
      <c r="Q15" s="1"/>
      <c r="R15" s="3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" thickBot="1" x14ac:dyDescent="0.4">
      <c r="G16" t="s">
        <v>25</v>
      </c>
      <c r="H16" s="13" t="s">
        <v>3</v>
      </c>
      <c r="O16" s="26"/>
      <c r="P16" s="3"/>
      <c r="Q16" s="1"/>
      <c r="R16" s="3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32" ht="15" thickBot="1" x14ac:dyDescent="0.4">
      <c r="Y17" s="30" t="s">
        <v>2</v>
      </c>
      <c r="Z17" s="40" t="s">
        <v>3</v>
      </c>
      <c r="AA17" s="31"/>
      <c r="AB17" s="31"/>
      <c r="AC17" s="31"/>
      <c r="AD17" s="31"/>
      <c r="AE17" s="31"/>
      <c r="AF17" s="29">
        <f>MAX(AF19:AF22)</f>
        <v>564</v>
      </c>
    </row>
    <row r="18" spans="1:32" ht="15" thickBot="1" x14ac:dyDescent="0.4">
      <c r="A18" s="8"/>
      <c r="B18" s="7"/>
      <c r="C18" s="8"/>
      <c r="D18" s="4" t="s">
        <v>18</v>
      </c>
      <c r="E18" s="8"/>
      <c r="F18" s="5" t="s">
        <v>23</v>
      </c>
      <c r="G18" s="4" t="s">
        <v>17</v>
      </c>
      <c r="H18" s="5" t="s">
        <v>4</v>
      </c>
      <c r="I18" s="10" t="s">
        <v>22</v>
      </c>
      <c r="K18" s="11" t="s">
        <v>21</v>
      </c>
      <c r="L18" s="3"/>
      <c r="Y18" s="32"/>
      <c r="Z18" s="27" t="s">
        <v>37</v>
      </c>
      <c r="AA18" s="27" t="s">
        <v>0</v>
      </c>
      <c r="AB18" s="27" t="s">
        <v>1</v>
      </c>
      <c r="AC18" s="27" t="s">
        <v>38</v>
      </c>
      <c r="AD18" s="27" t="s">
        <v>0</v>
      </c>
      <c r="AE18" s="27" t="s">
        <v>1</v>
      </c>
      <c r="AF18" s="33" t="s">
        <v>39</v>
      </c>
    </row>
    <row r="19" spans="1:32" x14ac:dyDescent="0.35">
      <c r="A19" s="8"/>
      <c r="B19" s="12"/>
      <c r="C19" s="3"/>
      <c r="D19" s="8"/>
      <c r="E19" s="3"/>
      <c r="F19" s="3"/>
      <c r="G19" s="3"/>
      <c r="H19" s="3"/>
      <c r="I19" s="8"/>
      <c r="J19" s="3"/>
      <c r="K19" s="3"/>
      <c r="L19" s="3"/>
      <c r="Y19" s="32"/>
      <c r="Z19" s="28" t="s">
        <v>8</v>
      </c>
      <c r="AA19" s="27">
        <f>SUM(Q9:AB9)</f>
        <v>83000</v>
      </c>
      <c r="AB19" s="27">
        <f>SUM(Q3:AB3)</f>
        <v>79347</v>
      </c>
      <c r="AC19" s="27"/>
      <c r="AD19" s="27">
        <f>P9+X9</f>
        <v>0</v>
      </c>
      <c r="AE19" s="27">
        <f>P3+X3</f>
        <v>564</v>
      </c>
      <c r="AF19" s="33">
        <f>MAX(MIN(AA19,AE19),MIN(AB19,AD19))</f>
        <v>564</v>
      </c>
    </row>
    <row r="20" spans="1:32" x14ac:dyDescent="0.35">
      <c r="A20" s="7"/>
      <c r="B20" s="3"/>
      <c r="C20" s="3"/>
      <c r="D20" s="7"/>
      <c r="E20" s="3"/>
      <c r="F20" s="3"/>
      <c r="G20" s="3"/>
      <c r="H20" s="3"/>
      <c r="I20" s="8"/>
      <c r="J20" s="3"/>
      <c r="K20" s="3"/>
      <c r="L20" s="3"/>
      <c r="Y20" s="32"/>
      <c r="Z20" s="28" t="s">
        <v>13</v>
      </c>
      <c r="AA20" s="27">
        <f t="shared" ref="AA20:AA22" si="0">SUM(Q10:AB10)</f>
        <v>83000</v>
      </c>
      <c r="AB20" s="27">
        <f t="shared" ref="AB20:AB22" si="1">SUM(Q4:AB4)</f>
        <v>79180</v>
      </c>
      <c r="AC20" s="27"/>
      <c r="AD20" s="27">
        <f t="shared" ref="AD20:AD22" si="2">P10+X10</f>
        <v>0</v>
      </c>
      <c r="AE20" s="27">
        <f t="shared" ref="AE20:AE22" si="3">P4+X4</f>
        <v>473</v>
      </c>
      <c r="AF20" s="33">
        <f t="shared" ref="AF20:AF22" si="4">MAX(MIN(AA20,AE20),MIN(AB20,AD20))</f>
        <v>473</v>
      </c>
    </row>
    <row r="21" spans="1:32" x14ac:dyDescent="0.35">
      <c r="A21" s="6" t="s">
        <v>19</v>
      </c>
      <c r="B21" s="3"/>
      <c r="C21" s="3"/>
      <c r="D21" s="6" t="s">
        <v>42</v>
      </c>
      <c r="E21" s="3"/>
      <c r="F21" s="3"/>
      <c r="G21" s="3"/>
      <c r="H21" s="3"/>
      <c r="I21" s="6" t="s">
        <v>24</v>
      </c>
      <c r="J21" s="3"/>
      <c r="K21" s="3"/>
      <c r="L21" s="3"/>
      <c r="Y21" s="32"/>
      <c r="Z21" s="28" t="s">
        <v>14</v>
      </c>
      <c r="AA21" s="27">
        <f t="shared" si="0"/>
        <v>83000</v>
      </c>
      <c r="AB21" s="27">
        <f t="shared" si="1"/>
        <v>78751</v>
      </c>
      <c r="AC21" s="27"/>
      <c r="AD21" s="27">
        <f t="shared" si="2"/>
        <v>0</v>
      </c>
      <c r="AE21" s="27">
        <f t="shared" si="3"/>
        <v>401</v>
      </c>
      <c r="AF21" s="33">
        <f t="shared" si="4"/>
        <v>401</v>
      </c>
    </row>
    <row r="22" spans="1:32" ht="15" thickBot="1" x14ac:dyDescent="0.4">
      <c r="A22" s="8"/>
      <c r="B22" s="3"/>
      <c r="C22" s="3"/>
      <c r="D22" s="8"/>
      <c r="E22" s="3"/>
      <c r="F22" s="3"/>
      <c r="G22" s="3"/>
      <c r="H22" s="3"/>
      <c r="I22" s="8"/>
      <c r="J22" s="3"/>
      <c r="K22" s="3"/>
      <c r="L22" s="3"/>
      <c r="Y22" s="34"/>
      <c r="Z22" s="35" t="s">
        <v>41</v>
      </c>
      <c r="AA22" s="36">
        <f t="shared" si="0"/>
        <v>83000</v>
      </c>
      <c r="AB22" s="36">
        <f t="shared" si="1"/>
        <v>78555</v>
      </c>
      <c r="AC22" s="36"/>
      <c r="AD22" s="36">
        <f t="shared" si="2"/>
        <v>0</v>
      </c>
      <c r="AE22" s="36">
        <f t="shared" si="3"/>
        <v>340</v>
      </c>
      <c r="AF22" s="37">
        <f t="shared" si="4"/>
        <v>340</v>
      </c>
    </row>
    <row r="23" spans="1:32" x14ac:dyDescent="0.35">
      <c r="A23" s="8"/>
      <c r="B23" s="3"/>
      <c r="C23" s="3"/>
      <c r="D23" s="8"/>
      <c r="E23" s="3"/>
      <c r="F23" s="3"/>
      <c r="G23" s="3"/>
      <c r="H23" s="3"/>
      <c r="I23" s="8"/>
      <c r="J23" s="3"/>
      <c r="K23" s="3"/>
      <c r="L23" s="3"/>
    </row>
    <row r="24" spans="1:32" x14ac:dyDescent="0.35">
      <c r="A24" s="8"/>
      <c r="B24" s="4" t="s">
        <v>15</v>
      </c>
      <c r="C24" s="5" t="s">
        <v>6</v>
      </c>
      <c r="D24" s="4" t="s">
        <v>16</v>
      </c>
      <c r="E24" s="8"/>
      <c r="F24" s="7"/>
      <c r="G24" s="5" t="s">
        <v>5</v>
      </c>
      <c r="H24" s="7"/>
      <c r="I24" s="4" t="s">
        <v>20</v>
      </c>
      <c r="J24" s="3"/>
      <c r="K24" s="3"/>
      <c r="L24" s="3"/>
    </row>
    <row r="26" spans="1:32" s="27" customFormat="1" x14ac:dyDescent="0.35"/>
    <row r="28" spans="1:32" x14ac:dyDescent="0.35">
      <c r="G28" t="s">
        <v>25</v>
      </c>
      <c r="H28" s="2" t="s">
        <v>4</v>
      </c>
      <c r="R28" t="s">
        <v>26</v>
      </c>
    </row>
    <row r="29" spans="1:32" ht="15" thickBot="1" x14ac:dyDescent="0.4"/>
    <row r="30" spans="1:32" ht="15" thickBot="1" x14ac:dyDescent="0.4">
      <c r="A30" s="8"/>
      <c r="B30" s="7"/>
      <c r="C30" s="8"/>
      <c r="D30" s="4" t="s">
        <v>18</v>
      </c>
      <c r="E30" s="8"/>
      <c r="F30" s="5" t="s">
        <v>23</v>
      </c>
      <c r="G30" s="10" t="s">
        <v>17</v>
      </c>
      <c r="H30" s="15"/>
      <c r="I30" s="10" t="s">
        <v>22</v>
      </c>
      <c r="J30" s="5" t="s">
        <v>3</v>
      </c>
      <c r="K30" s="4" t="s">
        <v>21</v>
      </c>
      <c r="N30" s="8"/>
      <c r="O30" s="7"/>
      <c r="P30" s="8"/>
      <c r="Q30" s="4" t="s">
        <v>18</v>
      </c>
      <c r="R30" s="15"/>
      <c r="S30" s="10" t="s">
        <v>17</v>
      </c>
      <c r="T30" s="15"/>
      <c r="U30" s="10" t="s">
        <v>22</v>
      </c>
      <c r="V30" s="5" t="s">
        <v>3</v>
      </c>
      <c r="W30" s="4" t="s">
        <v>21</v>
      </c>
      <c r="AF30">
        <f>MAX(AF32:AF35)</f>
        <v>697</v>
      </c>
    </row>
    <row r="31" spans="1:32" x14ac:dyDescent="0.35">
      <c r="A31" s="8"/>
      <c r="B31" s="12"/>
      <c r="C31" s="3"/>
      <c r="D31" s="8"/>
      <c r="E31" s="3"/>
      <c r="F31" s="3"/>
      <c r="G31" s="3"/>
      <c r="H31" s="3"/>
      <c r="I31" s="8"/>
      <c r="J31" s="3"/>
      <c r="K31" s="3"/>
      <c r="N31" s="8"/>
      <c r="O31" s="12"/>
      <c r="P31" s="3"/>
      <c r="Q31" s="8"/>
      <c r="R31" s="3"/>
      <c r="S31" s="3"/>
      <c r="T31" s="3"/>
      <c r="U31" s="8"/>
      <c r="V31" s="3"/>
      <c r="W31" s="3"/>
      <c r="Z31" t="s">
        <v>37</v>
      </c>
      <c r="AA31" t="s">
        <v>0</v>
      </c>
      <c r="AB31" t="s">
        <v>1</v>
      </c>
      <c r="AC31" t="s">
        <v>38</v>
      </c>
      <c r="AD31" t="s">
        <v>0</v>
      </c>
      <c r="AE31" t="s">
        <v>1</v>
      </c>
      <c r="AF31" t="s">
        <v>39</v>
      </c>
    </row>
    <row r="32" spans="1:32" x14ac:dyDescent="0.35">
      <c r="A32" s="7"/>
      <c r="B32" s="3"/>
      <c r="C32" s="3"/>
      <c r="D32" s="7"/>
      <c r="E32" s="3"/>
      <c r="F32" s="3"/>
      <c r="G32" s="3"/>
      <c r="H32" s="3"/>
      <c r="I32" s="8"/>
      <c r="J32" s="3"/>
      <c r="K32" s="3"/>
      <c r="N32" s="7"/>
      <c r="O32" s="3"/>
      <c r="P32" s="3"/>
      <c r="Q32" s="7"/>
      <c r="R32" s="3"/>
      <c r="S32" s="3"/>
      <c r="T32" s="3"/>
      <c r="U32" s="8"/>
      <c r="V32" s="3"/>
      <c r="W32" s="3"/>
      <c r="Z32" s="26" t="s">
        <v>8</v>
      </c>
      <c r="AA32">
        <f t="shared" ref="AA32" si="5">SUM(P$9:AB$9)-R9</f>
        <v>83000</v>
      </c>
      <c r="AB32">
        <f>SUM(P$3:AB$3)-R3</f>
        <v>79400</v>
      </c>
      <c r="AD32">
        <f>R9+Z9</f>
        <v>0</v>
      </c>
      <c r="AE32">
        <f>R3+Z3</f>
        <v>541</v>
      </c>
      <c r="AF32">
        <f>MAX(MIN(AA32,AE32),MIN(AB32,AD32))</f>
        <v>541</v>
      </c>
    </row>
    <row r="33" spans="1:32" x14ac:dyDescent="0.35">
      <c r="A33" s="6" t="s">
        <v>19</v>
      </c>
      <c r="B33" s="3"/>
      <c r="C33" s="3"/>
      <c r="D33" s="6" t="s">
        <v>42</v>
      </c>
      <c r="E33" s="3"/>
      <c r="F33" s="3"/>
      <c r="G33" s="3"/>
      <c r="H33" s="3"/>
      <c r="I33" s="6" t="s">
        <v>24</v>
      </c>
      <c r="J33" s="3"/>
      <c r="K33" s="3"/>
      <c r="N33" s="6" t="s">
        <v>19</v>
      </c>
      <c r="O33" s="3"/>
      <c r="P33" s="3"/>
      <c r="Q33" s="6" t="s">
        <v>42</v>
      </c>
      <c r="R33" s="3"/>
      <c r="S33" s="3"/>
      <c r="T33" s="3"/>
      <c r="U33" s="6" t="s">
        <v>24</v>
      </c>
      <c r="V33" s="3"/>
      <c r="W33" s="3"/>
      <c r="Z33" s="26" t="s">
        <v>13</v>
      </c>
      <c r="AA33">
        <f>SUM(P$10:AB$10)-R10</f>
        <v>83000</v>
      </c>
      <c r="AB33">
        <f>SUM(P$4:AB$4)-R4</f>
        <v>79253</v>
      </c>
      <c r="AD33">
        <f t="shared" ref="AD33:AD35" si="6">R10+Z10</f>
        <v>0</v>
      </c>
      <c r="AE33">
        <f t="shared" ref="AE33:AE35" si="7">R4+Z4</f>
        <v>430</v>
      </c>
      <c r="AF33">
        <f t="shared" ref="AF33:AF35" si="8">MAX(MIN(AA33,AE33),MIN(AB33,AD33))</f>
        <v>430</v>
      </c>
    </row>
    <row r="34" spans="1:32" x14ac:dyDescent="0.35">
      <c r="A34" s="8"/>
      <c r="B34" s="3"/>
      <c r="C34" s="3"/>
      <c r="D34" s="8"/>
      <c r="E34" s="3"/>
      <c r="F34" s="3"/>
      <c r="G34" s="3"/>
      <c r="H34" s="3"/>
      <c r="I34" s="8"/>
      <c r="J34" s="3"/>
      <c r="K34" s="3"/>
      <c r="N34" s="8"/>
      <c r="O34" s="3"/>
      <c r="P34" s="3"/>
      <c r="Q34" s="8"/>
      <c r="R34" s="3"/>
      <c r="S34" s="3"/>
      <c r="T34" s="3"/>
      <c r="U34" s="8"/>
      <c r="V34" s="3"/>
      <c r="W34" s="3"/>
      <c r="Z34" s="26" t="s">
        <v>14</v>
      </c>
      <c r="AA34">
        <f>SUM(P$11:AB$11)-R11</f>
        <v>83000</v>
      </c>
      <c r="AB34">
        <f>SUM(P$5:AB$5)-R5</f>
        <v>78485</v>
      </c>
      <c r="AD34">
        <f t="shared" si="6"/>
        <v>0</v>
      </c>
      <c r="AE34">
        <f t="shared" si="7"/>
        <v>697</v>
      </c>
      <c r="AF34">
        <f t="shared" si="8"/>
        <v>697</v>
      </c>
    </row>
    <row r="35" spans="1:32" x14ac:dyDescent="0.35">
      <c r="A35" s="8"/>
      <c r="B35" s="3"/>
      <c r="C35" s="3"/>
      <c r="D35" s="8"/>
      <c r="E35" s="3"/>
      <c r="F35" s="3"/>
      <c r="G35" s="3"/>
      <c r="H35" s="3"/>
      <c r="I35" s="8"/>
      <c r="J35" s="3"/>
      <c r="K35" s="3"/>
      <c r="N35" s="8"/>
      <c r="O35" s="3"/>
      <c r="P35" s="3"/>
      <c r="Q35" s="8"/>
      <c r="R35" s="3"/>
      <c r="S35" s="3"/>
      <c r="T35" s="3"/>
      <c r="U35" s="8"/>
      <c r="V35" s="3"/>
      <c r="W35" s="3"/>
      <c r="Z35" s="26" t="s">
        <v>40</v>
      </c>
      <c r="AA35">
        <f>SUM(P$12:AB$12)-R12</f>
        <v>83000</v>
      </c>
      <c r="AB35">
        <f>SUM(P$6:AB$6)-R6</f>
        <v>78417</v>
      </c>
      <c r="AD35">
        <f t="shared" si="6"/>
        <v>0</v>
      </c>
      <c r="AE35">
        <f t="shared" si="7"/>
        <v>508</v>
      </c>
      <c r="AF35">
        <f t="shared" si="8"/>
        <v>508</v>
      </c>
    </row>
    <row r="36" spans="1:32" x14ac:dyDescent="0.35">
      <c r="A36" s="8"/>
      <c r="B36" s="4" t="s">
        <v>15</v>
      </c>
      <c r="C36" s="5" t="s">
        <v>6</v>
      </c>
      <c r="D36" s="4" t="s">
        <v>16</v>
      </c>
      <c r="E36" s="8"/>
      <c r="F36" s="7"/>
      <c r="G36" s="5" t="s">
        <v>5</v>
      </c>
      <c r="H36" s="7"/>
      <c r="I36" s="4" t="s">
        <v>20</v>
      </c>
      <c r="J36" s="3"/>
      <c r="K36" s="3"/>
      <c r="N36" s="8"/>
      <c r="O36" s="4" t="s">
        <v>15</v>
      </c>
      <c r="P36" s="5" t="s">
        <v>6</v>
      </c>
      <c r="Q36" s="4" t="s">
        <v>16</v>
      </c>
      <c r="R36" s="7"/>
      <c r="S36" s="5" t="s">
        <v>5</v>
      </c>
      <c r="T36" s="7"/>
      <c r="U36" s="4" t="s">
        <v>20</v>
      </c>
      <c r="V36" s="3"/>
      <c r="W36" s="3"/>
    </row>
    <row r="39" spans="1:32" x14ac:dyDescent="0.35">
      <c r="R39" t="s">
        <v>27</v>
      </c>
    </row>
    <row r="40" spans="1:32" ht="15" thickBot="1" x14ac:dyDescent="0.4"/>
    <row r="41" spans="1:32" ht="15" thickBot="1" x14ac:dyDescent="0.4">
      <c r="N41" s="19"/>
      <c r="O41" s="21"/>
      <c r="P41" s="22"/>
      <c r="Q41" s="4" t="s">
        <v>18</v>
      </c>
      <c r="R41" s="5" t="s">
        <v>23</v>
      </c>
      <c r="S41" s="10" t="s">
        <v>17</v>
      </c>
      <c r="T41" s="15"/>
      <c r="U41" s="10" t="s">
        <v>22</v>
      </c>
      <c r="V41" s="5" t="s">
        <v>3</v>
      </c>
      <c r="W41" s="4" t="s">
        <v>21</v>
      </c>
      <c r="AF41">
        <f>MAX(AF43:AF46)</f>
        <v>21500</v>
      </c>
    </row>
    <row r="42" spans="1:32" x14ac:dyDescent="0.35">
      <c r="N42" s="17"/>
      <c r="O42" s="12"/>
      <c r="P42" s="3"/>
      <c r="Q42" s="8"/>
      <c r="R42" s="3"/>
      <c r="S42" s="3"/>
      <c r="T42" s="3"/>
      <c r="U42" s="8"/>
      <c r="V42" s="3"/>
      <c r="W42" s="3"/>
      <c r="Z42" t="s">
        <v>37</v>
      </c>
      <c r="AA42" t="s">
        <v>0</v>
      </c>
      <c r="AB42" t="s">
        <v>1</v>
      </c>
      <c r="AC42" t="s">
        <v>38</v>
      </c>
      <c r="AD42" t="s">
        <v>0</v>
      </c>
      <c r="AE42" t="s">
        <v>1</v>
      </c>
      <c r="AF42" t="s">
        <v>39</v>
      </c>
    </row>
    <row r="43" spans="1:32" ht="15" thickBot="1" x14ac:dyDescent="0.4">
      <c r="N43" s="20"/>
      <c r="O43" s="3"/>
      <c r="P43" s="3"/>
      <c r="Q43" s="7"/>
      <c r="R43" s="3"/>
      <c r="S43" s="3"/>
      <c r="T43" s="3"/>
      <c r="U43" s="8"/>
      <c r="V43" s="3"/>
      <c r="W43" s="3"/>
      <c r="Z43" s="26" t="s">
        <v>8</v>
      </c>
      <c r="AA43">
        <f>SUM(P$9:AB$9)-R9-S9</f>
        <v>61500</v>
      </c>
      <c r="AB43">
        <f>SUM(P$3:AB$3)-R3-S3</f>
        <v>60750</v>
      </c>
      <c r="AD43">
        <f>R9+S9+Z9+AA9+AB9</f>
        <v>21500</v>
      </c>
      <c r="AE43">
        <f>R3+S3+Z3+AA3+AB3</f>
        <v>19491</v>
      </c>
      <c r="AF43">
        <f>MAX(MIN(AA43,AE43),MIN(AB43,AD43))</f>
        <v>21500</v>
      </c>
    </row>
    <row r="44" spans="1:32" ht="15" thickBot="1" x14ac:dyDescent="0.4">
      <c r="N44" s="14"/>
      <c r="O44" s="3"/>
      <c r="P44" s="3"/>
      <c r="Q44" s="6" t="s">
        <v>42</v>
      </c>
      <c r="R44" s="3"/>
      <c r="S44" s="3"/>
      <c r="T44" s="3"/>
      <c r="U44" s="6" t="s">
        <v>24</v>
      </c>
      <c r="V44" s="3"/>
      <c r="W44" s="3"/>
      <c r="Z44" s="26" t="s">
        <v>13</v>
      </c>
      <c r="AA44">
        <f t="shared" ref="AA44:AA46" si="9">SUM(P$9:AB$9)-R10-S10</f>
        <v>61500</v>
      </c>
      <c r="AB44">
        <f t="shared" ref="AB44:AB46" si="10">SUM(P$3:AB$3)-R4-S4</f>
        <v>60866</v>
      </c>
      <c r="AD44">
        <f t="shared" ref="AD44:AD46" si="11">R10+S10+Z10+AA10+AB10</f>
        <v>21500</v>
      </c>
      <c r="AE44">
        <f t="shared" ref="AE44:AE46" si="12">R4+S4+Z4+AA4+AB4</f>
        <v>19390</v>
      </c>
      <c r="AF44">
        <f t="shared" ref="AF44:AF46" si="13">MAX(MIN(AA44,AE44),MIN(AB44,AD44))</f>
        <v>21500</v>
      </c>
    </row>
    <row r="45" spans="1:32" x14ac:dyDescent="0.35">
      <c r="N45" s="16"/>
      <c r="O45" s="3"/>
      <c r="P45" s="3"/>
      <c r="Q45" s="8"/>
      <c r="R45" s="3"/>
      <c r="S45" s="3"/>
      <c r="T45" s="3"/>
      <c r="U45" s="8"/>
      <c r="V45" s="3"/>
      <c r="W45" s="3"/>
      <c r="Z45" s="26" t="s">
        <v>14</v>
      </c>
      <c r="AA45">
        <f t="shared" si="9"/>
        <v>61500</v>
      </c>
      <c r="AB45">
        <f t="shared" si="10"/>
        <v>60604</v>
      </c>
      <c r="AD45">
        <f t="shared" si="11"/>
        <v>21500</v>
      </c>
      <c r="AE45">
        <f t="shared" si="12"/>
        <v>19671</v>
      </c>
      <c r="AF45">
        <f t="shared" si="13"/>
        <v>21500</v>
      </c>
    </row>
    <row r="46" spans="1:32" x14ac:dyDescent="0.35">
      <c r="N46" s="17"/>
      <c r="O46" s="3"/>
      <c r="P46" s="3"/>
      <c r="Q46" s="8"/>
      <c r="R46" s="3"/>
      <c r="S46" s="3"/>
      <c r="T46" s="3"/>
      <c r="U46" s="8"/>
      <c r="V46" s="3"/>
      <c r="W46" s="3"/>
      <c r="Z46" s="26" t="s">
        <v>40</v>
      </c>
      <c r="AA46">
        <f t="shared" si="9"/>
        <v>61500</v>
      </c>
      <c r="AB46">
        <f t="shared" si="10"/>
        <v>60798</v>
      </c>
      <c r="AD46">
        <f t="shared" si="11"/>
        <v>21500</v>
      </c>
      <c r="AE46">
        <f t="shared" si="12"/>
        <v>19488</v>
      </c>
      <c r="AF46">
        <f t="shared" si="13"/>
        <v>21500</v>
      </c>
    </row>
    <row r="47" spans="1:32" ht="15" thickBot="1" x14ac:dyDescent="0.4">
      <c r="N47" s="18"/>
      <c r="O47" s="4" t="s">
        <v>15</v>
      </c>
      <c r="P47" s="5" t="s">
        <v>6</v>
      </c>
      <c r="Q47" s="4" t="s">
        <v>16</v>
      </c>
      <c r="R47" s="7"/>
      <c r="S47" s="5" t="s">
        <v>5</v>
      </c>
      <c r="T47" s="7"/>
      <c r="U47" s="4" t="s">
        <v>20</v>
      </c>
      <c r="V47" s="3"/>
      <c r="W47" s="3"/>
    </row>
    <row r="50" spans="14:32" x14ac:dyDescent="0.35">
      <c r="S50" t="s">
        <v>43</v>
      </c>
    </row>
    <row r="51" spans="14:32" ht="15" thickBot="1" x14ac:dyDescent="0.4"/>
    <row r="52" spans="14:32" ht="15" thickBot="1" x14ac:dyDescent="0.4">
      <c r="O52" s="19"/>
      <c r="P52" s="21"/>
      <c r="Q52" s="22"/>
      <c r="R52" s="4" t="s">
        <v>18</v>
      </c>
      <c r="S52" s="5" t="s">
        <v>23</v>
      </c>
      <c r="T52" s="10" t="s">
        <v>17</v>
      </c>
      <c r="U52" s="15"/>
      <c r="V52" s="10" t="s">
        <v>22</v>
      </c>
      <c r="W52" s="5" t="s">
        <v>3</v>
      </c>
      <c r="X52" s="4" t="s">
        <v>21</v>
      </c>
    </row>
    <row r="53" spans="14:32" x14ac:dyDescent="0.35">
      <c r="O53" s="17"/>
      <c r="P53" s="12"/>
      <c r="Q53" s="3"/>
      <c r="R53" s="43"/>
      <c r="S53" s="3"/>
      <c r="T53" s="3"/>
      <c r="U53" s="3"/>
      <c r="V53" s="8"/>
      <c r="W53" s="3"/>
      <c r="X53" s="3"/>
    </row>
    <row r="54" spans="14:32" ht="15" thickBot="1" x14ac:dyDescent="0.4">
      <c r="O54" s="20"/>
      <c r="P54" s="3"/>
      <c r="Q54" s="3"/>
      <c r="R54" s="44"/>
      <c r="S54" s="3"/>
      <c r="T54" s="3"/>
      <c r="U54" s="3"/>
      <c r="V54" s="8"/>
      <c r="W54" s="3"/>
      <c r="X54" s="3"/>
    </row>
    <row r="55" spans="14:32" ht="15" thickBot="1" x14ac:dyDescent="0.4">
      <c r="O55" s="14"/>
      <c r="P55" s="3"/>
      <c r="Q55" s="3"/>
      <c r="R55" s="45"/>
      <c r="S55" s="3"/>
      <c r="T55" s="3"/>
      <c r="U55" s="3"/>
      <c r="V55" s="6" t="s">
        <v>24</v>
      </c>
      <c r="W55" s="3"/>
      <c r="X55" s="3"/>
    </row>
    <row r="56" spans="14:32" x14ac:dyDescent="0.35">
      <c r="O56" s="16"/>
      <c r="P56" s="3"/>
      <c r="Q56" s="3"/>
      <c r="R56" s="46"/>
      <c r="S56" s="3"/>
      <c r="T56" s="3"/>
      <c r="U56" s="3"/>
      <c r="V56" s="8"/>
      <c r="W56" s="3"/>
      <c r="X56" s="3"/>
    </row>
    <row r="57" spans="14:32" ht="15" thickBot="1" x14ac:dyDescent="0.4">
      <c r="O57" s="17"/>
      <c r="P57" s="3"/>
      <c r="Q57" s="3"/>
      <c r="R57" s="47"/>
      <c r="S57" s="3"/>
      <c r="T57" s="3"/>
      <c r="U57" s="3"/>
      <c r="V57" s="8"/>
      <c r="W57" s="3"/>
      <c r="X57" s="3"/>
    </row>
    <row r="58" spans="14:32" ht="15" thickBot="1" x14ac:dyDescent="0.4">
      <c r="O58" s="18"/>
      <c r="P58" s="4" t="s">
        <v>15</v>
      </c>
      <c r="Q58" s="5" t="s">
        <v>6</v>
      </c>
      <c r="R58" s="4" t="s">
        <v>16</v>
      </c>
      <c r="S58" s="7"/>
      <c r="T58" s="5" t="s">
        <v>5</v>
      </c>
      <c r="U58" s="7"/>
      <c r="V58" s="4" t="s">
        <v>20</v>
      </c>
      <c r="W58" s="3"/>
      <c r="X58" s="3"/>
    </row>
    <row r="61" spans="14:32" ht="16" customHeight="1" x14ac:dyDescent="0.35">
      <c r="R61" t="s">
        <v>28</v>
      </c>
      <c r="T61" s="2"/>
    </row>
    <row r="62" spans="14:32" ht="15" thickBot="1" x14ac:dyDescent="0.4"/>
    <row r="63" spans="14:32" ht="15" thickBot="1" x14ac:dyDescent="0.4">
      <c r="N63" s="8"/>
      <c r="O63" s="7"/>
      <c r="P63" s="8"/>
      <c r="Q63" s="4" t="s">
        <v>18</v>
      </c>
      <c r="R63" s="5" t="s">
        <v>23</v>
      </c>
      <c r="S63" s="10" t="s">
        <v>17</v>
      </c>
      <c r="T63" s="15"/>
      <c r="U63" s="10" t="s">
        <v>22</v>
      </c>
      <c r="V63" s="5" t="s">
        <v>3</v>
      </c>
      <c r="W63" s="4" t="s">
        <v>21</v>
      </c>
      <c r="AF63">
        <f>MAX(AF65:AF68)</f>
        <v>23000</v>
      </c>
    </row>
    <row r="64" spans="14:32" x14ac:dyDescent="0.35">
      <c r="N64" s="8"/>
      <c r="O64" s="12"/>
      <c r="P64" s="3"/>
      <c r="Q64" s="8"/>
      <c r="R64" s="3"/>
      <c r="S64" s="3"/>
      <c r="T64" s="3"/>
      <c r="U64" s="8"/>
      <c r="V64" s="3"/>
      <c r="W64" s="3"/>
      <c r="Z64" t="s">
        <v>37</v>
      </c>
      <c r="AA64" t="s">
        <v>0</v>
      </c>
      <c r="AB64" t="s">
        <v>1</v>
      </c>
      <c r="AC64" t="s">
        <v>38</v>
      </c>
      <c r="AD64" t="s">
        <v>0</v>
      </c>
      <c r="AE64" t="s">
        <v>1</v>
      </c>
      <c r="AF64" t="s">
        <v>39</v>
      </c>
    </row>
    <row r="65" spans="14:32" x14ac:dyDescent="0.35">
      <c r="N65" s="7"/>
      <c r="O65" s="3"/>
      <c r="P65" s="3"/>
      <c r="Q65" s="7"/>
      <c r="R65" s="3"/>
      <c r="S65" s="3"/>
      <c r="T65" s="3"/>
      <c r="U65" s="8"/>
      <c r="V65" s="3"/>
      <c r="W65" s="3"/>
      <c r="Z65" s="26" t="s">
        <v>8</v>
      </c>
      <c r="AA65">
        <f>SUM(P$9:AB$9)-R9-S9-V9-AB9</f>
        <v>60000</v>
      </c>
      <c r="AB65">
        <f>SUM(P$3:AB$3)-R3-S3-V3-AB3</f>
        <v>59537</v>
      </c>
      <c r="AD65">
        <f>R9+S9+V9+Z9+AA9+AB9</f>
        <v>23000</v>
      </c>
      <c r="AE65">
        <f>R3+S3+V3+Z3+AA3+AB3</f>
        <v>20544</v>
      </c>
      <c r="AF65">
        <f>MAX(MIN(AA65,AE65),MIN(AB65,AD65))</f>
        <v>23000</v>
      </c>
    </row>
    <row r="66" spans="14:32" x14ac:dyDescent="0.35">
      <c r="N66" s="6" t="s">
        <v>19</v>
      </c>
      <c r="O66" s="3"/>
      <c r="P66" s="3"/>
      <c r="Q66" s="6" t="s">
        <v>42</v>
      </c>
      <c r="R66" s="3"/>
      <c r="S66" s="3"/>
      <c r="T66" s="3"/>
      <c r="U66" s="6" t="s">
        <v>24</v>
      </c>
      <c r="V66" s="3"/>
      <c r="W66" s="3"/>
      <c r="Z66" s="26" t="s">
        <v>13</v>
      </c>
      <c r="AA66">
        <f>SUM(P$9:AB$9)-R10-S10-V10-AB10</f>
        <v>60000</v>
      </c>
      <c r="AB66">
        <f>SUM(P$3:AB$3)-R4-S4-V4-AB4</f>
        <v>59705</v>
      </c>
      <c r="AD66">
        <f>R10+S10+V10+Z10+AA10+AB10</f>
        <v>23000</v>
      </c>
      <c r="AE66">
        <f>R4+S4+V4+Z4+AA4+AB4</f>
        <v>20386</v>
      </c>
      <c r="AF66">
        <f t="shared" ref="AF66:AF68" si="14">MAX(MIN(AA66,AE66),MIN(AB66,AD66))</f>
        <v>23000</v>
      </c>
    </row>
    <row r="67" spans="14:32" x14ac:dyDescent="0.35">
      <c r="N67" s="8"/>
      <c r="O67" s="3"/>
      <c r="P67" s="3"/>
      <c r="Q67" s="8"/>
      <c r="R67" s="3"/>
      <c r="S67" s="3"/>
      <c r="T67" s="3"/>
      <c r="U67" s="8"/>
      <c r="V67" s="3"/>
      <c r="W67" s="3"/>
      <c r="Z67" s="26" t="s">
        <v>14</v>
      </c>
      <c r="AA67">
        <f>SUM(P$9:AB$9)-R11-S11-V11-AB11</f>
        <v>60000</v>
      </c>
      <c r="AB67">
        <f>SUM(P$3:AB$3)-R5-S5-V5-AB5</f>
        <v>59783</v>
      </c>
      <c r="AD67">
        <f>R11+S11+V11+Z11+AA11+AB11</f>
        <v>23000</v>
      </c>
      <c r="AE67">
        <f>R5+S5+V5+Z5+AA5+AB5</f>
        <v>20318</v>
      </c>
      <c r="AF67">
        <f t="shared" si="14"/>
        <v>23000</v>
      </c>
    </row>
    <row r="68" spans="14:32" ht="15" thickBot="1" x14ac:dyDescent="0.4">
      <c r="N68" s="8"/>
      <c r="O68" s="3"/>
      <c r="P68" s="3"/>
      <c r="Q68" s="8"/>
      <c r="R68" s="3"/>
      <c r="S68" s="3"/>
      <c r="T68" s="3"/>
      <c r="U68" s="8"/>
      <c r="V68" s="3"/>
      <c r="W68" s="3"/>
      <c r="Z68" s="26" t="s">
        <v>40</v>
      </c>
      <c r="AA68">
        <f>SUM(P$9:AB$9)-R12-S12-V12-AB12</f>
        <v>60000</v>
      </c>
      <c r="AB68">
        <f>SUM(P$3:AB$3)-R6-S6-V6-AB6</f>
        <v>59887</v>
      </c>
      <c r="AD68">
        <f>R12+S12+V12+Z12+AA12+AB12</f>
        <v>23000</v>
      </c>
      <c r="AE68">
        <f>R6+S6+V6+Z6+AA6+AB6</f>
        <v>20224</v>
      </c>
      <c r="AF68">
        <f t="shared" si="14"/>
        <v>23000</v>
      </c>
    </row>
    <row r="69" spans="14:32" ht="15" thickBot="1" x14ac:dyDescent="0.4">
      <c r="N69" s="8"/>
      <c r="O69" s="4" t="s">
        <v>15</v>
      </c>
      <c r="P69" s="15"/>
      <c r="Q69" s="4" t="s">
        <v>16</v>
      </c>
      <c r="R69" s="7"/>
      <c r="S69" s="5" t="s">
        <v>5</v>
      </c>
      <c r="T69" s="7"/>
      <c r="U69" s="4" t="s">
        <v>20</v>
      </c>
      <c r="V69" s="3"/>
      <c r="W69" s="3"/>
    </row>
    <row r="72" spans="14:32" x14ac:dyDescent="0.35">
      <c r="S72" t="s">
        <v>44</v>
      </c>
      <c r="U72" s="2"/>
    </row>
    <row r="73" spans="14:32" ht="15" thickBot="1" x14ac:dyDescent="0.4"/>
    <row r="74" spans="14:32" ht="15" thickBot="1" x14ac:dyDescent="0.4">
      <c r="O74" s="8"/>
      <c r="P74" s="7"/>
      <c r="Q74" s="8"/>
      <c r="R74" s="4" t="s">
        <v>18</v>
      </c>
      <c r="S74" s="5" t="s">
        <v>23</v>
      </c>
      <c r="T74" s="10" t="s">
        <v>17</v>
      </c>
      <c r="U74" s="15"/>
      <c r="V74" s="10" t="s">
        <v>22</v>
      </c>
      <c r="W74" s="5" t="s">
        <v>3</v>
      </c>
      <c r="X74" s="4" t="s">
        <v>21</v>
      </c>
    </row>
    <row r="75" spans="14:32" x14ac:dyDescent="0.35">
      <c r="O75" s="8"/>
      <c r="P75" s="12"/>
      <c r="Q75" s="3"/>
      <c r="R75" s="43"/>
      <c r="S75" s="3"/>
      <c r="T75" s="3"/>
      <c r="U75" s="3"/>
      <c r="V75" s="8"/>
      <c r="W75" s="3"/>
      <c r="X75" s="3"/>
    </row>
    <row r="76" spans="14:32" ht="15" thickBot="1" x14ac:dyDescent="0.4">
      <c r="O76" s="7"/>
      <c r="P76" s="3"/>
      <c r="Q76" s="3"/>
      <c r="R76" s="44"/>
      <c r="S76" s="3"/>
      <c r="T76" s="3"/>
      <c r="U76" s="3"/>
      <c r="V76" s="8"/>
      <c r="W76" s="3"/>
      <c r="X76" s="3"/>
    </row>
    <row r="77" spans="14:32" ht="15" thickBot="1" x14ac:dyDescent="0.4">
      <c r="O77" s="6" t="s">
        <v>19</v>
      </c>
      <c r="P77" s="3"/>
      <c r="Q77" s="3"/>
      <c r="R77" s="45"/>
      <c r="S77" s="3"/>
      <c r="T77" s="3"/>
      <c r="U77" s="3"/>
      <c r="V77" s="6" t="s">
        <v>24</v>
      </c>
      <c r="W77" s="3"/>
      <c r="X77" s="3"/>
    </row>
    <row r="78" spans="14:32" x14ac:dyDescent="0.35">
      <c r="O78" s="8"/>
      <c r="P78" s="3"/>
      <c r="Q78" s="3"/>
      <c r="R78" s="46"/>
      <c r="S78" s="3"/>
      <c r="T78" s="3"/>
      <c r="U78" s="3"/>
      <c r="V78" s="8"/>
      <c r="W78" s="3"/>
      <c r="X78" s="3"/>
    </row>
    <row r="79" spans="14:32" ht="15" thickBot="1" x14ac:dyDescent="0.4">
      <c r="O79" s="8"/>
      <c r="P79" s="3"/>
      <c r="Q79" s="3"/>
      <c r="R79" s="47"/>
      <c r="S79" s="3"/>
      <c r="T79" s="3"/>
      <c r="U79" s="3"/>
      <c r="V79" s="8"/>
      <c r="W79" s="3"/>
      <c r="X79" s="3"/>
    </row>
    <row r="80" spans="14:32" ht="15" thickBot="1" x14ac:dyDescent="0.4">
      <c r="O80" s="8"/>
      <c r="P80" s="4" t="s">
        <v>15</v>
      </c>
      <c r="Q80" s="15"/>
      <c r="R80" s="4" t="s">
        <v>16</v>
      </c>
      <c r="S80" s="7"/>
      <c r="T80" s="5" t="s">
        <v>5</v>
      </c>
      <c r="U80" s="7"/>
      <c r="V80" s="4" t="s">
        <v>20</v>
      </c>
      <c r="W80" s="3"/>
      <c r="X80" s="3"/>
    </row>
    <row r="83" spans="14:32" x14ac:dyDescent="0.35">
      <c r="R83" t="s">
        <v>29</v>
      </c>
    </row>
    <row r="84" spans="14:32" ht="15" thickBot="1" x14ac:dyDescent="0.4"/>
    <row r="85" spans="14:32" ht="15" thickBot="1" x14ac:dyDescent="0.4">
      <c r="N85" s="8"/>
      <c r="O85" s="7"/>
      <c r="P85" s="8"/>
      <c r="Q85" s="4" t="s">
        <v>18</v>
      </c>
      <c r="R85" s="5" t="s">
        <v>23</v>
      </c>
      <c r="S85" s="10" t="s">
        <v>17</v>
      </c>
      <c r="T85" s="15"/>
      <c r="U85" s="10" t="s">
        <v>22</v>
      </c>
      <c r="V85" s="5" t="s">
        <v>3</v>
      </c>
      <c r="W85" s="4" t="s">
        <v>21</v>
      </c>
      <c r="Y85" s="30" t="s">
        <v>25</v>
      </c>
      <c r="Z85" s="38" t="s">
        <v>4</v>
      </c>
      <c r="AA85" s="31"/>
      <c r="AB85" s="31"/>
      <c r="AC85" s="31"/>
      <c r="AD85" s="31"/>
      <c r="AE85" s="31"/>
      <c r="AF85" s="29">
        <f>MAX(AF87:AF90)</f>
        <v>40445</v>
      </c>
    </row>
    <row r="86" spans="14:32" x14ac:dyDescent="0.35">
      <c r="N86" s="8"/>
      <c r="O86" s="12"/>
      <c r="P86" s="3"/>
      <c r="Q86" s="8"/>
      <c r="R86" s="3"/>
      <c r="S86" s="3"/>
      <c r="T86" s="3"/>
      <c r="U86" s="8"/>
      <c r="V86" s="3"/>
      <c r="W86" s="3"/>
      <c r="Y86" s="32"/>
      <c r="Z86" s="27" t="s">
        <v>37</v>
      </c>
      <c r="AA86" s="27" t="s">
        <v>0</v>
      </c>
      <c r="AB86" s="27" t="s">
        <v>1</v>
      </c>
      <c r="AC86" s="27" t="s">
        <v>38</v>
      </c>
      <c r="AD86" s="27" t="s">
        <v>0</v>
      </c>
      <c r="AE86" s="27" t="s">
        <v>1</v>
      </c>
      <c r="AF86" s="33" t="s">
        <v>39</v>
      </c>
    </row>
    <row r="87" spans="14:32" x14ac:dyDescent="0.35">
      <c r="N87" s="7"/>
      <c r="O87" s="3"/>
      <c r="P87" s="3"/>
      <c r="Q87" s="7"/>
      <c r="R87" s="3"/>
      <c r="S87" s="3"/>
      <c r="T87" s="3"/>
      <c r="U87" s="8"/>
      <c r="V87" s="3"/>
      <c r="W87" s="3"/>
      <c r="Y87" s="32"/>
      <c r="Z87" s="28" t="s">
        <v>8</v>
      </c>
      <c r="AA87" s="27">
        <f>$P9+$Q9+$T9+$X9+$Y9+$Z9</f>
        <v>40000</v>
      </c>
      <c r="AB87" s="27">
        <f>$P3+$Q3+$T3+$X3+$Y3+$Z3</f>
        <v>40445</v>
      </c>
      <c r="AC87" s="27"/>
      <c r="AD87" s="27">
        <f>$R9+$S9+$U9+$V9+$Z9+$AA9+$AB9</f>
        <v>43000</v>
      </c>
      <c r="AE87" s="27">
        <f>$R3+$S3+$U3+$V3+$Z3+$AA3+$AB3</f>
        <v>39496</v>
      </c>
      <c r="AF87" s="33">
        <f>MAX(MIN(AA87,AE87),MIN(AB87,AD87))</f>
        <v>40445</v>
      </c>
    </row>
    <row r="88" spans="14:32" x14ac:dyDescent="0.35">
      <c r="N88" s="6" t="s">
        <v>19</v>
      </c>
      <c r="O88" s="3"/>
      <c r="P88" s="3"/>
      <c r="Q88" s="6" t="s">
        <v>42</v>
      </c>
      <c r="R88" s="3"/>
      <c r="S88" s="3"/>
      <c r="T88" s="3"/>
      <c r="U88" s="6" t="s">
        <v>24</v>
      </c>
      <c r="V88" s="3"/>
      <c r="W88" s="3"/>
      <c r="Y88" s="32"/>
      <c r="Z88" s="28" t="s">
        <v>13</v>
      </c>
      <c r="AA88" s="27">
        <f>P10+Q10+T10+X10+Y10+Z10</f>
        <v>40000</v>
      </c>
      <c r="AB88" s="27">
        <f>$P4+$Q4+$T4+$X4+$Y4+$Z4</f>
        <v>40130</v>
      </c>
      <c r="AC88" s="27"/>
      <c r="AD88" s="27">
        <f>R10+S10+U10+V10+Z10+AA10+AB10</f>
        <v>43000</v>
      </c>
      <c r="AE88" s="27">
        <f>$R4+$S4+$U4+$V4+$Z4+$AA4+$AB4</f>
        <v>39553</v>
      </c>
      <c r="AF88" s="33">
        <f t="shared" ref="AF88:AF90" si="15">MAX(MIN(AA88,AE88),MIN(AB88,AD88))</f>
        <v>40130</v>
      </c>
    </row>
    <row r="89" spans="14:32" x14ac:dyDescent="0.35">
      <c r="N89" s="8"/>
      <c r="O89" s="3"/>
      <c r="P89" s="3"/>
      <c r="Q89" s="8"/>
      <c r="R89" s="3"/>
      <c r="S89" s="3"/>
      <c r="T89" s="3"/>
      <c r="U89" s="8"/>
      <c r="V89" s="3"/>
      <c r="W89" s="3"/>
      <c r="Y89" s="32"/>
      <c r="Z89" s="28" t="s">
        <v>14</v>
      </c>
      <c r="AA89" s="27">
        <f>P11+Q11+T11+X11+Y11+Z11</f>
        <v>40000</v>
      </c>
      <c r="AB89" s="27">
        <f>$P5+$Q5+$T5+$X5+$Y5+$Z5</f>
        <v>39914</v>
      </c>
      <c r="AC89" s="27"/>
      <c r="AD89" s="27">
        <f>R11+S11+U11+V11+Z11+AA11+AB11</f>
        <v>43000</v>
      </c>
      <c r="AE89" s="27">
        <f>$R5+$S5+$U5+$V5+$Z5+$AA5+$AB5</f>
        <v>39268</v>
      </c>
      <c r="AF89" s="33">
        <f t="shared" si="15"/>
        <v>39914</v>
      </c>
    </row>
    <row r="90" spans="14:32" ht="15" thickBot="1" x14ac:dyDescent="0.4">
      <c r="N90" s="8"/>
      <c r="O90" s="3"/>
      <c r="P90" s="3"/>
      <c r="Q90" s="8"/>
      <c r="R90" s="3"/>
      <c r="S90" s="3"/>
      <c r="T90" s="3"/>
      <c r="U90" s="8"/>
      <c r="V90" s="3"/>
      <c r="W90" s="3"/>
      <c r="Y90" s="34"/>
      <c r="Z90" s="36" t="s">
        <v>40</v>
      </c>
      <c r="AA90" s="36">
        <f>P12+Q12+T12+X12+Y12+Z12</f>
        <v>40000</v>
      </c>
      <c r="AB90" s="36">
        <f>$P6+$Q6+$T6+$X6+$Y6+$Z6</f>
        <v>39647</v>
      </c>
      <c r="AC90" s="36"/>
      <c r="AD90" s="36">
        <f>R12+S12+U12+V12+Z12+AA12+AB12</f>
        <v>43000</v>
      </c>
      <c r="AE90" s="36">
        <f>$R6+$S6+$U6+$V6+$Z6+$AA6+$AB6</f>
        <v>39278</v>
      </c>
      <c r="AF90" s="37">
        <f t="shared" si="15"/>
        <v>39647</v>
      </c>
    </row>
    <row r="91" spans="14:32" ht="15" thickBot="1" x14ac:dyDescent="0.4">
      <c r="N91" s="8"/>
      <c r="O91" s="4" t="s">
        <v>15</v>
      </c>
      <c r="P91" s="5" t="s">
        <v>6</v>
      </c>
      <c r="Q91" s="4" t="s">
        <v>16</v>
      </c>
      <c r="R91" s="23"/>
      <c r="S91" s="15"/>
      <c r="T91" s="23"/>
      <c r="U91" s="4" t="s">
        <v>20</v>
      </c>
      <c r="V91" s="3"/>
      <c r="W91" s="3"/>
    </row>
    <row r="94" spans="14:32" x14ac:dyDescent="0.35">
      <c r="R94" t="s">
        <v>30</v>
      </c>
    </row>
    <row r="95" spans="14:32" ht="15" thickBot="1" x14ac:dyDescent="0.4"/>
    <row r="96" spans="14:32" ht="15" thickBot="1" x14ac:dyDescent="0.4">
      <c r="N96" s="8"/>
      <c r="O96" s="7"/>
      <c r="P96" s="8"/>
      <c r="Q96" s="4" t="s">
        <v>18</v>
      </c>
      <c r="R96" s="5" t="s">
        <v>23</v>
      </c>
      <c r="S96" s="10" t="s">
        <v>17</v>
      </c>
      <c r="T96" s="15"/>
      <c r="U96" s="10" t="s">
        <v>22</v>
      </c>
      <c r="V96" s="5" t="s">
        <v>3</v>
      </c>
      <c r="W96" s="4" t="s">
        <v>21</v>
      </c>
      <c r="AF96">
        <f>MAX(AF98:AF101)</f>
        <v>20000</v>
      </c>
    </row>
    <row r="97" spans="1:32" x14ac:dyDescent="0.35">
      <c r="N97" s="8"/>
      <c r="O97" s="12"/>
      <c r="P97" s="3"/>
      <c r="Q97" s="8"/>
      <c r="R97" s="3"/>
      <c r="S97" s="3"/>
      <c r="T97" s="3"/>
      <c r="U97" s="16"/>
      <c r="V97" s="3"/>
      <c r="W97" s="3"/>
      <c r="Z97" t="s">
        <v>37</v>
      </c>
      <c r="AA97" t="s">
        <v>0</v>
      </c>
      <c r="AB97" t="s">
        <v>1</v>
      </c>
      <c r="AC97" t="s">
        <v>38</v>
      </c>
      <c r="AD97" t="s">
        <v>0</v>
      </c>
      <c r="AE97" t="s">
        <v>1</v>
      </c>
      <c r="AF97" t="s">
        <v>39</v>
      </c>
    </row>
    <row r="98" spans="1:32" ht="15" thickBot="1" x14ac:dyDescent="0.4">
      <c r="N98" s="7"/>
      <c r="O98" s="3"/>
      <c r="P98" s="3"/>
      <c r="Q98" s="7"/>
      <c r="R98" s="3"/>
      <c r="S98" s="3"/>
      <c r="T98" s="3"/>
      <c r="U98" s="17"/>
      <c r="V98" s="3"/>
      <c r="W98" s="3"/>
      <c r="Z98" s="26" t="s">
        <v>8</v>
      </c>
      <c r="AA98">
        <f>$P9+$Q9+$X9+$Y9</f>
        <v>20000</v>
      </c>
      <c r="AB98">
        <f>$P3+$Q3+$X3+$Y3</f>
        <v>19324</v>
      </c>
      <c r="AD98">
        <f>$R9+$S9+$T9+$U9+$V9+$X9+$Y9+$Z9+$AA9+$AB9</f>
        <v>63000</v>
      </c>
      <c r="AE98">
        <f>$R3+$S3+$T3+$U3+$V3+$X3+$Y3+$Z3+$AA3+$AB3</f>
        <v>60697</v>
      </c>
      <c r="AF98">
        <f>MAX(MIN(AA98,AE98),MIN(AB98,AD98))</f>
        <v>20000</v>
      </c>
    </row>
    <row r="99" spans="1:32" ht="15" thickBot="1" x14ac:dyDescent="0.4">
      <c r="N99" s="6" t="s">
        <v>19</v>
      </c>
      <c r="O99" s="3"/>
      <c r="P99" s="3"/>
      <c r="Q99" s="6" t="s">
        <v>42</v>
      </c>
      <c r="R99" s="3"/>
      <c r="S99" s="3"/>
      <c r="T99" s="3"/>
      <c r="U99" s="14"/>
      <c r="V99" s="3"/>
      <c r="W99" s="3"/>
      <c r="Z99" s="26" t="s">
        <v>13</v>
      </c>
      <c r="AA99">
        <f>$P10+$Q10+$X10+$Y10</f>
        <v>20000</v>
      </c>
      <c r="AB99">
        <f>$P4+$Q4+$X4+$Y4</f>
        <v>19238</v>
      </c>
      <c r="AD99">
        <f>$R10+$S10+$T10+$U10+$V10+$X10+$Y10+$Z10+$AA10+$AB10</f>
        <v>63000</v>
      </c>
      <c r="AE99">
        <f>$R4+$S4+$T4+$U4+$V4+$X4+$Y4+$Z4+$AA4+$AB4</f>
        <v>60530</v>
      </c>
      <c r="AF99">
        <f t="shared" ref="AF99:AF101" si="16">MAX(MIN(AA99,AE99),MIN(AB99,AD99))</f>
        <v>20000</v>
      </c>
    </row>
    <row r="100" spans="1:32" x14ac:dyDescent="0.35">
      <c r="N100" s="8"/>
      <c r="O100" s="3"/>
      <c r="P100" s="3"/>
      <c r="Q100" s="8"/>
      <c r="R100" s="3"/>
      <c r="S100" s="3"/>
      <c r="T100" s="3"/>
      <c r="U100" s="17"/>
      <c r="V100" s="3"/>
      <c r="W100" s="3"/>
      <c r="Z100" s="26" t="s">
        <v>14</v>
      </c>
      <c r="AA100">
        <f>$P11+$Q11+$X11+$Y11</f>
        <v>20000</v>
      </c>
      <c r="AB100">
        <f>$P5+$Q5+$X5+$Y5</f>
        <v>19171</v>
      </c>
      <c r="AD100">
        <f>$R11+$S11+$T11+$U11+$V11+$X11+$Y11+$Z11+$AA11+$AB11</f>
        <v>63000</v>
      </c>
      <c r="AE100">
        <f>$R5+$S5+$T5+$U5+$V5+$X5+$Y5+$Z5+$AA5+$AB5</f>
        <v>60101</v>
      </c>
      <c r="AF100">
        <f t="shared" si="16"/>
        <v>20000</v>
      </c>
    </row>
    <row r="101" spans="1:32" ht="15" thickBot="1" x14ac:dyDescent="0.4">
      <c r="N101" s="8"/>
      <c r="O101" s="3"/>
      <c r="P101" s="3"/>
      <c r="Q101" s="8"/>
      <c r="R101" s="3"/>
      <c r="S101" s="3"/>
      <c r="T101" s="3"/>
      <c r="U101" s="18"/>
      <c r="V101" s="3"/>
      <c r="W101" s="3"/>
      <c r="Z101" s="26" t="s">
        <v>40</v>
      </c>
      <c r="AA101">
        <f>$P12+$Q12+$X12+$Y12</f>
        <v>20000</v>
      </c>
      <c r="AB101">
        <f>$P6+$Q6+$X6+$Y6</f>
        <v>19115</v>
      </c>
      <c r="AD101">
        <f>$R12+$S12+$T12+$U12+$V12+$X12+$Y12+$Z12+$AA12+$AB12</f>
        <v>63000</v>
      </c>
      <c r="AE101">
        <f>$R6+$S6+$T6+$U6+$V6+$X6+$Y6+$Z6+$AA6+$AB6</f>
        <v>59905</v>
      </c>
      <c r="AF101">
        <f t="shared" si="16"/>
        <v>20000</v>
      </c>
    </row>
    <row r="102" spans="1:32" x14ac:dyDescent="0.35">
      <c r="N102" s="8"/>
      <c r="O102" s="4" t="s">
        <v>15</v>
      </c>
      <c r="P102" s="5" t="s">
        <v>6</v>
      </c>
      <c r="Q102" s="4" t="s">
        <v>16</v>
      </c>
      <c r="R102" s="7"/>
      <c r="S102" s="5" t="s">
        <v>5</v>
      </c>
      <c r="T102" s="7"/>
      <c r="U102" s="4" t="s">
        <v>20</v>
      </c>
      <c r="V102" s="3"/>
      <c r="W102" s="3"/>
    </row>
    <row r="105" spans="1:32" s="27" customFormat="1" x14ac:dyDescent="0.35"/>
    <row r="107" spans="1:32" x14ac:dyDescent="0.35">
      <c r="G107" t="s">
        <v>25</v>
      </c>
      <c r="H107" s="13" t="s">
        <v>5</v>
      </c>
      <c r="R107" t="s">
        <v>30</v>
      </c>
    </row>
    <row r="108" spans="1:32" ht="15" thickBot="1" x14ac:dyDescent="0.4"/>
    <row r="109" spans="1:32" ht="15" thickBot="1" x14ac:dyDescent="0.4">
      <c r="A109" s="8"/>
      <c r="B109" s="7"/>
      <c r="C109" s="8"/>
      <c r="D109" s="4" t="s">
        <v>18</v>
      </c>
      <c r="E109" s="8"/>
      <c r="F109" s="5" t="s">
        <v>23</v>
      </c>
      <c r="G109" s="4" t="s">
        <v>17</v>
      </c>
      <c r="H109" s="5" t="s">
        <v>4</v>
      </c>
      <c r="I109" s="10" t="s">
        <v>22</v>
      </c>
      <c r="J109" s="5" t="s">
        <v>3</v>
      </c>
      <c r="K109" s="11" t="s">
        <v>21</v>
      </c>
      <c r="N109" s="8"/>
      <c r="O109" s="7"/>
      <c r="P109" s="8"/>
      <c r="Q109" s="4" t="s">
        <v>18</v>
      </c>
      <c r="R109" s="5" t="s">
        <v>23</v>
      </c>
      <c r="S109" s="4" t="s">
        <v>17</v>
      </c>
      <c r="T109" s="5" t="s">
        <v>4</v>
      </c>
      <c r="U109" s="10" t="s">
        <v>22</v>
      </c>
      <c r="V109" s="5" t="s">
        <v>3</v>
      </c>
      <c r="W109" s="11" t="s">
        <v>21</v>
      </c>
      <c r="AF109">
        <f>MAX(AF111:AF114)</f>
        <v>21341</v>
      </c>
    </row>
    <row r="110" spans="1:32" x14ac:dyDescent="0.35">
      <c r="A110" s="8"/>
      <c r="B110" s="12"/>
      <c r="C110" s="3"/>
      <c r="D110" s="8"/>
      <c r="E110" s="3"/>
      <c r="F110" s="3"/>
      <c r="G110" s="3"/>
      <c r="H110" s="3"/>
      <c r="I110" s="8"/>
      <c r="J110" s="3"/>
      <c r="K110" s="3"/>
      <c r="N110" s="8"/>
      <c r="O110" s="12"/>
      <c r="P110" s="3"/>
      <c r="Q110" s="8"/>
      <c r="R110" s="3"/>
      <c r="S110" s="3"/>
      <c r="T110" s="3"/>
      <c r="U110" s="16"/>
      <c r="V110" s="3"/>
      <c r="W110" s="3"/>
      <c r="Z110" t="s">
        <v>37</v>
      </c>
      <c r="AA110" t="s">
        <v>0</v>
      </c>
      <c r="AB110" t="s">
        <v>1</v>
      </c>
      <c r="AC110" t="s">
        <v>38</v>
      </c>
      <c r="AD110" t="s">
        <v>0</v>
      </c>
      <c r="AE110" t="s">
        <v>1</v>
      </c>
      <c r="AF110" t="s">
        <v>39</v>
      </c>
    </row>
    <row r="111" spans="1:32" ht="15" thickBot="1" x14ac:dyDescent="0.4">
      <c r="A111" s="7"/>
      <c r="B111" s="3"/>
      <c r="C111" s="3"/>
      <c r="D111" s="7"/>
      <c r="E111" s="3"/>
      <c r="F111" s="3"/>
      <c r="G111" s="3"/>
      <c r="H111" s="3"/>
      <c r="I111" s="8"/>
      <c r="J111" s="3"/>
      <c r="K111" s="3"/>
      <c r="N111" s="7"/>
      <c r="O111" s="3"/>
      <c r="P111" s="3"/>
      <c r="Q111" s="7"/>
      <c r="R111" s="3"/>
      <c r="S111" s="3"/>
      <c r="T111" s="3"/>
      <c r="U111" s="17"/>
      <c r="V111" s="3"/>
      <c r="W111" s="3"/>
      <c r="Z111" s="26" t="s">
        <v>8</v>
      </c>
      <c r="AA111">
        <f>$T9+$X9+$Y9+$Z9</f>
        <v>20000</v>
      </c>
      <c r="AB111">
        <f>$T3+$X3+$Y3+$AA3</f>
        <v>21341</v>
      </c>
      <c r="AD111">
        <f>$P9+$Q9+$R9+$S9+$U9+$V9+$X9+$Y9+$Z9+$AA9+$AB9</f>
        <v>63000</v>
      </c>
      <c r="AE111">
        <f>$P3+$Q3+$R3+$S3+$U3+$V3+$X3+$Y3+$Z3+$AA3+$AB3</f>
        <v>58820</v>
      </c>
      <c r="AF111">
        <f>MAX(MIN(AA111,AE111),MIN(AB111,AD111))</f>
        <v>21341</v>
      </c>
    </row>
    <row r="112" spans="1:32" ht="15" thickBot="1" x14ac:dyDescent="0.4">
      <c r="A112" s="6" t="s">
        <v>19</v>
      </c>
      <c r="B112" s="3"/>
      <c r="C112" s="3"/>
      <c r="D112" s="6" t="s">
        <v>42</v>
      </c>
      <c r="E112" s="3"/>
      <c r="F112" s="3"/>
      <c r="G112" s="3"/>
      <c r="H112" s="3"/>
      <c r="I112" s="6" t="s">
        <v>24</v>
      </c>
      <c r="J112" s="3"/>
      <c r="K112" s="3"/>
      <c r="M112">
        <v>2</v>
      </c>
      <c r="N112" s="6" t="s">
        <v>19</v>
      </c>
      <c r="O112" s="3"/>
      <c r="P112" s="3"/>
      <c r="Q112" s="6" t="s">
        <v>42</v>
      </c>
      <c r="R112" s="3"/>
      <c r="S112" s="3"/>
      <c r="T112" s="3"/>
      <c r="U112" s="14"/>
      <c r="V112" s="3"/>
      <c r="W112" s="3"/>
      <c r="Z112" s="26" t="s">
        <v>13</v>
      </c>
      <c r="AA112">
        <f>$T10+$X10+$Y10+$Z10</f>
        <v>20000</v>
      </c>
      <c r="AB112">
        <f>$T4+$X4+$Y4+$AA4</f>
        <v>21122</v>
      </c>
      <c r="AD112">
        <f>$P10+$Q10+$R10+$S10+$U10+$V10+$X10+$Y10+$Z10+$AA10+$AB10</f>
        <v>63000</v>
      </c>
      <c r="AE112">
        <f>$P4+$Q4+$R4+$S4+$U4+$V4+$X4+$Y4+$Z4+$AA4+$AB4</f>
        <v>58791</v>
      </c>
      <c r="AF112">
        <f t="shared" ref="AF112:AF114" si="17">MAX(MIN(AA112,AE112),MIN(AB112,AD112))</f>
        <v>21122</v>
      </c>
    </row>
    <row r="113" spans="1:32" x14ac:dyDescent="0.35">
      <c r="A113" s="8"/>
      <c r="B113" s="3"/>
      <c r="C113" s="3"/>
      <c r="D113" s="8"/>
      <c r="E113" s="3"/>
      <c r="F113" s="3"/>
      <c r="G113" s="3"/>
      <c r="H113" s="3"/>
      <c r="I113" s="8"/>
      <c r="J113" s="3"/>
      <c r="K113" s="3"/>
      <c r="N113" s="8"/>
      <c r="O113" s="3"/>
      <c r="P113" s="3"/>
      <c r="Q113" s="8"/>
      <c r="R113" s="3"/>
      <c r="S113" s="3"/>
      <c r="T113" s="3"/>
      <c r="U113" s="17"/>
      <c r="V113" s="3"/>
      <c r="W113" s="3"/>
      <c r="Z113" s="26" t="s">
        <v>14</v>
      </c>
      <c r="AA113">
        <f>$T11+$X11+$Y11+$Z11</f>
        <v>20000</v>
      </c>
      <c r="AB113">
        <f>$T5+$X5+$Y5+$AA5</f>
        <v>20983</v>
      </c>
      <c r="AD113">
        <f>$P11+$Q11+$R11+$S11+$U11+$V11+$X11+$Y11+$Z11+$AA11+$AB11</f>
        <v>63000</v>
      </c>
      <c r="AE113">
        <f>$P5+$Q5+$R5+$S5+$U5+$V5+$X5+$Y5+$Z5+$AA5+$AB5</f>
        <v>58439</v>
      </c>
      <c r="AF113">
        <f t="shared" si="17"/>
        <v>20983</v>
      </c>
    </row>
    <row r="114" spans="1:32" ht="15" thickBot="1" x14ac:dyDescent="0.4">
      <c r="A114" s="8"/>
      <c r="B114" s="3"/>
      <c r="C114" s="3"/>
      <c r="D114" s="8"/>
      <c r="E114" s="3"/>
      <c r="F114" s="3"/>
      <c r="G114" s="3"/>
      <c r="H114" s="3"/>
      <c r="I114" s="8"/>
      <c r="J114" s="3"/>
      <c r="K114" s="3"/>
      <c r="N114" s="8"/>
      <c r="O114" s="3"/>
      <c r="P114" s="3"/>
      <c r="Q114" s="8"/>
      <c r="R114" s="3"/>
      <c r="S114" s="3"/>
      <c r="T114" s="3"/>
      <c r="U114" s="18"/>
      <c r="V114" s="3"/>
      <c r="W114" s="3"/>
      <c r="Z114" s="26" t="s">
        <v>40</v>
      </c>
      <c r="AA114">
        <f>$T12+$X12+$Y12+$Z12</f>
        <v>20000</v>
      </c>
      <c r="AB114">
        <f>$T6+$X6+$Y6+$AA6</f>
        <v>20782</v>
      </c>
      <c r="AD114">
        <f>$P12+$Q12+$R12+$S12+$U12+$V12+$X12+$Y12+$Z12+$AA12+$AB12</f>
        <v>63000</v>
      </c>
      <c r="AE114">
        <f>$P6+$Q6+$R6+$S6+$U6+$V6+$X6+$Y6+$Z6+$AA6+$AB6</f>
        <v>58393</v>
      </c>
      <c r="AF114">
        <f t="shared" si="17"/>
        <v>20782</v>
      </c>
    </row>
    <row r="115" spans="1:32" ht="15" thickBot="1" x14ac:dyDescent="0.4">
      <c r="A115" s="8"/>
      <c r="B115" s="4" t="s">
        <v>15</v>
      </c>
      <c r="C115" s="5" t="s">
        <v>6</v>
      </c>
      <c r="D115" s="4" t="s">
        <v>16</v>
      </c>
      <c r="E115" s="23"/>
      <c r="F115" s="23"/>
      <c r="G115" s="15"/>
      <c r="H115" s="23"/>
      <c r="I115" s="11" t="s">
        <v>20</v>
      </c>
      <c r="J115" s="3"/>
      <c r="K115" s="3"/>
      <c r="N115" s="8"/>
      <c r="O115" s="4" t="s">
        <v>15</v>
      </c>
      <c r="P115" s="5" t="s">
        <v>6</v>
      </c>
      <c r="Q115" s="11" t="s">
        <v>16</v>
      </c>
      <c r="R115" s="23"/>
      <c r="S115" s="15"/>
      <c r="T115" s="23"/>
      <c r="U115" s="11" t="s">
        <v>20</v>
      </c>
      <c r="V115" s="3"/>
      <c r="W115" s="3"/>
    </row>
    <row r="118" spans="1:32" x14ac:dyDescent="0.35">
      <c r="R118" t="s">
        <v>31</v>
      </c>
    </row>
    <row r="119" spans="1:32" ht="15" thickBot="1" x14ac:dyDescent="0.4"/>
    <row r="120" spans="1:32" ht="15" thickBot="1" x14ac:dyDescent="0.4">
      <c r="N120" s="8"/>
      <c r="O120" s="7"/>
      <c r="P120" s="8"/>
      <c r="Q120" s="4" t="s">
        <v>18</v>
      </c>
      <c r="R120" s="5" t="s">
        <v>23</v>
      </c>
      <c r="S120" s="4" t="s">
        <v>17</v>
      </c>
      <c r="T120" s="15"/>
      <c r="U120" s="10" t="s">
        <v>22</v>
      </c>
      <c r="V120" s="5" t="s">
        <v>3</v>
      </c>
      <c r="W120" s="11" t="s">
        <v>21</v>
      </c>
      <c r="AF120">
        <f>MAX(AF122:AF125)</f>
        <v>40445</v>
      </c>
    </row>
    <row r="121" spans="1:32" x14ac:dyDescent="0.35">
      <c r="N121" s="8"/>
      <c r="O121" s="12"/>
      <c r="P121" s="3"/>
      <c r="Q121" s="8"/>
      <c r="R121" s="3"/>
      <c r="S121" s="3"/>
      <c r="T121" s="3"/>
      <c r="U121" s="8"/>
      <c r="V121" s="3"/>
      <c r="W121" s="3"/>
      <c r="Z121" t="s">
        <v>37</v>
      </c>
      <c r="AA121" t="s">
        <v>0</v>
      </c>
      <c r="AB121" t="s">
        <v>1</v>
      </c>
      <c r="AC121" t="s">
        <v>38</v>
      </c>
      <c r="AD121" t="s">
        <v>0</v>
      </c>
      <c r="AE121" t="s">
        <v>1</v>
      </c>
      <c r="AF121" t="s">
        <v>39</v>
      </c>
    </row>
    <row r="122" spans="1:32" x14ac:dyDescent="0.35">
      <c r="N122" s="7"/>
      <c r="O122" s="3"/>
      <c r="P122" s="3"/>
      <c r="Q122" s="7"/>
      <c r="R122" s="3"/>
      <c r="S122" s="3"/>
      <c r="T122" s="3"/>
      <c r="U122" s="8"/>
      <c r="V122" s="3"/>
      <c r="W122" s="3"/>
      <c r="Z122" s="26" t="s">
        <v>8</v>
      </c>
      <c r="AA122">
        <f>$P9+$Q9+$T9+$X9+$Y9+$Z9</f>
        <v>40000</v>
      </c>
      <c r="AB122">
        <f>$P3+$Q3+$T3+$X3+$Y3+$Z3</f>
        <v>40445</v>
      </c>
      <c r="AD122">
        <f>$R9+$S9+$U9+$V9+$Z9+$AA9+$AB9</f>
        <v>43000</v>
      </c>
      <c r="AE122">
        <f>$R3+$S3+$U3+$V3+$Z3+$AA3+$AB3</f>
        <v>39496</v>
      </c>
      <c r="AF122">
        <f>MAX(MIN(AA122,AE122),MIN(AB122,AD122))</f>
        <v>40445</v>
      </c>
    </row>
    <row r="123" spans="1:32" x14ac:dyDescent="0.35">
      <c r="M123">
        <v>5</v>
      </c>
      <c r="N123" s="6" t="s">
        <v>19</v>
      </c>
      <c r="O123" s="3"/>
      <c r="P123" s="3"/>
      <c r="Q123" s="6" t="s">
        <v>42</v>
      </c>
      <c r="R123" s="3"/>
      <c r="S123" s="3"/>
      <c r="T123" s="3"/>
      <c r="U123" s="6" t="s">
        <v>24</v>
      </c>
      <c r="V123" s="3"/>
      <c r="W123" s="3"/>
      <c r="Z123" s="26" t="s">
        <v>13</v>
      </c>
      <c r="AA123">
        <f>$P10+$Q10+$T10+$X10+$Y10+$Z10</f>
        <v>40000</v>
      </c>
      <c r="AB123">
        <f>$P4+$Q4+$T4+$X4+$Y4+$Z4</f>
        <v>40130</v>
      </c>
      <c r="AD123">
        <f>$R10+$S10+$U10+$V10+$Z10+$AA10+$AB10</f>
        <v>43000</v>
      </c>
      <c r="AE123">
        <f>$R4+$S4+$U4+$V4+$Z4+$AA4+$AB4</f>
        <v>39553</v>
      </c>
      <c r="AF123">
        <f t="shared" ref="AF123:AF125" si="18">MAX(MIN(AA123,AE123),MIN(AB123,AD123))</f>
        <v>40130</v>
      </c>
    </row>
    <row r="124" spans="1:32" x14ac:dyDescent="0.35">
      <c r="N124" s="8"/>
      <c r="O124" s="3"/>
      <c r="P124" s="3"/>
      <c r="Q124" s="8"/>
      <c r="R124" s="3"/>
      <c r="S124" s="3"/>
      <c r="T124" s="3"/>
      <c r="U124" s="8"/>
      <c r="V124" s="3"/>
      <c r="W124" s="3"/>
      <c r="Z124" s="26" t="s">
        <v>14</v>
      </c>
      <c r="AA124">
        <f>$P11+$Q11+$T11+$X11+$Y11+$Z11</f>
        <v>40000</v>
      </c>
      <c r="AB124">
        <f>$P5+$Q5+$T5+$X5+$Y5+$Z5</f>
        <v>39914</v>
      </c>
      <c r="AD124">
        <f>$R11+$S11+$U11+$V11+$Z11+$AA11+$AB11</f>
        <v>43000</v>
      </c>
      <c r="AE124">
        <f>$R5+$S5+$U5+$V5+$Z5+$AA5+$AB5</f>
        <v>39268</v>
      </c>
      <c r="AF124">
        <f t="shared" si="18"/>
        <v>39914</v>
      </c>
    </row>
    <row r="125" spans="1:32" ht="15" thickBot="1" x14ac:dyDescent="0.4">
      <c r="N125" s="8"/>
      <c r="O125" s="3"/>
      <c r="P125" s="3"/>
      <c r="Q125" s="8"/>
      <c r="R125" s="3"/>
      <c r="S125" s="3"/>
      <c r="T125" s="3"/>
      <c r="U125" s="8"/>
      <c r="V125" s="3"/>
      <c r="W125" s="3"/>
      <c r="Z125" s="26" t="s">
        <v>40</v>
      </c>
      <c r="AA125">
        <f>$P12+$Q12+$T12+$X12+$Y12+$Z12</f>
        <v>40000</v>
      </c>
      <c r="AB125">
        <f>$P6+$Q6+$T6+$X6+$Y6+$Z6</f>
        <v>39647</v>
      </c>
      <c r="AD125">
        <f>$R12+$S12+$U12+$V12+$Z12+$AA12+$AB12</f>
        <v>43000</v>
      </c>
      <c r="AE125">
        <f>$R6+$S6+$U6+$V6+$Z6+$AA6+$AB6</f>
        <v>39278</v>
      </c>
      <c r="AF125">
        <f t="shared" si="18"/>
        <v>39647</v>
      </c>
    </row>
    <row r="126" spans="1:32" ht="15" thickBot="1" x14ac:dyDescent="0.4">
      <c r="N126" s="8"/>
      <c r="O126" s="4" t="s">
        <v>15</v>
      </c>
      <c r="P126" s="5" t="s">
        <v>6</v>
      </c>
      <c r="Q126" s="11" t="s">
        <v>16</v>
      </c>
      <c r="R126" s="23"/>
      <c r="S126" s="15"/>
      <c r="T126" s="23"/>
      <c r="U126" s="11" t="s">
        <v>20</v>
      </c>
      <c r="V126" s="3"/>
      <c r="W126" s="3"/>
    </row>
    <row r="129" spans="13:32" x14ac:dyDescent="0.35">
      <c r="R129" t="s">
        <v>26</v>
      </c>
    </row>
    <row r="130" spans="13:32" ht="15" thickBot="1" x14ac:dyDescent="0.4"/>
    <row r="131" spans="13:32" ht="15" thickBot="1" x14ac:dyDescent="0.4">
      <c r="N131" s="8"/>
      <c r="O131" s="7"/>
      <c r="P131" s="8"/>
      <c r="Q131" s="4" t="s">
        <v>18</v>
      </c>
      <c r="R131" s="15"/>
      <c r="S131" s="4" t="s">
        <v>17</v>
      </c>
      <c r="T131" s="5" t="s">
        <v>4</v>
      </c>
      <c r="U131" s="10" t="s">
        <v>22</v>
      </c>
      <c r="V131" s="5" t="s">
        <v>3</v>
      </c>
      <c r="W131" s="11" t="s">
        <v>21</v>
      </c>
      <c r="Y131" s="30" t="s">
        <v>25</v>
      </c>
      <c r="Z131" s="40" t="s">
        <v>5</v>
      </c>
      <c r="AA131" s="31"/>
      <c r="AB131" s="31"/>
      <c r="AC131" s="31"/>
      <c r="AD131" s="31"/>
      <c r="AE131" s="31"/>
      <c r="AF131" s="29">
        <f>MAX(AF133:AF136)</f>
        <v>40856</v>
      </c>
    </row>
    <row r="132" spans="13:32" x14ac:dyDescent="0.35">
      <c r="N132" s="8"/>
      <c r="O132" s="12"/>
      <c r="P132" s="3"/>
      <c r="Q132" s="8"/>
      <c r="R132" s="3"/>
      <c r="S132" s="3"/>
      <c r="T132" s="3"/>
      <c r="U132" s="8"/>
      <c r="V132" s="3"/>
      <c r="W132" s="3"/>
      <c r="Y132" s="32"/>
      <c r="Z132" s="27" t="s">
        <v>37</v>
      </c>
      <c r="AA132" s="27" t="s">
        <v>0</v>
      </c>
      <c r="AB132" s="27" t="s">
        <v>1</v>
      </c>
      <c r="AC132" s="27" t="s">
        <v>38</v>
      </c>
      <c r="AD132" s="27" t="s">
        <v>0</v>
      </c>
      <c r="AE132" s="27" t="s">
        <v>1</v>
      </c>
      <c r="AF132" s="33" t="s">
        <v>39</v>
      </c>
    </row>
    <row r="133" spans="13:32" x14ac:dyDescent="0.35">
      <c r="N133" s="7"/>
      <c r="O133" s="3"/>
      <c r="P133" s="3"/>
      <c r="Q133" s="7"/>
      <c r="R133" s="3"/>
      <c r="S133" s="3"/>
      <c r="T133" s="3"/>
      <c r="U133" s="8"/>
      <c r="V133" s="3"/>
      <c r="W133" s="3"/>
      <c r="Y133" s="32"/>
      <c r="Z133" s="28" t="s">
        <v>8</v>
      </c>
      <c r="AA133" s="27">
        <f>$P9+$Q9+$R9+$T9+$X9+$Y9+$Z9</f>
        <v>40000</v>
      </c>
      <c r="AB133" s="27">
        <f>$P3+$Q3+$R3+$T3+$X3+$Y3+$Z3</f>
        <v>40856</v>
      </c>
      <c r="AC133" s="27"/>
      <c r="AD133" s="27">
        <f>$S9+$U9+$V9+$AA9+$AB9</f>
        <v>43000</v>
      </c>
      <c r="AE133" s="27">
        <f>$S3+$U3+$V3+$AA3+$AB3</f>
        <v>38955</v>
      </c>
      <c r="AF133" s="33">
        <f>MAX(MIN(AA133,AE133),MIN(AB133,AD133))</f>
        <v>40856</v>
      </c>
    </row>
    <row r="134" spans="13:32" x14ac:dyDescent="0.35">
      <c r="M134">
        <v>4</v>
      </c>
      <c r="N134" s="6" t="s">
        <v>19</v>
      </c>
      <c r="O134" s="3"/>
      <c r="P134" s="3"/>
      <c r="Q134" s="6" t="s">
        <v>42</v>
      </c>
      <c r="R134" s="3"/>
      <c r="S134" s="3"/>
      <c r="T134" s="3"/>
      <c r="U134" s="6" t="s">
        <v>24</v>
      </c>
      <c r="V134" s="3"/>
      <c r="W134" s="3"/>
      <c r="Y134" s="32"/>
      <c r="Z134" s="28" t="s">
        <v>13</v>
      </c>
      <c r="AA134" s="27">
        <f>$P10+$Q10+$R10+$T10+$X10+$Y10+$Z10</f>
        <v>40000</v>
      </c>
      <c r="AB134" s="27">
        <f>$P4+$Q4+$R4+$T4+$X4+$Y4+$Z4</f>
        <v>40425</v>
      </c>
      <c r="AC134" s="27"/>
      <c r="AD134" s="27">
        <f>$S10+$U10+$V10+$AA10+$AB10</f>
        <v>43000</v>
      </c>
      <c r="AE134" s="27">
        <f>$S4+$U4+$V4+$AA4+$AB4</f>
        <v>39123</v>
      </c>
      <c r="AF134" s="33">
        <f t="shared" ref="AF134:AF136" si="19">MAX(MIN(AA134,AE134),MIN(AB134,AD134))</f>
        <v>40425</v>
      </c>
    </row>
    <row r="135" spans="13:32" x14ac:dyDescent="0.35">
      <c r="N135" s="8"/>
      <c r="O135" s="3"/>
      <c r="P135" s="3"/>
      <c r="Q135" s="8"/>
      <c r="R135" s="3"/>
      <c r="S135" s="3"/>
      <c r="T135" s="3"/>
      <c r="U135" s="8"/>
      <c r="V135" s="3"/>
      <c r="W135" s="3"/>
      <c r="Y135" s="32"/>
      <c r="Z135" s="28" t="s">
        <v>14</v>
      </c>
      <c r="AA135" s="27">
        <f>$P11+$Q11+$R11+$T11+$X11+$Y11+$Z11</f>
        <v>40000</v>
      </c>
      <c r="AB135" s="27">
        <f>$P5+$Q5+$R5+$T5+$X5+$Y5+$Z5</f>
        <v>40471</v>
      </c>
      <c r="AC135" s="27"/>
      <c r="AD135" s="27">
        <f>$S11+$U11+$V11+$AA11+$AB11</f>
        <v>43000</v>
      </c>
      <c r="AE135" s="27">
        <f>$S5+$U5+$V5+$AA5+$AB5</f>
        <v>38571</v>
      </c>
      <c r="AF135" s="33">
        <f t="shared" si="19"/>
        <v>40471</v>
      </c>
    </row>
    <row r="136" spans="13:32" ht="15" thickBot="1" x14ac:dyDescent="0.4">
      <c r="N136" s="8"/>
      <c r="O136" s="3"/>
      <c r="P136" s="3"/>
      <c r="Q136" s="8"/>
      <c r="R136" s="3"/>
      <c r="S136" s="3"/>
      <c r="T136" s="3"/>
      <c r="U136" s="8"/>
      <c r="V136" s="3"/>
      <c r="W136" s="3"/>
      <c r="Y136" s="34"/>
      <c r="Z136" s="36" t="s">
        <v>40</v>
      </c>
      <c r="AA136" s="36">
        <f>$P12+$Q12+$R12+$T12+$X12+$Y12+$Z12</f>
        <v>40000</v>
      </c>
      <c r="AB136" s="36">
        <f>$P6+$Q6+$R6+$T6+$X6+$Y6+$Z6</f>
        <v>40010</v>
      </c>
      <c r="AC136" s="36"/>
      <c r="AD136" s="36">
        <f>$S12+$U12+$V12+$AA12+$AB12</f>
        <v>43000</v>
      </c>
      <c r="AE136" s="36">
        <f>$S6+$U6+$V6+$AA6+$AB6</f>
        <v>38770</v>
      </c>
      <c r="AF136" s="37">
        <f t="shared" si="19"/>
        <v>40010</v>
      </c>
    </row>
    <row r="137" spans="13:32" ht="15" thickBot="1" x14ac:dyDescent="0.4">
      <c r="N137" s="8"/>
      <c r="O137" s="4" t="s">
        <v>15</v>
      </c>
      <c r="P137" s="5" t="s">
        <v>6</v>
      </c>
      <c r="Q137" s="11" t="s">
        <v>16</v>
      </c>
      <c r="R137" s="23"/>
      <c r="S137" s="15"/>
      <c r="T137" s="23"/>
      <c r="U137" s="11" t="s">
        <v>20</v>
      </c>
      <c r="V137" s="3"/>
      <c r="W137" s="3"/>
    </row>
    <row r="140" spans="13:32" x14ac:dyDescent="0.35">
      <c r="R140" t="s">
        <v>32</v>
      </c>
    </row>
    <row r="141" spans="13:32" ht="15" thickBot="1" x14ac:dyDescent="0.4"/>
    <row r="142" spans="13:32" ht="15" thickBot="1" x14ac:dyDescent="0.4">
      <c r="N142" s="16"/>
      <c r="O142" s="24"/>
      <c r="P142" s="25"/>
      <c r="Q142" s="4" t="s">
        <v>18</v>
      </c>
      <c r="R142" s="5" t="s">
        <v>23</v>
      </c>
      <c r="S142" s="4" t="s">
        <v>17</v>
      </c>
      <c r="T142" s="5" t="s">
        <v>4</v>
      </c>
      <c r="U142" s="10" t="s">
        <v>22</v>
      </c>
      <c r="V142" s="5" t="s">
        <v>3</v>
      </c>
      <c r="W142" s="11" t="s">
        <v>21</v>
      </c>
      <c r="AF142">
        <f>MAX(AF144:AF147)</f>
        <v>21500</v>
      </c>
    </row>
    <row r="143" spans="13:32" x14ac:dyDescent="0.35">
      <c r="N143" s="17"/>
      <c r="O143" s="12"/>
      <c r="P143" s="3"/>
      <c r="Q143" s="8"/>
      <c r="R143" s="3"/>
      <c r="S143" s="3"/>
      <c r="T143" s="3"/>
      <c r="U143" s="8"/>
      <c r="V143" s="3"/>
      <c r="W143" s="3"/>
      <c r="Z143" t="s">
        <v>37</v>
      </c>
      <c r="AA143" t="s">
        <v>0</v>
      </c>
      <c r="AB143" t="s">
        <v>1</v>
      </c>
      <c r="AC143" t="s">
        <v>38</v>
      </c>
      <c r="AD143" t="s">
        <v>0</v>
      </c>
      <c r="AE143" t="s">
        <v>1</v>
      </c>
      <c r="AF143" t="s">
        <v>39</v>
      </c>
    </row>
    <row r="144" spans="13:32" ht="15" thickBot="1" x14ac:dyDescent="0.4">
      <c r="N144" s="20"/>
      <c r="O144" s="3"/>
      <c r="P144" s="3"/>
      <c r="Q144" s="7"/>
      <c r="R144" s="3"/>
      <c r="S144" s="3"/>
      <c r="T144" s="3"/>
      <c r="U144" s="8"/>
      <c r="V144" s="3"/>
      <c r="W144" s="3"/>
      <c r="Z144" s="26" t="s">
        <v>8</v>
      </c>
      <c r="AA144">
        <f>$P9+$Q9+$R9+$S9+$T9+$X9+$Y9+$Z9+$AA9+$AB9</f>
        <v>61500</v>
      </c>
      <c r="AB144">
        <f>$P3+$Q3+$R3+$S3+$T3+$X3+$Y3+$Z3+$AA3+$AB3</f>
        <v>59806</v>
      </c>
      <c r="AD144">
        <f>$U9+$V9+$AA9+$AB9</f>
        <v>21500</v>
      </c>
      <c r="AE144">
        <f>$U3+$V3+$AA3+$AB3</f>
        <v>20305</v>
      </c>
      <c r="AF144">
        <f>MAX(MIN(AA144,AE144),MIN(AB144,AD144))</f>
        <v>21500</v>
      </c>
    </row>
    <row r="145" spans="13:32" ht="15" thickBot="1" x14ac:dyDescent="0.4">
      <c r="M145">
        <v>1</v>
      </c>
      <c r="N145" s="14"/>
      <c r="O145" s="3"/>
      <c r="P145" s="3"/>
      <c r="Q145" s="6" t="s">
        <v>42</v>
      </c>
      <c r="R145" s="3"/>
      <c r="S145" s="3"/>
      <c r="T145" s="3"/>
      <c r="U145" s="6" t="s">
        <v>24</v>
      </c>
      <c r="V145" s="3"/>
      <c r="W145" s="3"/>
      <c r="Z145" s="26" t="s">
        <v>13</v>
      </c>
      <c r="AA145">
        <f>$P10+$Q10+$R10+$S10+$T10+$X10+$Y10+$Z10+$AA10+$AB10</f>
        <v>61500</v>
      </c>
      <c r="AB145">
        <f>$P4+$Q4+$R4+$S4+$T4+$X4+$Y4+$Z4+$AA4+$AB4</f>
        <v>59385</v>
      </c>
      <c r="AD145">
        <f>$U10+$V10+$AA10+$AB10</f>
        <v>21500</v>
      </c>
      <c r="AE145">
        <f>$U4+$V4+$AA4+$AB4</f>
        <v>20473</v>
      </c>
      <c r="AF145">
        <f t="shared" ref="AF145:AF147" si="20">MAX(MIN(AA145,AE145),MIN(AB145,AD145))</f>
        <v>21500</v>
      </c>
    </row>
    <row r="146" spans="13:32" x14ac:dyDescent="0.35">
      <c r="N146" s="16"/>
      <c r="O146" s="3"/>
      <c r="P146" s="3"/>
      <c r="Q146" s="8"/>
      <c r="R146" s="3"/>
      <c r="S146" s="3"/>
      <c r="T146" s="3"/>
      <c r="U146" s="8"/>
      <c r="V146" s="3"/>
      <c r="W146" s="3"/>
      <c r="Z146" s="26" t="s">
        <v>14</v>
      </c>
      <c r="AA146">
        <f>$P11+$Q11+$R11+$S11+$T11+$X11+$Y11+$Z11+$AA11+$AB11</f>
        <v>61500</v>
      </c>
      <c r="AB146">
        <f>$P5+$Q5+$R5+$S5+$T5+$X5+$Y5+$Z5+$AA5+$AB5</f>
        <v>59445</v>
      </c>
      <c r="AD146">
        <f>$U11+$V11+$AA11+$AB11</f>
        <v>21500</v>
      </c>
      <c r="AE146">
        <f>$U5+$V5+$AA5+$AB5</f>
        <v>19921</v>
      </c>
      <c r="AF146">
        <f t="shared" si="20"/>
        <v>21500</v>
      </c>
    </row>
    <row r="147" spans="13:32" ht="15" thickBot="1" x14ac:dyDescent="0.4">
      <c r="N147" s="17"/>
      <c r="O147" s="3"/>
      <c r="P147" s="3"/>
      <c r="Q147" s="8"/>
      <c r="R147" s="3"/>
      <c r="S147" s="3"/>
      <c r="T147" s="3"/>
      <c r="U147" s="8"/>
      <c r="V147" s="3"/>
      <c r="W147" s="3"/>
      <c r="Z147" s="26" t="s">
        <v>40</v>
      </c>
      <c r="AA147">
        <f>$P12+$Q12+$R12+$S12+$T12+$X12+$Y12+$Z12+$AA12+$AB12</f>
        <v>61500</v>
      </c>
      <c r="AB147">
        <f>$P6+$Q6+$R6+$S6+$T6+$X6+$Y6+$Z6+$AA6+$AB6</f>
        <v>58990</v>
      </c>
      <c r="AD147">
        <f>$U12+$V12+$AA12+$AB12</f>
        <v>21500</v>
      </c>
      <c r="AE147">
        <f>$U6+$V6+$AA6+$AB6</f>
        <v>20120</v>
      </c>
      <c r="AF147">
        <f t="shared" si="20"/>
        <v>21500</v>
      </c>
    </row>
    <row r="148" spans="13:32" ht="15" thickBot="1" x14ac:dyDescent="0.4">
      <c r="N148" s="18"/>
      <c r="O148" s="4" t="s">
        <v>15</v>
      </c>
      <c r="P148" s="5" t="s">
        <v>6</v>
      </c>
      <c r="Q148" s="11" t="s">
        <v>16</v>
      </c>
      <c r="R148" s="23"/>
      <c r="S148" s="15"/>
      <c r="T148" s="23"/>
      <c r="U148" s="11" t="s">
        <v>20</v>
      </c>
      <c r="V148" s="3"/>
      <c r="W148" s="3"/>
    </row>
    <row r="150" spans="13:32" ht="15" thickBot="1" x14ac:dyDescent="0.4"/>
    <row r="151" spans="13:32" ht="15" thickBot="1" x14ac:dyDescent="0.4">
      <c r="O151" s="16"/>
      <c r="P151" s="24"/>
      <c r="Q151" s="25"/>
      <c r="R151" s="4" t="s">
        <v>18</v>
      </c>
      <c r="S151" s="5" t="s">
        <v>23</v>
      </c>
      <c r="T151" s="4" t="s">
        <v>17</v>
      </c>
      <c r="U151" s="5" t="s">
        <v>4</v>
      </c>
      <c r="V151" s="10" t="s">
        <v>22</v>
      </c>
      <c r="W151" s="5" t="s">
        <v>3</v>
      </c>
      <c r="X151" s="11" t="s">
        <v>21</v>
      </c>
    </row>
    <row r="152" spans="13:32" x14ac:dyDescent="0.35">
      <c r="O152" s="17"/>
      <c r="P152" s="12"/>
      <c r="Q152" s="3"/>
      <c r="R152" s="43"/>
      <c r="S152" s="3"/>
      <c r="T152" s="3"/>
      <c r="U152" s="3"/>
      <c r="V152" s="8"/>
      <c r="W152" s="3"/>
      <c r="X152" s="3"/>
    </row>
    <row r="153" spans="13:32" ht="15" thickBot="1" x14ac:dyDescent="0.4">
      <c r="O153" s="20"/>
      <c r="P153" s="3"/>
      <c r="Q153" s="3"/>
      <c r="R153" s="44"/>
      <c r="S153" s="3"/>
      <c r="T153" s="3"/>
      <c r="U153" s="3"/>
      <c r="V153" s="8"/>
      <c r="W153" s="3"/>
      <c r="X153" s="3"/>
    </row>
    <row r="154" spans="13:32" ht="15" thickBot="1" x14ac:dyDescent="0.4">
      <c r="O154" s="14"/>
      <c r="P154" s="3"/>
      <c r="Q154" s="3"/>
      <c r="R154" s="45"/>
      <c r="S154" s="3"/>
      <c r="T154" s="3"/>
      <c r="U154" s="3"/>
      <c r="V154" s="6" t="s">
        <v>24</v>
      </c>
      <c r="W154" s="3"/>
      <c r="X154" s="3"/>
    </row>
    <row r="155" spans="13:32" x14ac:dyDescent="0.35">
      <c r="O155" s="16"/>
      <c r="P155" s="3"/>
      <c r="Q155" s="3"/>
      <c r="R155" s="46"/>
      <c r="S155" s="3"/>
      <c r="T155" s="3"/>
      <c r="U155" s="3"/>
      <c r="V155" s="8"/>
      <c r="W155" s="3"/>
      <c r="X155" s="3"/>
    </row>
    <row r="156" spans="13:32" ht="15" thickBot="1" x14ac:dyDescent="0.4">
      <c r="O156" s="17"/>
      <c r="P156" s="3"/>
      <c r="Q156" s="3"/>
      <c r="R156" s="47"/>
      <c r="S156" s="3"/>
      <c r="T156" s="3"/>
      <c r="U156" s="3"/>
      <c r="V156" s="8"/>
      <c r="W156" s="3"/>
      <c r="X156" s="3"/>
    </row>
    <row r="157" spans="13:32" ht="15" thickBot="1" x14ac:dyDescent="0.4">
      <c r="O157" s="18"/>
      <c r="P157" s="4" t="s">
        <v>15</v>
      </c>
      <c r="Q157" s="5" t="s">
        <v>6</v>
      </c>
      <c r="R157" s="11" t="s">
        <v>16</v>
      </c>
      <c r="S157" s="23"/>
      <c r="T157" s="15"/>
      <c r="U157" s="23"/>
      <c r="V157" s="11" t="s">
        <v>20</v>
      </c>
      <c r="W157" s="3"/>
      <c r="X157" s="3"/>
    </row>
    <row r="160" spans="13:32" x14ac:dyDescent="0.35">
      <c r="R160" t="s">
        <v>28</v>
      </c>
    </row>
    <row r="161" spans="13:32" ht="15" thickBot="1" x14ac:dyDescent="0.4"/>
    <row r="162" spans="13:32" ht="15" thickBot="1" x14ac:dyDescent="0.4">
      <c r="N162" s="8"/>
      <c r="O162" s="7"/>
      <c r="P162" s="8"/>
      <c r="Q162" s="4" t="s">
        <v>18</v>
      </c>
      <c r="R162" s="5" t="s">
        <v>23</v>
      </c>
      <c r="S162" s="4" t="s">
        <v>17</v>
      </c>
      <c r="T162" s="5" t="s">
        <v>4</v>
      </c>
      <c r="U162" s="10" t="s">
        <v>22</v>
      </c>
      <c r="V162" s="5" t="s">
        <v>3</v>
      </c>
      <c r="W162" s="11" t="s">
        <v>21</v>
      </c>
      <c r="AF162">
        <f>MAX(AF164:AF167)</f>
        <v>20000</v>
      </c>
    </row>
    <row r="163" spans="13:32" x14ac:dyDescent="0.35">
      <c r="N163" s="8"/>
      <c r="O163" s="12"/>
      <c r="P163" s="3"/>
      <c r="Q163" s="8"/>
      <c r="R163" s="3"/>
      <c r="S163" s="3"/>
      <c r="T163" s="3"/>
      <c r="U163" s="8"/>
      <c r="V163" s="3"/>
      <c r="W163" s="3"/>
      <c r="Z163" t="s">
        <v>37</v>
      </c>
      <c r="AA163" t="s">
        <v>0</v>
      </c>
      <c r="AB163" t="s">
        <v>1</v>
      </c>
      <c r="AC163" t="s">
        <v>38</v>
      </c>
      <c r="AD163" t="s">
        <v>0</v>
      </c>
      <c r="AE163" t="s">
        <v>1</v>
      </c>
      <c r="AF163" t="s">
        <v>39</v>
      </c>
    </row>
    <row r="164" spans="13:32" x14ac:dyDescent="0.35">
      <c r="N164" s="7"/>
      <c r="O164" s="3"/>
      <c r="P164" s="3"/>
      <c r="Q164" s="7"/>
      <c r="R164" s="3"/>
      <c r="S164" s="3"/>
      <c r="T164" s="3"/>
      <c r="U164" s="8"/>
      <c r="V164" s="3"/>
      <c r="W164" s="3"/>
      <c r="Z164" s="26" t="s">
        <v>8</v>
      </c>
      <c r="AA164">
        <f>$P9+$Q9+$R9+$S9+$T9+$V9+$X9+$Y9+$Z9+$AA9+$AB9</f>
        <v>63000</v>
      </c>
      <c r="AB164">
        <f>$P3+$Q3+$R3+$S3+$T3+$V3+$X3+$Y3+$Z3+$AA3+$AB3</f>
        <v>60859</v>
      </c>
      <c r="AD164">
        <f>$U9+$AA9</f>
        <v>20000</v>
      </c>
      <c r="AE164">
        <f>$U3+$AA3</f>
        <v>19092</v>
      </c>
      <c r="AF164">
        <f>MAX(MIN(AA164,AE164),MIN(AB164,AD164))</f>
        <v>20000</v>
      </c>
    </row>
    <row r="165" spans="13:32" x14ac:dyDescent="0.35">
      <c r="M165">
        <v>3</v>
      </c>
      <c r="N165" s="6" t="s">
        <v>19</v>
      </c>
      <c r="O165" s="3"/>
      <c r="P165" s="3"/>
      <c r="Q165" s="6" t="s">
        <v>42</v>
      </c>
      <c r="R165" s="3"/>
      <c r="S165" s="3"/>
      <c r="T165" s="3"/>
      <c r="U165" s="6" t="s">
        <v>24</v>
      </c>
      <c r="V165" s="3"/>
      <c r="W165" s="3"/>
      <c r="Z165" s="26" t="s">
        <v>13</v>
      </c>
      <c r="AA165">
        <f>$P10+$Q10+$R10+$S10+$T10+$V10+$X10+$Y10+$Z10+$AA10+$AB10</f>
        <v>63000</v>
      </c>
      <c r="AB165">
        <f>$P4+$Q4+$R4+$S4+$T4+$V4+$X4+$Y4+$Z4+$AA4+$AB4</f>
        <v>60381</v>
      </c>
      <c r="AD165">
        <f>$U10+$AA10</f>
        <v>20000</v>
      </c>
      <c r="AE165">
        <f>$U4+$AA4</f>
        <v>19312</v>
      </c>
      <c r="AF165">
        <f t="shared" ref="AF165:AF167" si="21">MAX(MIN(AA165,AE165),MIN(AB165,AD165))</f>
        <v>20000</v>
      </c>
    </row>
    <row r="166" spans="13:32" x14ac:dyDescent="0.35">
      <c r="N166" s="8"/>
      <c r="O166" s="3"/>
      <c r="P166" s="3"/>
      <c r="Q166" s="8"/>
      <c r="R166" s="3"/>
      <c r="S166" s="3"/>
      <c r="T166" s="3"/>
      <c r="U166" s="8"/>
      <c r="V166" s="3"/>
      <c r="W166" s="3"/>
      <c r="Z166" s="26" t="s">
        <v>14</v>
      </c>
      <c r="AA166">
        <f>$P11+$Q11+$R11+$S11+$T11+$V11+$X11+$Y11+$Z11+$AA11+$AB11</f>
        <v>63000</v>
      </c>
      <c r="AB166">
        <f>$P5+$Q5+$R5+$S5+$T5+$V5+$X5+$Y5+$Z5+$AA5+$AB5</f>
        <v>60092</v>
      </c>
      <c r="AD166">
        <f>$U11+$AA11</f>
        <v>20000</v>
      </c>
      <c r="AE166">
        <f>$U5+$AA5</f>
        <v>19100</v>
      </c>
      <c r="AF166">
        <f t="shared" si="21"/>
        <v>20000</v>
      </c>
    </row>
    <row r="167" spans="13:32" ht="15" thickBot="1" x14ac:dyDescent="0.4">
      <c r="N167" s="8"/>
      <c r="O167" s="3"/>
      <c r="P167" s="3"/>
      <c r="Q167" s="8"/>
      <c r="R167" s="3"/>
      <c r="S167" s="3"/>
      <c r="T167" s="3"/>
      <c r="U167" s="8"/>
      <c r="V167" s="3"/>
      <c r="W167" s="3"/>
      <c r="Z167" s="26" t="s">
        <v>40</v>
      </c>
      <c r="AA167">
        <f>$P12+$Q12+$R12+$S12+$T12+$V12+$X12+$Y12+$Z12+$AA12+$AB12</f>
        <v>63000</v>
      </c>
      <c r="AB167">
        <f>$P6+$Q6+$R6+$S6+$T6+$V6+$X6+$Y6+$Z6+$AA6+$AB6</f>
        <v>59726</v>
      </c>
      <c r="AD167">
        <f>$U12+$AA12</f>
        <v>20000</v>
      </c>
      <c r="AE167">
        <f>$U6+$AA6</f>
        <v>19209</v>
      </c>
      <c r="AF167">
        <f t="shared" si="21"/>
        <v>20000</v>
      </c>
    </row>
    <row r="168" spans="13:32" ht="15" thickBot="1" x14ac:dyDescent="0.4">
      <c r="N168" s="8"/>
      <c r="O168" s="4" t="s">
        <v>15</v>
      </c>
      <c r="P168" s="39"/>
      <c r="Q168" s="11" t="s">
        <v>16</v>
      </c>
      <c r="R168" s="23"/>
      <c r="S168" s="15"/>
      <c r="T168" s="23"/>
      <c r="U168" s="11" t="s">
        <v>20</v>
      </c>
      <c r="V168" s="3"/>
      <c r="W168" s="3"/>
    </row>
    <row r="170" spans="13:32" ht="15" thickBot="1" x14ac:dyDescent="0.4"/>
    <row r="171" spans="13:32" ht="15" thickBot="1" x14ac:dyDescent="0.4">
      <c r="O171" s="8"/>
      <c r="P171" s="7"/>
      <c r="Q171" s="8"/>
      <c r="R171" s="4" t="s">
        <v>18</v>
      </c>
      <c r="S171" s="5" t="s">
        <v>23</v>
      </c>
      <c r="T171" s="4" t="s">
        <v>17</v>
      </c>
      <c r="U171" s="5" t="s">
        <v>4</v>
      </c>
      <c r="V171" s="10" t="s">
        <v>22</v>
      </c>
      <c r="W171" s="5" t="s">
        <v>3</v>
      </c>
      <c r="X171" s="11" t="s">
        <v>21</v>
      </c>
    </row>
    <row r="172" spans="13:32" x14ac:dyDescent="0.35">
      <c r="O172" s="8"/>
      <c r="P172" s="12"/>
      <c r="Q172" s="3"/>
      <c r="R172" s="43"/>
      <c r="S172" s="3"/>
      <c r="T172" s="3"/>
      <c r="U172" s="3"/>
      <c r="V172" s="8"/>
      <c r="W172" s="3"/>
      <c r="X172" s="3"/>
    </row>
    <row r="173" spans="13:32" ht="15" thickBot="1" x14ac:dyDescent="0.4">
      <c r="O173" s="7"/>
      <c r="P173" s="3"/>
      <c r="Q173" s="3"/>
      <c r="R173" s="44"/>
      <c r="S173" s="3"/>
      <c r="T173" s="3"/>
      <c r="U173" s="3"/>
      <c r="V173" s="8"/>
      <c r="W173" s="3"/>
      <c r="X173" s="3"/>
    </row>
    <row r="174" spans="13:32" ht="15" thickBot="1" x14ac:dyDescent="0.4">
      <c r="O174" s="6" t="s">
        <v>19</v>
      </c>
      <c r="P174" s="3"/>
      <c r="Q174" s="3"/>
      <c r="R174" s="45"/>
      <c r="S174" s="3"/>
      <c r="T174" s="3"/>
      <c r="U174" s="3"/>
      <c r="V174" s="6" t="s">
        <v>24</v>
      </c>
      <c r="W174" s="3"/>
      <c r="X174" s="3"/>
    </row>
    <row r="175" spans="13:32" x14ac:dyDescent="0.35">
      <c r="O175" s="8"/>
      <c r="P175" s="3"/>
      <c r="Q175" s="3"/>
      <c r="R175" s="46"/>
      <c r="S175" s="3"/>
      <c r="T175" s="3"/>
      <c r="U175" s="3"/>
      <c r="V175" s="8"/>
      <c r="W175" s="3"/>
      <c r="X175" s="3"/>
    </row>
    <row r="176" spans="13:32" ht="15" thickBot="1" x14ac:dyDescent="0.4">
      <c r="O176" s="8"/>
      <c r="P176" s="3"/>
      <c r="Q176" s="3"/>
      <c r="R176" s="47"/>
      <c r="S176" s="3"/>
      <c r="T176" s="3"/>
      <c r="U176" s="3"/>
      <c r="V176" s="8"/>
      <c r="W176" s="3"/>
      <c r="X176" s="3"/>
    </row>
    <row r="177" spans="15:24" ht="15" thickBot="1" x14ac:dyDescent="0.4">
      <c r="O177" s="8"/>
      <c r="P177" s="4" t="s">
        <v>15</v>
      </c>
      <c r="Q177" s="39"/>
      <c r="R177" s="11" t="s">
        <v>16</v>
      </c>
      <c r="S177" s="23"/>
      <c r="T177" s="15"/>
      <c r="U177" s="23"/>
      <c r="V177" s="11" t="s">
        <v>20</v>
      </c>
      <c r="W177" s="3"/>
      <c r="X17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Doerry</dc:creator>
  <cp:lastModifiedBy>Norbert Doerry</cp:lastModifiedBy>
  <dcterms:created xsi:type="dcterms:W3CDTF">2025-02-13T21:58:57Z</dcterms:created>
  <dcterms:modified xsi:type="dcterms:W3CDTF">2025-03-06T12:19:18Z</dcterms:modified>
</cp:coreProperties>
</file>