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hip\limloadflow\Vtest2\"/>
    </mc:Choice>
  </mc:AlternateContent>
  <xr:revisionPtr revIDLastSave="0" documentId="13_ncr:1_{22B56A73-D281-4465-9E13-96C10DC6E398}" xr6:coauthVersionLast="47" xr6:coauthVersionMax="47" xr10:uidLastSave="{00000000-0000-0000-0000-000000000000}"/>
  <bookViews>
    <workbookView xWindow="550" yWindow="900" windowWidth="19360" windowHeight="9320" xr2:uid="{364E0DAC-2A4C-4989-B837-5A3F1D27062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36" i="2" l="1"/>
  <c r="AD135" i="2"/>
  <c r="AD134" i="2"/>
  <c r="AD133" i="2"/>
  <c r="AC136" i="2"/>
  <c r="AC135" i="2"/>
  <c r="AC134" i="2"/>
  <c r="AC133" i="2"/>
  <c r="AA136" i="2"/>
  <c r="AA135" i="2"/>
  <c r="AA134" i="2"/>
  <c r="AA133" i="2"/>
  <c r="Z136" i="2"/>
  <c r="Z135" i="2"/>
  <c r="Z134" i="2"/>
  <c r="Z133" i="2"/>
  <c r="AD125" i="2"/>
  <c r="AD124" i="2"/>
  <c r="AD123" i="2"/>
  <c r="AD122" i="2"/>
  <c r="AC125" i="2"/>
  <c r="AC124" i="2"/>
  <c r="AC123" i="2"/>
  <c r="AC122" i="2"/>
  <c r="AA125" i="2"/>
  <c r="AA124" i="2"/>
  <c r="AA123" i="2"/>
  <c r="AA122" i="2"/>
  <c r="Z125" i="2"/>
  <c r="Z124" i="2"/>
  <c r="Z123" i="2"/>
  <c r="Z122" i="2"/>
  <c r="AD114" i="2"/>
  <c r="AD113" i="2"/>
  <c r="AD112" i="2"/>
  <c r="AD111" i="2"/>
  <c r="AC114" i="2"/>
  <c r="AC113" i="2"/>
  <c r="AC112" i="2"/>
  <c r="AC111" i="2"/>
  <c r="AA114" i="2"/>
  <c r="AA113" i="2"/>
  <c r="AA112" i="2"/>
  <c r="AA111" i="2"/>
  <c r="Z114" i="2"/>
  <c r="Z113" i="2"/>
  <c r="Z112" i="2"/>
  <c r="Z111" i="2"/>
  <c r="AE113" i="2"/>
  <c r="AD103" i="2"/>
  <c r="AD102" i="2"/>
  <c r="AD101" i="2"/>
  <c r="AD100" i="2"/>
  <c r="AC103" i="2"/>
  <c r="AE103" i="2" s="1"/>
  <c r="AC102" i="2"/>
  <c r="AC101" i="2"/>
  <c r="AC100" i="2"/>
  <c r="Z100" i="2"/>
  <c r="AA100" i="2"/>
  <c r="AA103" i="2"/>
  <c r="AA102" i="2"/>
  <c r="AA101" i="2"/>
  <c r="Z103" i="2"/>
  <c r="Z102" i="2"/>
  <c r="Z101" i="2"/>
  <c r="AA92" i="2"/>
  <c r="AA91" i="2"/>
  <c r="AA90" i="2"/>
  <c r="AA89" i="2"/>
  <c r="Z92" i="2"/>
  <c r="Z91" i="2"/>
  <c r="Z90" i="2"/>
  <c r="Z89" i="2"/>
  <c r="AD92" i="2"/>
  <c r="AD91" i="2"/>
  <c r="AD90" i="2"/>
  <c r="AC89" i="2"/>
  <c r="AD89" i="2"/>
  <c r="AC92" i="2"/>
  <c r="AC91" i="2"/>
  <c r="AC90" i="2"/>
  <c r="AD79" i="2"/>
  <c r="AD78" i="2"/>
  <c r="AD77" i="2"/>
  <c r="AD76" i="2"/>
  <c r="AC79" i="2"/>
  <c r="AC78" i="2"/>
  <c r="AC77" i="2"/>
  <c r="AC76" i="2"/>
  <c r="AA79" i="2"/>
  <c r="AA78" i="2"/>
  <c r="AA77" i="2"/>
  <c r="Z76" i="2"/>
  <c r="AA76" i="2"/>
  <c r="Z79" i="2"/>
  <c r="Z78" i="2"/>
  <c r="Z77" i="2"/>
  <c r="AD68" i="2"/>
  <c r="AD67" i="2"/>
  <c r="AD66" i="2"/>
  <c r="AD65" i="2"/>
  <c r="AC65" i="2"/>
  <c r="AC68" i="2"/>
  <c r="AC67" i="2"/>
  <c r="AC66" i="2"/>
  <c r="AA68" i="2"/>
  <c r="AA67" i="2"/>
  <c r="AA66" i="2"/>
  <c r="AA65" i="2"/>
  <c r="Z65" i="2"/>
  <c r="Z68" i="2"/>
  <c r="Z67" i="2"/>
  <c r="Z66" i="2"/>
  <c r="AD57" i="2"/>
  <c r="AD56" i="2"/>
  <c r="AD55" i="2"/>
  <c r="AD54" i="2"/>
  <c r="AC57" i="2"/>
  <c r="AC56" i="2"/>
  <c r="AC55" i="2"/>
  <c r="AC54" i="2"/>
  <c r="AA57" i="2"/>
  <c r="AA56" i="2"/>
  <c r="AA55" i="2"/>
  <c r="AA54" i="2"/>
  <c r="Z57" i="2"/>
  <c r="AE57" i="2" s="1"/>
  <c r="Z56" i="2"/>
  <c r="AE56" i="2" s="1"/>
  <c r="Z55" i="2"/>
  <c r="AE55" i="2" s="1"/>
  <c r="Z54" i="2"/>
  <c r="AD46" i="2"/>
  <c r="AC46" i="2"/>
  <c r="AD45" i="2"/>
  <c r="AC45" i="2"/>
  <c r="AD44" i="2"/>
  <c r="AC44" i="2"/>
  <c r="AD43" i="2"/>
  <c r="AC43" i="2"/>
  <c r="AA46" i="2"/>
  <c r="AA45" i="2"/>
  <c r="AA44" i="2"/>
  <c r="AA43" i="2"/>
  <c r="Z46" i="2"/>
  <c r="Z45" i="2"/>
  <c r="Z44" i="2"/>
  <c r="Z43" i="2"/>
  <c r="AD35" i="2"/>
  <c r="AD34" i="2"/>
  <c r="AD33" i="2"/>
  <c r="AD32" i="2"/>
  <c r="AC35" i="2"/>
  <c r="AC34" i="2"/>
  <c r="AC33" i="2"/>
  <c r="AC32" i="2"/>
  <c r="AA35" i="2"/>
  <c r="AA34" i="2"/>
  <c r="AA33" i="2"/>
  <c r="AA32" i="2"/>
  <c r="Z35" i="2"/>
  <c r="Z34" i="2"/>
  <c r="Z32" i="2"/>
  <c r="Z33" i="2"/>
  <c r="AE33" i="2" s="1"/>
  <c r="AD22" i="2"/>
  <c r="AD21" i="2"/>
  <c r="AD20" i="2"/>
  <c r="AD19" i="2"/>
  <c r="AC22" i="2"/>
  <c r="AC21" i="2"/>
  <c r="AC20" i="2"/>
  <c r="AC19" i="2"/>
  <c r="AA22" i="2"/>
  <c r="AA21" i="2"/>
  <c r="AA20" i="2"/>
  <c r="AA19" i="2"/>
  <c r="Z22" i="2"/>
  <c r="Z21" i="2"/>
  <c r="Z20" i="2"/>
  <c r="Z19" i="2"/>
  <c r="AE101" i="2" l="1"/>
  <c r="AE100" i="2"/>
  <c r="AE102" i="2"/>
  <c r="AE98" i="2" s="1"/>
  <c r="AE44" i="2"/>
  <c r="AE45" i="2"/>
  <c r="AE91" i="2"/>
  <c r="AE21" i="2"/>
  <c r="AE76" i="2"/>
  <c r="AE34" i="2"/>
  <c r="AE19" i="2"/>
  <c r="AE20" i="2"/>
  <c r="AE122" i="2"/>
  <c r="AE46" i="2"/>
  <c r="AE90" i="2"/>
  <c r="AE22" i="2"/>
  <c r="AE65" i="2"/>
  <c r="AE92" i="2"/>
  <c r="AE111" i="2"/>
  <c r="AE66" i="2"/>
  <c r="AE112" i="2"/>
  <c r="AE136" i="2"/>
  <c r="AE134" i="2"/>
  <c r="AE135" i="2"/>
  <c r="AE133" i="2"/>
  <c r="AE131" i="2" s="1"/>
  <c r="AE123" i="2"/>
  <c r="AE124" i="2"/>
  <c r="AE125" i="2"/>
  <c r="AE114" i="2"/>
  <c r="AE109" i="2" s="1"/>
  <c r="AE89" i="2"/>
  <c r="AE77" i="2"/>
  <c r="AE78" i="2"/>
  <c r="AE79" i="2"/>
  <c r="AE67" i="2"/>
  <c r="AE68" i="2"/>
  <c r="AE54" i="2"/>
  <c r="AE52" i="2" s="1"/>
  <c r="AE43" i="2"/>
  <c r="AE35" i="2"/>
  <c r="AE32" i="2"/>
  <c r="AE30" i="2" s="1"/>
  <c r="AE87" i="2" l="1"/>
  <c r="AE17" i="2"/>
  <c r="AE63" i="2"/>
  <c r="AE41" i="2"/>
  <c r="AE74" i="2"/>
  <c r="AE120" i="2"/>
</calcChain>
</file>

<file path=xl/sharedStrings.xml><?xml version="1.0" encoding="utf-8"?>
<sst xmlns="http://schemas.openxmlformats.org/spreadsheetml/2006/main" count="343" uniqueCount="42">
  <si>
    <t>Generation</t>
  </si>
  <si>
    <t>Load</t>
  </si>
  <si>
    <t>Cable</t>
  </si>
  <si>
    <t>11-21</t>
  </si>
  <si>
    <t>21-31</t>
  </si>
  <si>
    <t>22-42</t>
  </si>
  <si>
    <t>42-52</t>
  </si>
  <si>
    <t>ABT-11-22</t>
  </si>
  <si>
    <t>CruiseWinter</t>
  </si>
  <si>
    <t>ABT-31-22</t>
  </si>
  <si>
    <t>ABT-21-22</t>
  </si>
  <si>
    <t>ABT-41-42</t>
  </si>
  <si>
    <t>ABT-41-52</t>
  </si>
  <si>
    <t>BattleWinter</t>
  </si>
  <si>
    <t>Cruise Summer</t>
  </si>
  <si>
    <t>Node 52</t>
  </si>
  <si>
    <t>Node 42</t>
  </si>
  <si>
    <t>Node 31</t>
  </si>
  <si>
    <t>Node 41</t>
  </si>
  <si>
    <t>X-41-52</t>
  </si>
  <si>
    <t>Node 22</t>
  </si>
  <si>
    <t>Node 11</t>
  </si>
  <si>
    <t>Node 21</t>
  </si>
  <si>
    <t>31=41</t>
  </si>
  <si>
    <t>X-21-22</t>
  </si>
  <si>
    <t xml:space="preserve">Cable </t>
  </si>
  <si>
    <t>Remove 31-41</t>
  </si>
  <si>
    <t>Remove -X -41-52</t>
  </si>
  <si>
    <t>Remove 42-52</t>
  </si>
  <si>
    <t>Remove 22-42</t>
  </si>
  <si>
    <t>Remove X-21-22</t>
  </si>
  <si>
    <t>Remove 21-31</t>
  </si>
  <si>
    <t>Remove X-41-52</t>
  </si>
  <si>
    <t>ABT41-42</t>
  </si>
  <si>
    <t>ABT41-52</t>
  </si>
  <si>
    <t>generation</t>
  </si>
  <si>
    <t>Node  22</t>
  </si>
  <si>
    <t>SN1</t>
  </si>
  <si>
    <t>SN2</t>
  </si>
  <si>
    <t>LLF</t>
  </si>
  <si>
    <t>BattleSummer</t>
  </si>
  <si>
    <t>Battle Summer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</si>
</sst>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quotePrefix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0" fillId="0" borderId="0" xfId="0" quotePrefix="1" applyNumberFormat="1"/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/>
    <xf numFmtId="0" fontId="1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6" borderId="0" xfId="0" applyFill="1"/>
    <xf numFmtId="0" fontId="0" fillId="6" borderId="0" xfId="0" applyFill="1" applyAlignment="1">
      <alignment horizontal="right" vertical="center"/>
    </xf>
    <xf numFmtId="0" fontId="2" fillId="6" borderId="1" xfId="0" applyFont="1" applyFill="1" applyBorder="1"/>
    <xf numFmtId="0" fontId="0" fillId="6" borderId="7" xfId="0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6" borderId="11" xfId="0" applyFill="1" applyBorder="1"/>
    <xf numFmtId="0" fontId="0" fillId="6" borderId="12" xfId="0" applyFill="1" applyBorder="1" applyAlignment="1">
      <alignment horizontal="right" vertical="center"/>
    </xf>
    <xf numFmtId="0" fontId="0" fillId="6" borderId="12" xfId="0" applyFill="1" applyBorder="1"/>
    <xf numFmtId="0" fontId="0" fillId="6" borderId="13" xfId="0" applyFill="1" applyBorder="1"/>
    <xf numFmtId="0" fontId="0" fillId="6" borderId="8" xfId="0" quotePrefix="1" applyFill="1" applyBorder="1"/>
    <xf numFmtId="0" fontId="0" fillId="0" borderId="1" xfId="0" applyBorder="1"/>
    <xf numFmtId="16" fontId="0" fillId="6" borderId="8" xfId="0" quotePrefix="1" applyNumberFormat="1" applyFill="1" applyBorder="1"/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E8353-B52F-4C6C-BFC3-C0054D223A07}">
  <dimension ref="A2:AE137"/>
  <sheetViews>
    <sheetView tabSelected="1" topLeftCell="K51" zoomScale="90" zoomScaleNormal="90" workbookViewId="0">
      <selection activeCell="AA124" sqref="AA124"/>
    </sheetView>
  </sheetViews>
  <sheetFormatPr defaultRowHeight="14.5" x14ac:dyDescent="0.35"/>
  <sheetData>
    <row r="2" spans="1:28" x14ac:dyDescent="0.35">
      <c r="A2" s="8"/>
      <c r="B2" s="7"/>
      <c r="C2" s="8"/>
      <c r="D2" s="4" t="s">
        <v>18</v>
      </c>
      <c r="E2" s="5" t="s">
        <v>23</v>
      </c>
      <c r="F2" s="4" t="s">
        <v>17</v>
      </c>
      <c r="G2" s="5" t="s">
        <v>4</v>
      </c>
      <c r="H2" s="4" t="s">
        <v>22</v>
      </c>
      <c r="I2" s="5" t="s">
        <v>3</v>
      </c>
      <c r="J2" s="4" t="s">
        <v>21</v>
      </c>
      <c r="K2" s="8"/>
      <c r="L2" s="3"/>
      <c r="M2" s="3"/>
      <c r="N2" s="3" t="s">
        <v>1</v>
      </c>
      <c r="O2" s="3" t="s">
        <v>21</v>
      </c>
      <c r="P2" t="s">
        <v>22</v>
      </c>
      <c r="Q2" t="s">
        <v>17</v>
      </c>
      <c r="R2" s="3" t="s">
        <v>18</v>
      </c>
      <c r="S2" s="3" t="s">
        <v>36</v>
      </c>
      <c r="T2" s="3" t="s">
        <v>16</v>
      </c>
      <c r="U2" s="3" t="s">
        <v>15</v>
      </c>
      <c r="W2" s="3" t="s">
        <v>7</v>
      </c>
      <c r="X2" s="3" t="s">
        <v>10</v>
      </c>
      <c r="Y2" s="3" t="s">
        <v>9</v>
      </c>
      <c r="Z2" s="3" t="s">
        <v>33</v>
      </c>
      <c r="AA2" s="3" t="s">
        <v>34</v>
      </c>
    </row>
    <row r="3" spans="1:28" x14ac:dyDescent="0.35">
      <c r="A3" s="8"/>
      <c r="B3" s="7"/>
      <c r="C3" s="3"/>
      <c r="D3" s="8"/>
      <c r="E3" s="3"/>
      <c r="F3" s="8"/>
      <c r="G3" s="3"/>
      <c r="H3" s="8"/>
      <c r="I3" s="3"/>
      <c r="J3" s="3"/>
      <c r="K3" s="8"/>
      <c r="L3" s="3"/>
      <c r="M3" s="3"/>
      <c r="N3" s="26" t="s">
        <v>8</v>
      </c>
      <c r="O3" s="3">
        <v>464</v>
      </c>
      <c r="P3" s="1">
        <v>18650</v>
      </c>
      <c r="Q3" s="1">
        <v>411</v>
      </c>
      <c r="R3" s="1">
        <v>18650</v>
      </c>
      <c r="S3" s="1">
        <v>20991</v>
      </c>
      <c r="T3" s="1">
        <v>18952</v>
      </c>
      <c r="U3" s="1">
        <v>1053</v>
      </c>
      <c r="V3" s="1"/>
      <c r="W3" s="1">
        <v>100</v>
      </c>
      <c r="X3" s="1">
        <v>110</v>
      </c>
      <c r="Y3" s="1">
        <v>130</v>
      </c>
      <c r="Z3" s="1">
        <v>140</v>
      </c>
      <c r="AA3" s="1">
        <v>160</v>
      </c>
    </row>
    <row r="4" spans="1:28" x14ac:dyDescent="0.35">
      <c r="A4" s="7"/>
      <c r="B4" s="8"/>
      <c r="C4" s="3"/>
      <c r="D4" s="8"/>
      <c r="E4" s="3"/>
      <c r="F4" s="8"/>
      <c r="G4" s="3"/>
      <c r="H4" s="8"/>
      <c r="I4" s="8"/>
      <c r="J4" s="3"/>
      <c r="K4" s="8"/>
      <c r="L4" s="3"/>
      <c r="M4" s="3"/>
      <c r="N4" s="26" t="s">
        <v>13</v>
      </c>
      <c r="O4" s="3">
        <v>368</v>
      </c>
      <c r="P4" s="1">
        <v>18650</v>
      </c>
      <c r="Q4" s="1">
        <v>295</v>
      </c>
      <c r="R4" s="1">
        <v>18650</v>
      </c>
      <c r="S4" s="1">
        <v>20757</v>
      </c>
      <c r="T4" s="1">
        <v>19167</v>
      </c>
      <c r="U4" s="1">
        <v>996</v>
      </c>
      <c r="V4" s="1"/>
      <c r="W4" s="1">
        <v>105</v>
      </c>
      <c r="X4" s="1">
        <v>115</v>
      </c>
      <c r="Y4" s="1">
        <v>135</v>
      </c>
      <c r="Z4" s="1">
        <v>145</v>
      </c>
      <c r="AA4" s="1">
        <v>165</v>
      </c>
    </row>
    <row r="5" spans="1:28" x14ac:dyDescent="0.35">
      <c r="A5" s="6" t="s">
        <v>19</v>
      </c>
      <c r="B5" s="9" t="s">
        <v>12</v>
      </c>
      <c r="C5" s="3"/>
      <c r="D5" s="9" t="s">
        <v>11</v>
      </c>
      <c r="E5" s="3"/>
      <c r="F5" s="9" t="s">
        <v>9</v>
      </c>
      <c r="G5" s="3"/>
      <c r="H5" s="6" t="s">
        <v>24</v>
      </c>
      <c r="I5" s="9" t="s">
        <v>10</v>
      </c>
      <c r="J5" s="3"/>
      <c r="K5" s="9" t="s">
        <v>7</v>
      </c>
      <c r="L5" s="3"/>
      <c r="M5" s="3"/>
      <c r="N5" s="26" t="s">
        <v>14</v>
      </c>
      <c r="O5" s="3">
        <v>291</v>
      </c>
      <c r="P5" s="1">
        <v>18650</v>
      </c>
      <c r="Q5" s="1">
        <v>557</v>
      </c>
      <c r="R5" s="1">
        <v>18650</v>
      </c>
      <c r="S5" s="1">
        <v>20603</v>
      </c>
      <c r="T5" s="1">
        <v>18950</v>
      </c>
      <c r="U5" s="1">
        <v>647</v>
      </c>
      <c r="V5" s="1"/>
      <c r="W5" s="1">
        <v>110</v>
      </c>
      <c r="X5" s="1">
        <v>120</v>
      </c>
      <c r="Y5" s="1">
        <v>140</v>
      </c>
      <c r="Z5" s="1">
        <v>150</v>
      </c>
      <c r="AA5" s="1">
        <v>174</v>
      </c>
    </row>
    <row r="6" spans="1:28" x14ac:dyDescent="0.35">
      <c r="A6" s="8"/>
      <c r="B6" s="8"/>
      <c r="C6" s="3"/>
      <c r="D6" s="8"/>
      <c r="E6" s="3"/>
      <c r="F6" s="8"/>
      <c r="G6" s="8"/>
      <c r="H6" s="8"/>
      <c r="I6" s="8"/>
      <c r="J6" s="3"/>
      <c r="K6" s="8"/>
      <c r="L6" s="3"/>
      <c r="M6" s="3"/>
      <c r="N6" s="26" t="s">
        <v>40</v>
      </c>
      <c r="O6" s="3">
        <v>225</v>
      </c>
      <c r="P6" s="1">
        <v>18650</v>
      </c>
      <c r="Q6" s="1">
        <v>363</v>
      </c>
      <c r="R6" s="1">
        <v>18650</v>
      </c>
      <c r="S6" s="1">
        <v>20387</v>
      </c>
      <c r="T6" s="1">
        <v>19054</v>
      </c>
      <c r="U6" s="1">
        <v>736</v>
      </c>
      <c r="V6" s="1"/>
      <c r="W6" s="1">
        <v>115</v>
      </c>
      <c r="X6" s="1">
        <v>125</v>
      </c>
      <c r="Y6" s="1">
        <v>145</v>
      </c>
      <c r="Z6" s="1">
        <v>155</v>
      </c>
      <c r="AA6" s="1">
        <v>175</v>
      </c>
    </row>
    <row r="7" spans="1:28" x14ac:dyDescent="0.35">
      <c r="A7" s="8"/>
      <c r="B7" s="8"/>
      <c r="C7" s="3"/>
      <c r="D7" s="8"/>
      <c r="E7" s="3"/>
      <c r="F7" s="3"/>
      <c r="G7" s="3"/>
      <c r="H7" s="8"/>
      <c r="I7" s="3"/>
      <c r="J7" s="3"/>
      <c r="K7" s="8"/>
      <c r="L7" s="3"/>
      <c r="M7" s="3"/>
      <c r="N7" s="3"/>
      <c r="O7" s="3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8" x14ac:dyDescent="0.35">
      <c r="A8" s="8"/>
      <c r="B8" s="4" t="s">
        <v>15</v>
      </c>
      <c r="C8" s="5" t="s">
        <v>6</v>
      </c>
      <c r="D8" s="4" t="s">
        <v>16</v>
      </c>
      <c r="E8" s="7"/>
      <c r="F8" s="5" t="s">
        <v>5</v>
      </c>
      <c r="G8" s="7"/>
      <c r="H8" s="4" t="s">
        <v>20</v>
      </c>
      <c r="I8" s="8"/>
      <c r="J8" s="8"/>
      <c r="K8" s="8"/>
      <c r="L8" s="3"/>
      <c r="M8" s="3"/>
      <c r="N8" s="3" t="s">
        <v>35</v>
      </c>
      <c r="O8" s="3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8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6" t="s">
        <v>8</v>
      </c>
      <c r="O9" s="3">
        <v>0</v>
      </c>
      <c r="P9" s="1">
        <v>20000</v>
      </c>
      <c r="Q9" s="3">
        <v>0</v>
      </c>
      <c r="R9" s="1">
        <v>21500</v>
      </c>
      <c r="S9" s="1">
        <v>20000</v>
      </c>
      <c r="T9" s="1">
        <v>20000</v>
      </c>
      <c r="U9" s="1">
        <v>1500</v>
      </c>
      <c r="V9" s="1"/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/>
    </row>
    <row r="10" spans="1:28" x14ac:dyDescent="0.35">
      <c r="N10" s="26" t="s">
        <v>13</v>
      </c>
      <c r="O10" s="1">
        <v>0</v>
      </c>
      <c r="P10" s="1">
        <v>20000</v>
      </c>
      <c r="Q10" s="1">
        <v>0</v>
      </c>
      <c r="R10" s="1">
        <v>21500</v>
      </c>
      <c r="S10" s="1">
        <v>20000</v>
      </c>
      <c r="T10" s="1">
        <v>20000</v>
      </c>
      <c r="U10" s="1">
        <v>1500</v>
      </c>
      <c r="V10" s="1"/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/>
    </row>
    <row r="11" spans="1:28" x14ac:dyDescent="0.35">
      <c r="N11" s="26" t="s">
        <v>14</v>
      </c>
      <c r="O11" s="1">
        <v>0</v>
      </c>
      <c r="P11" s="1">
        <v>20000</v>
      </c>
      <c r="Q11" s="1">
        <v>0</v>
      </c>
      <c r="R11" s="1">
        <v>21500</v>
      </c>
      <c r="S11" s="1">
        <v>20000</v>
      </c>
      <c r="T11" s="1">
        <v>20000</v>
      </c>
      <c r="U11" s="1">
        <v>1500</v>
      </c>
      <c r="V11" s="1"/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/>
    </row>
    <row r="12" spans="1:28" x14ac:dyDescent="0.35">
      <c r="N12" s="26" t="s">
        <v>40</v>
      </c>
      <c r="O12" s="3">
        <v>0</v>
      </c>
      <c r="P12" s="1">
        <v>20000</v>
      </c>
      <c r="Q12" s="3">
        <v>0</v>
      </c>
      <c r="R12" s="1">
        <v>21500</v>
      </c>
      <c r="S12" s="1">
        <v>20000</v>
      </c>
      <c r="T12" s="1">
        <v>20000</v>
      </c>
      <c r="U12" s="1">
        <v>1500</v>
      </c>
      <c r="V12" s="1"/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/>
    </row>
    <row r="13" spans="1:28" x14ac:dyDescent="0.35">
      <c r="N13" s="26"/>
      <c r="O13" s="3"/>
      <c r="P13" s="1"/>
      <c r="Q13" s="3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7" customFormat="1" x14ac:dyDescent="0.35">
      <c r="N14" s="28"/>
      <c r="O14" s="41"/>
      <c r="P14" s="42"/>
      <c r="Q14" s="41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</row>
    <row r="15" spans="1:28" x14ac:dyDescent="0.35">
      <c r="N15" s="26"/>
      <c r="O15" s="3"/>
      <c r="P15" s="1"/>
      <c r="Q15" s="3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" thickBot="1" x14ac:dyDescent="0.4">
      <c r="F16" t="s">
        <v>25</v>
      </c>
      <c r="G16" s="13" t="s">
        <v>3</v>
      </c>
      <c r="N16" s="26"/>
      <c r="O16" s="3"/>
      <c r="P16" s="1"/>
      <c r="Q16" s="3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31" ht="15" thickBot="1" x14ac:dyDescent="0.4">
      <c r="X17" s="30" t="s">
        <v>2</v>
      </c>
      <c r="Y17" s="40" t="s">
        <v>3</v>
      </c>
      <c r="Z17" s="31"/>
      <c r="AA17" s="31"/>
      <c r="AB17" s="31"/>
      <c r="AC17" s="31"/>
      <c r="AD17" s="31"/>
      <c r="AE17" s="29">
        <f>MAX(AE19:AE22)</f>
        <v>564</v>
      </c>
    </row>
    <row r="18" spans="1:31" ht="15" thickBot="1" x14ac:dyDescent="0.4">
      <c r="A18" s="8"/>
      <c r="B18" s="7"/>
      <c r="C18" s="8"/>
      <c r="D18" s="4" t="s">
        <v>18</v>
      </c>
      <c r="E18" s="5" t="s">
        <v>23</v>
      </c>
      <c r="F18" s="4" t="s">
        <v>17</v>
      </c>
      <c r="G18" s="5" t="s">
        <v>4</v>
      </c>
      <c r="H18" s="10" t="s">
        <v>22</v>
      </c>
      <c r="J18" s="11" t="s">
        <v>21</v>
      </c>
      <c r="K18" s="3"/>
      <c r="X18" s="32"/>
      <c r="Y18" s="27" t="s">
        <v>37</v>
      </c>
      <c r="Z18" s="27" t="s">
        <v>0</v>
      </c>
      <c r="AA18" s="27" t="s">
        <v>1</v>
      </c>
      <c r="AB18" s="27" t="s">
        <v>38</v>
      </c>
      <c r="AC18" s="27" t="s">
        <v>0</v>
      </c>
      <c r="AD18" s="27" t="s">
        <v>1</v>
      </c>
      <c r="AE18" s="33" t="s">
        <v>39</v>
      </c>
    </row>
    <row r="19" spans="1:31" x14ac:dyDescent="0.35">
      <c r="A19" s="8"/>
      <c r="B19" s="12"/>
      <c r="C19" s="3"/>
      <c r="D19" s="3"/>
      <c r="E19" s="3"/>
      <c r="F19" s="3"/>
      <c r="G19" s="3"/>
      <c r="H19" s="8"/>
      <c r="I19" s="3"/>
      <c r="J19" s="3"/>
      <c r="K19" s="3"/>
      <c r="X19" s="32"/>
      <c r="Y19" s="28" t="s">
        <v>8</v>
      </c>
      <c r="Z19" s="27">
        <f>SUM(P9:AA9)</f>
        <v>83000</v>
      </c>
      <c r="AA19" s="27">
        <f>SUM(P3:AA3)</f>
        <v>79347</v>
      </c>
      <c r="AB19" s="27"/>
      <c r="AC19" s="27">
        <f>O9+W9</f>
        <v>0</v>
      </c>
      <c r="AD19" s="27">
        <f>O3+W3</f>
        <v>564</v>
      </c>
      <c r="AE19" s="33">
        <f>MAX(MIN(Z19,AD19),MIN(AA19,AC19))</f>
        <v>564</v>
      </c>
    </row>
    <row r="20" spans="1:31" x14ac:dyDescent="0.35">
      <c r="A20" s="7"/>
      <c r="B20" s="3"/>
      <c r="C20" s="3"/>
      <c r="D20" s="3"/>
      <c r="E20" s="3"/>
      <c r="F20" s="3"/>
      <c r="G20" s="3"/>
      <c r="H20" s="8"/>
      <c r="I20" s="3"/>
      <c r="J20" s="3"/>
      <c r="K20" s="3"/>
      <c r="X20" s="32"/>
      <c r="Y20" s="28" t="s">
        <v>13</v>
      </c>
      <c r="Z20" s="27">
        <f t="shared" ref="Z20:Z22" si="0">SUM(P10:AA10)</f>
        <v>83000</v>
      </c>
      <c r="AA20" s="27">
        <f t="shared" ref="AA20:AA22" si="1">SUM(P4:AA4)</f>
        <v>79180</v>
      </c>
      <c r="AB20" s="27"/>
      <c r="AC20" s="27">
        <f t="shared" ref="AC20:AC22" si="2">O10+W10</f>
        <v>0</v>
      </c>
      <c r="AD20" s="27">
        <f t="shared" ref="AD20:AD22" si="3">O4+W4</f>
        <v>473</v>
      </c>
      <c r="AE20" s="33">
        <f t="shared" ref="AE20:AE22" si="4">MAX(MIN(Z20,AD20),MIN(AA20,AC20))</f>
        <v>473</v>
      </c>
    </row>
    <row r="21" spans="1:31" x14ac:dyDescent="0.35">
      <c r="A21" s="6" t="s">
        <v>19</v>
      </c>
      <c r="B21" s="3"/>
      <c r="C21" s="3"/>
      <c r="D21" s="3"/>
      <c r="E21" s="3"/>
      <c r="F21" s="3"/>
      <c r="G21" s="3"/>
      <c r="H21" s="6" t="s">
        <v>24</v>
      </c>
      <c r="I21" s="3"/>
      <c r="J21" s="3"/>
      <c r="K21" s="3"/>
      <c r="X21" s="32"/>
      <c r="Y21" s="28" t="s">
        <v>14</v>
      </c>
      <c r="Z21" s="27">
        <f t="shared" si="0"/>
        <v>83000</v>
      </c>
      <c r="AA21" s="27">
        <f t="shared" si="1"/>
        <v>78751</v>
      </c>
      <c r="AB21" s="27"/>
      <c r="AC21" s="27">
        <f t="shared" si="2"/>
        <v>0</v>
      </c>
      <c r="AD21" s="27">
        <f t="shared" si="3"/>
        <v>401</v>
      </c>
      <c r="AE21" s="33">
        <f t="shared" si="4"/>
        <v>401</v>
      </c>
    </row>
    <row r="22" spans="1:31" ht="15" thickBot="1" x14ac:dyDescent="0.4">
      <c r="A22" s="8"/>
      <c r="B22" s="3"/>
      <c r="C22" s="3"/>
      <c r="D22" s="3"/>
      <c r="E22" s="3"/>
      <c r="F22" s="3"/>
      <c r="G22" s="3"/>
      <c r="H22" s="8"/>
      <c r="I22" s="3"/>
      <c r="J22" s="3"/>
      <c r="K22" s="3"/>
      <c r="X22" s="34"/>
      <c r="Y22" s="35" t="s">
        <v>41</v>
      </c>
      <c r="Z22" s="36">
        <f t="shared" si="0"/>
        <v>83000</v>
      </c>
      <c r="AA22" s="36">
        <f t="shared" si="1"/>
        <v>78555</v>
      </c>
      <c r="AB22" s="36"/>
      <c r="AC22" s="36">
        <f t="shared" si="2"/>
        <v>0</v>
      </c>
      <c r="AD22" s="36">
        <f t="shared" si="3"/>
        <v>340</v>
      </c>
      <c r="AE22" s="37">
        <f t="shared" si="4"/>
        <v>340</v>
      </c>
    </row>
    <row r="23" spans="1:31" x14ac:dyDescent="0.35">
      <c r="A23" s="8"/>
      <c r="B23" s="3"/>
      <c r="C23" s="3"/>
      <c r="D23" s="3"/>
      <c r="E23" s="3"/>
      <c r="F23" s="3"/>
      <c r="G23" s="3"/>
      <c r="H23" s="8"/>
      <c r="I23" s="3"/>
      <c r="J23" s="3"/>
      <c r="K23" s="3"/>
    </row>
    <row r="24" spans="1:31" x14ac:dyDescent="0.35">
      <c r="A24" s="8"/>
      <c r="B24" s="4" t="s">
        <v>15</v>
      </c>
      <c r="C24" s="5" t="s">
        <v>6</v>
      </c>
      <c r="D24" s="4" t="s">
        <v>16</v>
      </c>
      <c r="E24" s="7"/>
      <c r="F24" s="5" t="s">
        <v>5</v>
      </c>
      <c r="G24" s="7"/>
      <c r="H24" s="4" t="s">
        <v>20</v>
      </c>
      <c r="I24" s="3"/>
      <c r="J24" s="3"/>
      <c r="K24" s="3"/>
    </row>
    <row r="26" spans="1:31" s="27" customFormat="1" x14ac:dyDescent="0.35"/>
    <row r="28" spans="1:31" x14ac:dyDescent="0.35">
      <c r="F28" t="s">
        <v>25</v>
      </c>
      <c r="G28" s="2" t="s">
        <v>4</v>
      </c>
      <c r="Q28" t="s">
        <v>26</v>
      </c>
    </row>
    <row r="29" spans="1:31" ht="15" thickBot="1" x14ac:dyDescent="0.4"/>
    <row r="30" spans="1:31" ht="15" thickBot="1" x14ac:dyDescent="0.4">
      <c r="A30" s="8"/>
      <c r="B30" s="7"/>
      <c r="C30" s="8"/>
      <c r="D30" s="4" t="s">
        <v>18</v>
      </c>
      <c r="E30" s="5" t="s">
        <v>23</v>
      </c>
      <c r="F30" s="10" t="s">
        <v>17</v>
      </c>
      <c r="G30" s="15"/>
      <c r="H30" s="10" t="s">
        <v>22</v>
      </c>
      <c r="I30" s="5" t="s">
        <v>3</v>
      </c>
      <c r="J30" s="4" t="s">
        <v>21</v>
      </c>
      <c r="M30" s="8"/>
      <c r="N30" s="7"/>
      <c r="O30" s="8"/>
      <c r="P30" s="4" t="s">
        <v>18</v>
      </c>
      <c r="Q30" s="15"/>
      <c r="R30" s="10" t="s">
        <v>17</v>
      </c>
      <c r="S30" s="15"/>
      <c r="T30" s="10" t="s">
        <v>22</v>
      </c>
      <c r="U30" s="5" t="s">
        <v>3</v>
      </c>
      <c r="V30" s="4" t="s">
        <v>21</v>
      </c>
      <c r="AE30">
        <f>MAX(AE32:AE35)</f>
        <v>697</v>
      </c>
    </row>
    <row r="31" spans="1:31" x14ac:dyDescent="0.35">
      <c r="A31" s="8"/>
      <c r="B31" s="12"/>
      <c r="C31" s="3"/>
      <c r="D31" s="3"/>
      <c r="E31" s="3"/>
      <c r="F31" s="3"/>
      <c r="G31" s="3"/>
      <c r="H31" s="8"/>
      <c r="I31" s="3"/>
      <c r="J31" s="3"/>
      <c r="M31" s="8"/>
      <c r="N31" s="12"/>
      <c r="O31" s="3"/>
      <c r="P31" s="3"/>
      <c r="Q31" s="3"/>
      <c r="R31" s="3"/>
      <c r="S31" s="3"/>
      <c r="T31" s="8"/>
      <c r="U31" s="3"/>
      <c r="V31" s="3"/>
      <c r="Y31" t="s">
        <v>37</v>
      </c>
      <c r="Z31" t="s">
        <v>0</v>
      </c>
      <c r="AA31" t="s">
        <v>1</v>
      </c>
      <c r="AB31" t="s">
        <v>38</v>
      </c>
      <c r="AC31" t="s">
        <v>0</v>
      </c>
      <c r="AD31" t="s">
        <v>1</v>
      </c>
      <c r="AE31" t="s">
        <v>39</v>
      </c>
    </row>
    <row r="32" spans="1:31" x14ac:dyDescent="0.35">
      <c r="A32" s="7"/>
      <c r="B32" s="3"/>
      <c r="C32" s="3"/>
      <c r="D32" s="3"/>
      <c r="E32" s="3"/>
      <c r="F32" s="3"/>
      <c r="G32" s="3"/>
      <c r="H32" s="8"/>
      <c r="I32" s="3"/>
      <c r="J32" s="3"/>
      <c r="M32" s="7"/>
      <c r="N32" s="3"/>
      <c r="O32" s="3"/>
      <c r="P32" s="3"/>
      <c r="Q32" s="3"/>
      <c r="R32" s="3"/>
      <c r="S32" s="3"/>
      <c r="T32" s="8"/>
      <c r="U32" s="3"/>
      <c r="V32" s="3"/>
      <c r="Y32" s="26" t="s">
        <v>8</v>
      </c>
      <c r="Z32">
        <f t="shared" ref="Z32" si="5">SUM(O$9:AA$9)-Q9</f>
        <v>83000</v>
      </c>
      <c r="AA32">
        <f>SUM(O$3:AA$3)-Q3</f>
        <v>79400</v>
      </c>
      <c r="AC32">
        <f>Q9+Y9</f>
        <v>0</v>
      </c>
      <c r="AD32">
        <f>Q3+Y3</f>
        <v>541</v>
      </c>
      <c r="AE32">
        <f>MAX(MIN(Z32,AD32),MIN(AA32,AC32))</f>
        <v>541</v>
      </c>
    </row>
    <row r="33" spans="1:31" x14ac:dyDescent="0.35">
      <c r="A33" s="6" t="s">
        <v>19</v>
      </c>
      <c r="B33" s="3"/>
      <c r="C33" s="3"/>
      <c r="D33" s="3"/>
      <c r="E33" s="3"/>
      <c r="F33" s="3"/>
      <c r="G33" s="3"/>
      <c r="H33" s="6" t="s">
        <v>24</v>
      </c>
      <c r="I33" s="3"/>
      <c r="J33" s="3"/>
      <c r="M33" s="6" t="s">
        <v>19</v>
      </c>
      <c r="N33" s="3"/>
      <c r="O33" s="3"/>
      <c r="P33" s="3"/>
      <c r="Q33" s="3"/>
      <c r="R33" s="3"/>
      <c r="S33" s="3"/>
      <c r="T33" s="6" t="s">
        <v>24</v>
      </c>
      <c r="U33" s="3"/>
      <c r="V33" s="3"/>
      <c r="Y33" s="26" t="s">
        <v>13</v>
      </c>
      <c r="Z33">
        <f>SUM(O$10:AA$10)-Q10</f>
        <v>83000</v>
      </c>
      <c r="AA33">
        <f>SUM(O$4:AA$4)-Q4</f>
        <v>79253</v>
      </c>
      <c r="AC33">
        <f t="shared" ref="AC33:AC35" si="6">Q10+Y10</f>
        <v>0</v>
      </c>
      <c r="AD33">
        <f t="shared" ref="AD33:AD35" si="7">Q4+Y4</f>
        <v>430</v>
      </c>
      <c r="AE33">
        <f t="shared" ref="AE33:AE35" si="8">MAX(MIN(Z33,AD33),MIN(AA33,AC33))</f>
        <v>430</v>
      </c>
    </row>
    <row r="34" spans="1:31" x14ac:dyDescent="0.35">
      <c r="A34" s="8"/>
      <c r="B34" s="3"/>
      <c r="C34" s="3"/>
      <c r="D34" s="3"/>
      <c r="E34" s="3"/>
      <c r="F34" s="3"/>
      <c r="G34" s="3"/>
      <c r="H34" s="8"/>
      <c r="I34" s="3"/>
      <c r="J34" s="3"/>
      <c r="M34" s="8"/>
      <c r="N34" s="3"/>
      <c r="O34" s="3"/>
      <c r="P34" s="3"/>
      <c r="Q34" s="3"/>
      <c r="R34" s="3"/>
      <c r="S34" s="3"/>
      <c r="T34" s="8"/>
      <c r="U34" s="3"/>
      <c r="V34" s="3"/>
      <c r="Y34" s="26" t="s">
        <v>14</v>
      </c>
      <c r="Z34">
        <f>SUM(O$11:AA$11)-Q11</f>
        <v>83000</v>
      </c>
      <c r="AA34">
        <f>SUM(O$5:AA$5)-Q5</f>
        <v>78485</v>
      </c>
      <c r="AC34">
        <f t="shared" si="6"/>
        <v>0</v>
      </c>
      <c r="AD34">
        <f t="shared" si="7"/>
        <v>697</v>
      </c>
      <c r="AE34">
        <f t="shared" si="8"/>
        <v>697</v>
      </c>
    </row>
    <row r="35" spans="1:31" x14ac:dyDescent="0.35">
      <c r="A35" s="8"/>
      <c r="B35" s="3"/>
      <c r="C35" s="3"/>
      <c r="D35" s="3"/>
      <c r="E35" s="3"/>
      <c r="F35" s="3"/>
      <c r="G35" s="3"/>
      <c r="H35" s="8"/>
      <c r="I35" s="3"/>
      <c r="J35" s="3"/>
      <c r="M35" s="8"/>
      <c r="N35" s="3"/>
      <c r="O35" s="3"/>
      <c r="P35" s="3"/>
      <c r="Q35" s="3"/>
      <c r="R35" s="3"/>
      <c r="S35" s="3"/>
      <c r="T35" s="8"/>
      <c r="U35" s="3"/>
      <c r="V35" s="3"/>
      <c r="Y35" s="26" t="s">
        <v>40</v>
      </c>
      <c r="Z35">
        <f>SUM(O$12:AA$12)-Q12</f>
        <v>83000</v>
      </c>
      <c r="AA35">
        <f>SUM(O$6:AA$6)-Q6</f>
        <v>78417</v>
      </c>
      <c r="AC35">
        <f t="shared" si="6"/>
        <v>0</v>
      </c>
      <c r="AD35">
        <f t="shared" si="7"/>
        <v>508</v>
      </c>
      <c r="AE35">
        <f t="shared" si="8"/>
        <v>508</v>
      </c>
    </row>
    <row r="36" spans="1:31" x14ac:dyDescent="0.35">
      <c r="A36" s="8"/>
      <c r="B36" s="4" t="s">
        <v>15</v>
      </c>
      <c r="C36" s="5" t="s">
        <v>6</v>
      </c>
      <c r="D36" s="4" t="s">
        <v>16</v>
      </c>
      <c r="E36" s="7"/>
      <c r="F36" s="5" t="s">
        <v>5</v>
      </c>
      <c r="G36" s="7"/>
      <c r="H36" s="4" t="s">
        <v>20</v>
      </c>
      <c r="I36" s="3"/>
      <c r="J36" s="3"/>
      <c r="M36" s="8"/>
      <c r="N36" s="4" t="s">
        <v>15</v>
      </c>
      <c r="O36" s="5" t="s">
        <v>6</v>
      </c>
      <c r="P36" s="4" t="s">
        <v>16</v>
      </c>
      <c r="Q36" s="7"/>
      <c r="R36" s="5" t="s">
        <v>5</v>
      </c>
      <c r="S36" s="7"/>
      <c r="T36" s="4" t="s">
        <v>20</v>
      </c>
      <c r="U36" s="3"/>
      <c r="V36" s="3"/>
    </row>
    <row r="39" spans="1:31" x14ac:dyDescent="0.35">
      <c r="Q39" t="s">
        <v>27</v>
      </c>
    </row>
    <row r="40" spans="1:31" ht="15" thickBot="1" x14ac:dyDescent="0.4"/>
    <row r="41" spans="1:31" ht="15" thickBot="1" x14ac:dyDescent="0.4">
      <c r="M41" s="19"/>
      <c r="N41" s="21"/>
      <c r="O41" s="22"/>
      <c r="P41" s="4" t="s">
        <v>18</v>
      </c>
      <c r="Q41" s="5" t="s">
        <v>23</v>
      </c>
      <c r="R41" s="10" t="s">
        <v>17</v>
      </c>
      <c r="S41" s="15"/>
      <c r="T41" s="10" t="s">
        <v>22</v>
      </c>
      <c r="U41" s="5" t="s">
        <v>3</v>
      </c>
      <c r="V41" s="4" t="s">
        <v>21</v>
      </c>
      <c r="AE41">
        <f>MAX(AE43:AE46)</f>
        <v>21500</v>
      </c>
    </row>
    <row r="42" spans="1:31" x14ac:dyDescent="0.35">
      <c r="M42" s="17"/>
      <c r="N42" s="12"/>
      <c r="O42" s="3"/>
      <c r="P42" s="3"/>
      <c r="Q42" s="3"/>
      <c r="R42" s="3"/>
      <c r="S42" s="3"/>
      <c r="T42" s="8"/>
      <c r="U42" s="3"/>
      <c r="V42" s="3"/>
      <c r="Y42" t="s">
        <v>37</v>
      </c>
      <c r="Z42" t="s">
        <v>0</v>
      </c>
      <c r="AA42" t="s">
        <v>1</v>
      </c>
      <c r="AB42" t="s">
        <v>38</v>
      </c>
      <c r="AC42" t="s">
        <v>0</v>
      </c>
      <c r="AD42" t="s">
        <v>1</v>
      </c>
      <c r="AE42" t="s">
        <v>39</v>
      </c>
    </row>
    <row r="43" spans="1:31" ht="15" thickBot="1" x14ac:dyDescent="0.4">
      <c r="M43" s="20"/>
      <c r="N43" s="3"/>
      <c r="O43" s="3"/>
      <c r="P43" s="3"/>
      <c r="Q43" s="3"/>
      <c r="R43" s="3"/>
      <c r="S43" s="3"/>
      <c r="T43" s="8"/>
      <c r="U43" s="3"/>
      <c r="V43" s="3"/>
      <c r="Y43" s="26" t="s">
        <v>8</v>
      </c>
      <c r="Z43">
        <f>SUM(O$9:AA$9)-Q9-R9</f>
        <v>61500</v>
      </c>
      <c r="AA43">
        <f>SUM(O$3:AA$3)-Q3-R3</f>
        <v>60750</v>
      </c>
      <c r="AC43">
        <f>Q9+R9+Y9+Z9+AA9</f>
        <v>21500</v>
      </c>
      <c r="AD43">
        <f>Q3+R3+Y3+Z3+AA3</f>
        <v>19491</v>
      </c>
      <c r="AE43">
        <f>MAX(MIN(Z43,AD43),MIN(AA43,AC43))</f>
        <v>21500</v>
      </c>
    </row>
    <row r="44" spans="1:31" ht="15" thickBot="1" x14ac:dyDescent="0.4">
      <c r="M44" s="14"/>
      <c r="N44" s="3"/>
      <c r="O44" s="3"/>
      <c r="P44" s="3"/>
      <c r="Q44" s="3"/>
      <c r="R44" s="3"/>
      <c r="S44" s="3"/>
      <c r="T44" s="6" t="s">
        <v>24</v>
      </c>
      <c r="U44" s="3"/>
      <c r="V44" s="3"/>
      <c r="Y44" s="26" t="s">
        <v>13</v>
      </c>
      <c r="Z44">
        <f t="shared" ref="Z44:Z46" si="9">SUM(O$9:AA$9)-Q10-R10</f>
        <v>61500</v>
      </c>
      <c r="AA44">
        <f t="shared" ref="AA44:AA46" si="10">SUM(O$3:AA$3)-Q4-R4</f>
        <v>60866</v>
      </c>
      <c r="AC44">
        <f t="shared" ref="AC44:AC46" si="11">Q10+R10+Y10+Z10+AA10</f>
        <v>21500</v>
      </c>
      <c r="AD44">
        <f t="shared" ref="AD44:AD46" si="12">Q4+R4+Y4+Z4+AA4</f>
        <v>19390</v>
      </c>
      <c r="AE44">
        <f t="shared" ref="AE44:AE46" si="13">MAX(MIN(Z44,AD44),MIN(AA44,AC44))</f>
        <v>21500</v>
      </c>
    </row>
    <row r="45" spans="1:31" x14ac:dyDescent="0.35">
      <c r="M45" s="16"/>
      <c r="N45" s="3"/>
      <c r="O45" s="3"/>
      <c r="P45" s="3"/>
      <c r="Q45" s="3"/>
      <c r="R45" s="3"/>
      <c r="S45" s="3"/>
      <c r="T45" s="8"/>
      <c r="U45" s="3"/>
      <c r="V45" s="3"/>
      <c r="Y45" s="26" t="s">
        <v>14</v>
      </c>
      <c r="Z45">
        <f t="shared" si="9"/>
        <v>61500</v>
      </c>
      <c r="AA45">
        <f t="shared" si="10"/>
        <v>60604</v>
      </c>
      <c r="AC45">
        <f t="shared" si="11"/>
        <v>21500</v>
      </c>
      <c r="AD45">
        <f t="shared" si="12"/>
        <v>19671</v>
      </c>
      <c r="AE45">
        <f t="shared" si="13"/>
        <v>21500</v>
      </c>
    </row>
    <row r="46" spans="1:31" x14ac:dyDescent="0.35">
      <c r="M46" s="17"/>
      <c r="N46" s="3"/>
      <c r="O46" s="3"/>
      <c r="P46" s="3"/>
      <c r="Q46" s="3"/>
      <c r="R46" s="3"/>
      <c r="S46" s="3"/>
      <c r="T46" s="8"/>
      <c r="U46" s="3"/>
      <c r="V46" s="3"/>
      <c r="Y46" s="26" t="s">
        <v>40</v>
      </c>
      <c r="Z46">
        <f t="shared" si="9"/>
        <v>61500</v>
      </c>
      <c r="AA46">
        <f t="shared" si="10"/>
        <v>60798</v>
      </c>
      <c r="AC46">
        <f t="shared" si="11"/>
        <v>21500</v>
      </c>
      <c r="AD46">
        <f t="shared" si="12"/>
        <v>19488</v>
      </c>
      <c r="AE46">
        <f t="shared" si="13"/>
        <v>21500</v>
      </c>
    </row>
    <row r="47" spans="1:31" ht="15" thickBot="1" x14ac:dyDescent="0.4">
      <c r="M47" s="18"/>
      <c r="N47" s="4" t="s">
        <v>15</v>
      </c>
      <c r="O47" s="5" t="s">
        <v>6</v>
      </c>
      <c r="P47" s="4" t="s">
        <v>16</v>
      </c>
      <c r="Q47" s="7"/>
      <c r="R47" s="5" t="s">
        <v>5</v>
      </c>
      <c r="S47" s="7"/>
      <c r="T47" s="4" t="s">
        <v>20</v>
      </c>
      <c r="U47" s="3"/>
      <c r="V47" s="3"/>
    </row>
    <row r="50" spans="13:31" x14ac:dyDescent="0.35">
      <c r="Q50" t="s">
        <v>28</v>
      </c>
      <c r="S50" s="2"/>
    </row>
    <row r="51" spans="13:31" ht="15" thickBot="1" x14ac:dyDescent="0.4"/>
    <row r="52" spans="13:31" ht="15" thickBot="1" x14ac:dyDescent="0.4">
      <c r="M52" s="8"/>
      <c r="N52" s="7"/>
      <c r="O52" s="8"/>
      <c r="P52" s="4" t="s">
        <v>18</v>
      </c>
      <c r="Q52" s="5" t="s">
        <v>23</v>
      </c>
      <c r="R52" s="10" t="s">
        <v>17</v>
      </c>
      <c r="S52" s="15"/>
      <c r="T52" s="10" t="s">
        <v>22</v>
      </c>
      <c r="U52" s="5" t="s">
        <v>3</v>
      </c>
      <c r="V52" s="4" t="s">
        <v>21</v>
      </c>
      <c r="AE52">
        <f>MAX(AE54:AE57)</f>
        <v>23000</v>
      </c>
    </row>
    <row r="53" spans="13:31" x14ac:dyDescent="0.35">
      <c r="M53" s="8"/>
      <c r="N53" s="12"/>
      <c r="O53" s="3"/>
      <c r="P53" s="3"/>
      <c r="Q53" s="3"/>
      <c r="R53" s="3"/>
      <c r="S53" s="3"/>
      <c r="T53" s="8"/>
      <c r="U53" s="3"/>
      <c r="V53" s="3"/>
      <c r="Y53" t="s">
        <v>37</v>
      </c>
      <c r="Z53" t="s">
        <v>0</v>
      </c>
      <c r="AA53" t="s">
        <v>1</v>
      </c>
      <c r="AB53" t="s">
        <v>38</v>
      </c>
      <c r="AC53" t="s">
        <v>0</v>
      </c>
      <c r="AD53" t="s">
        <v>1</v>
      </c>
      <c r="AE53" t="s">
        <v>39</v>
      </c>
    </row>
    <row r="54" spans="13:31" x14ac:dyDescent="0.35">
      <c r="M54" s="7"/>
      <c r="N54" s="3"/>
      <c r="O54" s="3"/>
      <c r="P54" s="3"/>
      <c r="Q54" s="3"/>
      <c r="R54" s="3"/>
      <c r="S54" s="3"/>
      <c r="T54" s="8"/>
      <c r="U54" s="3"/>
      <c r="V54" s="3"/>
      <c r="Y54" s="26" t="s">
        <v>8</v>
      </c>
      <c r="Z54">
        <f>SUM(O$9:AA$9)-Q9-R9-U9-AA9</f>
        <v>60000</v>
      </c>
      <c r="AA54">
        <f>SUM(O$3:AA$3)-Q3-R3-U3-AA3</f>
        <v>59537</v>
      </c>
      <c r="AC54">
        <f>Q9+R9+U9+Y9+Z9+AA9</f>
        <v>23000</v>
      </c>
      <c r="AD54">
        <f>Q3+R3+U3+Y3+Z3+AA3</f>
        <v>20544</v>
      </c>
      <c r="AE54">
        <f>MAX(MIN(Z54,AD54),MIN(AA54,AC54))</f>
        <v>23000</v>
      </c>
    </row>
    <row r="55" spans="13:31" x14ac:dyDescent="0.35">
      <c r="M55" s="6" t="s">
        <v>19</v>
      </c>
      <c r="N55" s="3"/>
      <c r="O55" s="3"/>
      <c r="P55" s="3"/>
      <c r="Q55" s="3"/>
      <c r="R55" s="3"/>
      <c r="S55" s="3"/>
      <c r="T55" s="6" t="s">
        <v>24</v>
      </c>
      <c r="U55" s="3"/>
      <c r="V55" s="3"/>
      <c r="Y55" s="26" t="s">
        <v>13</v>
      </c>
      <c r="Z55">
        <f>SUM(O$9:AA$9)-Q10-R10-U10-AA10</f>
        <v>60000</v>
      </c>
      <c r="AA55">
        <f>SUM(O$3:AA$3)-Q4-R4-U4-AA4</f>
        <v>59705</v>
      </c>
      <c r="AC55">
        <f>Q10+R10+U10+Y10+Z10+AA10</f>
        <v>23000</v>
      </c>
      <c r="AD55">
        <f>Q4+R4+U4+Y4+Z4+AA4</f>
        <v>20386</v>
      </c>
      <c r="AE55">
        <f t="shared" ref="AE55:AE57" si="14">MAX(MIN(Z55,AD55),MIN(AA55,AC55))</f>
        <v>23000</v>
      </c>
    </row>
    <row r="56" spans="13:31" x14ac:dyDescent="0.35">
      <c r="M56" s="8"/>
      <c r="N56" s="3"/>
      <c r="O56" s="3"/>
      <c r="P56" s="3"/>
      <c r="Q56" s="3"/>
      <c r="R56" s="3"/>
      <c r="S56" s="3"/>
      <c r="T56" s="8"/>
      <c r="U56" s="3"/>
      <c r="V56" s="3"/>
      <c r="Y56" s="26" t="s">
        <v>14</v>
      </c>
      <c r="Z56">
        <f>SUM(O$9:AA$9)-Q11-R11-U11-AA11</f>
        <v>60000</v>
      </c>
      <c r="AA56">
        <f>SUM(O$3:AA$3)-Q5-R5-U5-AA5</f>
        <v>59783</v>
      </c>
      <c r="AC56">
        <f>Q11+R11+U11+Y11+Z11+AA11</f>
        <v>23000</v>
      </c>
      <c r="AD56">
        <f>Q5+R5+U5+Y5+Z5+AA5</f>
        <v>20318</v>
      </c>
      <c r="AE56">
        <f t="shared" si="14"/>
        <v>23000</v>
      </c>
    </row>
    <row r="57" spans="13:31" ht="15" thickBot="1" x14ac:dyDescent="0.4">
      <c r="M57" s="8"/>
      <c r="N57" s="3"/>
      <c r="O57" s="3"/>
      <c r="P57" s="3"/>
      <c r="Q57" s="3"/>
      <c r="R57" s="3"/>
      <c r="S57" s="3"/>
      <c r="T57" s="8"/>
      <c r="U57" s="3"/>
      <c r="V57" s="3"/>
      <c r="Y57" s="26" t="s">
        <v>40</v>
      </c>
      <c r="Z57">
        <f>SUM(O$9:AA$9)-Q12-R12-U12-AA12</f>
        <v>60000</v>
      </c>
      <c r="AA57">
        <f>SUM(O$3:AA$3)-Q6-R6-U6-AA6</f>
        <v>59887</v>
      </c>
      <c r="AC57">
        <f>Q12+R12+U12+Y12+Z12+AA12</f>
        <v>23000</v>
      </c>
      <c r="AD57">
        <f>Q6+R6+U6+Y6+Z6+AA6</f>
        <v>20224</v>
      </c>
      <c r="AE57">
        <f t="shared" si="14"/>
        <v>23000</v>
      </c>
    </row>
    <row r="58" spans="13:31" ht="15" thickBot="1" x14ac:dyDescent="0.4">
      <c r="M58" s="8"/>
      <c r="N58" s="4" t="s">
        <v>15</v>
      </c>
      <c r="O58" s="15"/>
      <c r="P58" s="4" t="s">
        <v>16</v>
      </c>
      <c r="Q58" s="7"/>
      <c r="R58" s="5" t="s">
        <v>5</v>
      </c>
      <c r="S58" s="7"/>
      <c r="T58" s="4" t="s">
        <v>20</v>
      </c>
      <c r="U58" s="3"/>
      <c r="V58" s="3"/>
    </row>
    <row r="61" spans="13:31" x14ac:dyDescent="0.35">
      <c r="Q61" t="s">
        <v>29</v>
      </c>
    </row>
    <row r="62" spans="13:31" ht="15" thickBot="1" x14ac:dyDescent="0.4"/>
    <row r="63" spans="13:31" ht="15" thickBot="1" x14ac:dyDescent="0.4">
      <c r="M63" s="8"/>
      <c r="N63" s="7"/>
      <c r="O63" s="8"/>
      <c r="P63" s="4" t="s">
        <v>18</v>
      </c>
      <c r="Q63" s="5" t="s">
        <v>23</v>
      </c>
      <c r="R63" s="10" t="s">
        <v>17</v>
      </c>
      <c r="S63" s="15"/>
      <c r="T63" s="10" t="s">
        <v>22</v>
      </c>
      <c r="U63" s="5" t="s">
        <v>3</v>
      </c>
      <c r="V63" s="4" t="s">
        <v>21</v>
      </c>
      <c r="X63" s="30" t="s">
        <v>25</v>
      </c>
      <c r="Y63" s="38" t="s">
        <v>4</v>
      </c>
      <c r="Z63" s="31"/>
      <c r="AA63" s="31"/>
      <c r="AB63" s="31"/>
      <c r="AC63" s="31"/>
      <c r="AD63" s="31"/>
      <c r="AE63" s="29">
        <f>MAX(AE65:AE68)</f>
        <v>40445</v>
      </c>
    </row>
    <row r="64" spans="13:31" x14ac:dyDescent="0.35">
      <c r="M64" s="8"/>
      <c r="N64" s="12"/>
      <c r="O64" s="3"/>
      <c r="P64" s="3"/>
      <c r="Q64" s="3"/>
      <c r="R64" s="3"/>
      <c r="S64" s="3"/>
      <c r="T64" s="8"/>
      <c r="U64" s="3"/>
      <c r="V64" s="3"/>
      <c r="X64" s="32"/>
      <c r="Y64" s="27" t="s">
        <v>37</v>
      </c>
      <c r="Z64" s="27" t="s">
        <v>0</v>
      </c>
      <c r="AA64" s="27" t="s">
        <v>1</v>
      </c>
      <c r="AB64" s="27" t="s">
        <v>38</v>
      </c>
      <c r="AC64" s="27" t="s">
        <v>0</v>
      </c>
      <c r="AD64" s="27" t="s">
        <v>1</v>
      </c>
      <c r="AE64" s="33" t="s">
        <v>39</v>
      </c>
    </row>
    <row r="65" spans="13:31" x14ac:dyDescent="0.35">
      <c r="M65" s="7"/>
      <c r="N65" s="3"/>
      <c r="O65" s="3"/>
      <c r="P65" s="3"/>
      <c r="Q65" s="3"/>
      <c r="R65" s="3"/>
      <c r="S65" s="3"/>
      <c r="T65" s="8"/>
      <c r="U65" s="3"/>
      <c r="V65" s="3"/>
      <c r="X65" s="32"/>
      <c r="Y65" s="28" t="s">
        <v>8</v>
      </c>
      <c r="Z65" s="27">
        <f>$O9+$P9+$S9+$W9+$X9+$Y9</f>
        <v>40000</v>
      </c>
      <c r="AA65" s="27">
        <f>$O3+$P3+$S3+$W3+$X3+$Y3</f>
        <v>40445</v>
      </c>
      <c r="AB65" s="27"/>
      <c r="AC65" s="27">
        <f>$Q9+$R9+$T9+$U9+$Y9+$Z9+$AA9</f>
        <v>43000</v>
      </c>
      <c r="AD65" s="27">
        <f>$Q3+$R3+$T3+$U3+$Y3+$Z3+$AA3</f>
        <v>39496</v>
      </c>
      <c r="AE65" s="33">
        <f>MAX(MIN(Z65,AD65),MIN(AA65,AC65))</f>
        <v>40445</v>
      </c>
    </row>
    <row r="66" spans="13:31" x14ac:dyDescent="0.35">
      <c r="M66" s="6" t="s">
        <v>19</v>
      </c>
      <c r="N66" s="3"/>
      <c r="O66" s="3"/>
      <c r="P66" s="3"/>
      <c r="Q66" s="3"/>
      <c r="R66" s="3"/>
      <c r="S66" s="3"/>
      <c r="T66" s="6" t="s">
        <v>24</v>
      </c>
      <c r="U66" s="3"/>
      <c r="V66" s="3"/>
      <c r="X66" s="32"/>
      <c r="Y66" s="28" t="s">
        <v>13</v>
      </c>
      <c r="Z66" s="27">
        <f>O10+P10+S10+W10+X10+Y10</f>
        <v>40000</v>
      </c>
      <c r="AA66" s="27">
        <f>$O4+$P4+$S4+$W4+$X4+$Y4</f>
        <v>40130</v>
      </c>
      <c r="AB66" s="27"/>
      <c r="AC66" s="27">
        <f>Q10+R10+T10+U10+Y10+Z10+AA10</f>
        <v>43000</v>
      </c>
      <c r="AD66" s="27">
        <f>$Q4+$R4+$T4+$U4+$Y4+$Z4+$AA4</f>
        <v>39553</v>
      </c>
      <c r="AE66" s="33">
        <f t="shared" ref="AE66:AE68" si="15">MAX(MIN(Z66,AD66),MIN(AA66,AC66))</f>
        <v>40130</v>
      </c>
    </row>
    <row r="67" spans="13:31" x14ac:dyDescent="0.35">
      <c r="M67" s="8"/>
      <c r="N67" s="3"/>
      <c r="O67" s="3"/>
      <c r="P67" s="3"/>
      <c r="Q67" s="3"/>
      <c r="R67" s="3"/>
      <c r="S67" s="3"/>
      <c r="T67" s="8"/>
      <c r="U67" s="3"/>
      <c r="V67" s="3"/>
      <c r="X67" s="32"/>
      <c r="Y67" s="28" t="s">
        <v>14</v>
      </c>
      <c r="Z67" s="27">
        <f>O11+P11+S11+W11+X11+Y11</f>
        <v>40000</v>
      </c>
      <c r="AA67" s="27">
        <f>$O5+$P5+$S5+$W5+$X5+$Y5</f>
        <v>39914</v>
      </c>
      <c r="AB67" s="27"/>
      <c r="AC67" s="27">
        <f>Q11+R11+T11+U11+Y11+Z11+AA11</f>
        <v>43000</v>
      </c>
      <c r="AD67" s="27">
        <f>$Q5+$R5+$T5+$U5+$Y5+$Z5+$AA5</f>
        <v>39268</v>
      </c>
      <c r="AE67" s="33">
        <f t="shared" si="15"/>
        <v>39914</v>
      </c>
    </row>
    <row r="68" spans="13:31" ht="15" thickBot="1" x14ac:dyDescent="0.4">
      <c r="M68" s="8"/>
      <c r="N68" s="3"/>
      <c r="O68" s="3"/>
      <c r="P68" s="3"/>
      <c r="Q68" s="3"/>
      <c r="R68" s="3"/>
      <c r="S68" s="3"/>
      <c r="T68" s="8"/>
      <c r="U68" s="3"/>
      <c r="V68" s="3"/>
      <c r="X68" s="34"/>
      <c r="Y68" s="36" t="s">
        <v>40</v>
      </c>
      <c r="Z68" s="36">
        <f>O12+P12+S12+W12+X12+Y12</f>
        <v>40000</v>
      </c>
      <c r="AA68" s="36">
        <f>$O6+$P6+$S6+$W6+$X6+$Y6</f>
        <v>39647</v>
      </c>
      <c r="AB68" s="36"/>
      <c r="AC68" s="36">
        <f>Q12+R12+T12+U12+Y12+Z12+AA12</f>
        <v>43000</v>
      </c>
      <c r="AD68" s="36">
        <f>$Q6+$R6+$T6+$U6+$Y6+$Z6+$AA6</f>
        <v>39278</v>
      </c>
      <c r="AE68" s="37">
        <f t="shared" si="15"/>
        <v>39647</v>
      </c>
    </row>
    <row r="69" spans="13:31" ht="15" thickBot="1" x14ac:dyDescent="0.4">
      <c r="M69" s="8"/>
      <c r="N69" s="4" t="s">
        <v>15</v>
      </c>
      <c r="O69" s="5" t="s">
        <v>6</v>
      </c>
      <c r="P69" s="4" t="s">
        <v>16</v>
      </c>
      <c r="Q69" s="23"/>
      <c r="R69" s="15"/>
      <c r="S69" s="23"/>
      <c r="T69" s="4" t="s">
        <v>20</v>
      </c>
      <c r="U69" s="3"/>
      <c r="V69" s="3"/>
    </row>
    <row r="72" spans="13:31" x14ac:dyDescent="0.35">
      <c r="Q72" t="s">
        <v>30</v>
      </c>
    </row>
    <row r="73" spans="13:31" ht="15" thickBot="1" x14ac:dyDescent="0.4"/>
    <row r="74" spans="13:31" ht="15" thickBot="1" x14ac:dyDescent="0.4">
      <c r="M74" s="8"/>
      <c r="N74" s="7"/>
      <c r="O74" s="8"/>
      <c r="P74" s="4" t="s">
        <v>18</v>
      </c>
      <c r="Q74" s="5" t="s">
        <v>23</v>
      </c>
      <c r="R74" s="10" t="s">
        <v>17</v>
      </c>
      <c r="S74" s="15"/>
      <c r="T74" s="10" t="s">
        <v>22</v>
      </c>
      <c r="U74" s="5" t="s">
        <v>3</v>
      </c>
      <c r="V74" s="4" t="s">
        <v>21</v>
      </c>
      <c r="AE74">
        <f>MAX(AE76:AE79)</f>
        <v>20000</v>
      </c>
    </row>
    <row r="75" spans="13:31" x14ac:dyDescent="0.35">
      <c r="M75" s="8"/>
      <c r="N75" s="12"/>
      <c r="O75" s="3"/>
      <c r="P75" s="3"/>
      <c r="Q75" s="3"/>
      <c r="R75" s="3"/>
      <c r="S75" s="3"/>
      <c r="T75" s="16"/>
      <c r="U75" s="3"/>
      <c r="V75" s="3"/>
      <c r="Y75" t="s">
        <v>37</v>
      </c>
      <c r="Z75" t="s">
        <v>0</v>
      </c>
      <c r="AA75" t="s">
        <v>1</v>
      </c>
      <c r="AB75" t="s">
        <v>38</v>
      </c>
      <c r="AC75" t="s">
        <v>0</v>
      </c>
      <c r="AD75" t="s">
        <v>1</v>
      </c>
      <c r="AE75" t="s">
        <v>39</v>
      </c>
    </row>
    <row r="76" spans="13:31" ht="15" thickBot="1" x14ac:dyDescent="0.4">
      <c r="M76" s="7"/>
      <c r="N76" s="3"/>
      <c r="O76" s="3"/>
      <c r="P76" s="3"/>
      <c r="Q76" s="3"/>
      <c r="R76" s="3"/>
      <c r="S76" s="3"/>
      <c r="T76" s="17"/>
      <c r="U76" s="3"/>
      <c r="V76" s="3"/>
      <c r="Y76" s="26" t="s">
        <v>8</v>
      </c>
      <c r="Z76">
        <f t="shared" ref="Z76:Z79" si="16">$O9+$P9+$W9+$X9</f>
        <v>20000</v>
      </c>
      <c r="AA76">
        <f>$O3+$P3+$W3+$X3</f>
        <v>19324</v>
      </c>
      <c r="AC76">
        <f>$Q9+$R9+$S9+$T9+$U9+$W9+$X9+$Y9+$Z9+$AA9</f>
        <v>63000</v>
      </c>
      <c r="AD76">
        <f>$Q3+$R3+$S3+$T3+$U3+$W3+$X3+$Y3+$Z3+$AA3</f>
        <v>60697</v>
      </c>
      <c r="AE76">
        <f>MAX(MIN(Z76,AD76),MIN(AA76,AC76))</f>
        <v>20000</v>
      </c>
    </row>
    <row r="77" spans="13:31" ht="15" thickBot="1" x14ac:dyDescent="0.4">
      <c r="M77" s="6" t="s">
        <v>19</v>
      </c>
      <c r="N77" s="3"/>
      <c r="O77" s="3"/>
      <c r="P77" s="3"/>
      <c r="Q77" s="3"/>
      <c r="R77" s="3"/>
      <c r="S77" s="3"/>
      <c r="T77" s="14"/>
      <c r="U77" s="3"/>
      <c r="V77" s="3"/>
      <c r="Y77" s="26" t="s">
        <v>13</v>
      </c>
      <c r="Z77">
        <f t="shared" si="16"/>
        <v>20000</v>
      </c>
      <c r="AA77">
        <f t="shared" ref="AA77:AA79" si="17">$O4+$P4+$W4+$X4</f>
        <v>19238</v>
      </c>
      <c r="AC77">
        <f>$Q10+$R10+$S10+$T10+$U10+$W10+$X10+$Y10+$Z10+$AA10</f>
        <v>63000</v>
      </c>
      <c r="AD77">
        <f>$Q4+$R4+$S4+$T4+$U4+$W4+$X4+$Y4+$Z4+$AA4</f>
        <v>60530</v>
      </c>
      <c r="AE77">
        <f t="shared" ref="AE77:AE79" si="18">MAX(MIN(Z77,AD77),MIN(AA77,AC77))</f>
        <v>20000</v>
      </c>
    </row>
    <row r="78" spans="13:31" x14ac:dyDescent="0.35">
      <c r="M78" s="8"/>
      <c r="N78" s="3"/>
      <c r="O78" s="3"/>
      <c r="P78" s="3"/>
      <c r="Q78" s="3"/>
      <c r="R78" s="3"/>
      <c r="S78" s="3"/>
      <c r="T78" s="17"/>
      <c r="U78" s="3"/>
      <c r="V78" s="3"/>
      <c r="Y78" s="26" t="s">
        <v>14</v>
      </c>
      <c r="Z78">
        <f t="shared" si="16"/>
        <v>20000</v>
      </c>
      <c r="AA78">
        <f t="shared" si="17"/>
        <v>19171</v>
      </c>
      <c r="AC78">
        <f>$Q11+$R11+$S11+$T11+$U11+$W11+$X11+$Y11+$Z11+$AA11</f>
        <v>63000</v>
      </c>
      <c r="AD78">
        <f>$Q5+$R5+$S5+$T5+$U5+$W5+$X5+$Y5+$Z5+$AA5</f>
        <v>60101</v>
      </c>
      <c r="AE78">
        <f t="shared" si="18"/>
        <v>20000</v>
      </c>
    </row>
    <row r="79" spans="13:31" ht="15" thickBot="1" x14ac:dyDescent="0.4">
      <c r="M79" s="8"/>
      <c r="N79" s="3"/>
      <c r="O79" s="3"/>
      <c r="P79" s="3"/>
      <c r="Q79" s="3"/>
      <c r="R79" s="3"/>
      <c r="S79" s="3"/>
      <c r="T79" s="18"/>
      <c r="U79" s="3"/>
      <c r="V79" s="3"/>
      <c r="Y79" s="26" t="s">
        <v>40</v>
      </c>
      <c r="Z79">
        <f t="shared" si="16"/>
        <v>20000</v>
      </c>
      <c r="AA79">
        <f t="shared" si="17"/>
        <v>19115</v>
      </c>
      <c r="AC79">
        <f>$Q12+$R12+$S12+$T12+$U12+$W12+$X12+$Y12+$Z12+$AA12</f>
        <v>63000</v>
      </c>
      <c r="AD79">
        <f>$Q6+$R6+$S6+$T6+$U6+$W6+$X6+$Y6+$Z6+$AA6</f>
        <v>59905</v>
      </c>
      <c r="AE79">
        <f t="shared" si="18"/>
        <v>20000</v>
      </c>
    </row>
    <row r="80" spans="13:31" x14ac:dyDescent="0.35">
      <c r="M80" s="8"/>
      <c r="N80" s="4" t="s">
        <v>15</v>
      </c>
      <c r="O80" s="5" t="s">
        <v>6</v>
      </c>
      <c r="P80" s="4" t="s">
        <v>16</v>
      </c>
      <c r="Q80" s="7"/>
      <c r="R80" s="5" t="s">
        <v>5</v>
      </c>
      <c r="S80" s="7"/>
      <c r="T80" s="4" t="s">
        <v>20</v>
      </c>
      <c r="U80" s="3"/>
      <c r="V80" s="3"/>
    </row>
    <row r="83" spans="1:31" s="27" customFormat="1" x14ac:dyDescent="0.35"/>
    <row r="85" spans="1:31" x14ac:dyDescent="0.35">
      <c r="F85" t="s">
        <v>25</v>
      </c>
      <c r="G85" s="13" t="s">
        <v>5</v>
      </c>
      <c r="Q85" t="s">
        <v>30</v>
      </c>
    </row>
    <row r="86" spans="1:31" ht="15" thickBot="1" x14ac:dyDescent="0.4"/>
    <row r="87" spans="1:31" ht="15" thickBot="1" x14ac:dyDescent="0.4">
      <c r="A87" s="8"/>
      <c r="B87" s="7"/>
      <c r="C87" s="8"/>
      <c r="D87" s="4" t="s">
        <v>18</v>
      </c>
      <c r="E87" s="5" t="s">
        <v>23</v>
      </c>
      <c r="F87" s="4" t="s">
        <v>17</v>
      </c>
      <c r="G87" s="5" t="s">
        <v>4</v>
      </c>
      <c r="H87" s="10" t="s">
        <v>22</v>
      </c>
      <c r="I87" s="5" t="s">
        <v>3</v>
      </c>
      <c r="J87" s="11" t="s">
        <v>21</v>
      </c>
      <c r="M87" s="8"/>
      <c r="N87" s="7"/>
      <c r="O87" s="8"/>
      <c r="P87" s="4" t="s">
        <v>18</v>
      </c>
      <c r="Q87" s="5" t="s">
        <v>23</v>
      </c>
      <c r="R87" s="4" t="s">
        <v>17</v>
      </c>
      <c r="S87" s="5" t="s">
        <v>4</v>
      </c>
      <c r="T87" s="10" t="s">
        <v>22</v>
      </c>
      <c r="U87" s="5" t="s">
        <v>3</v>
      </c>
      <c r="V87" s="11" t="s">
        <v>21</v>
      </c>
      <c r="AE87">
        <f>MAX(AE89:AE92)</f>
        <v>21341</v>
      </c>
    </row>
    <row r="88" spans="1:31" x14ac:dyDescent="0.35">
      <c r="A88" s="8"/>
      <c r="B88" s="12"/>
      <c r="C88" s="3"/>
      <c r="D88" s="3"/>
      <c r="E88" s="3"/>
      <c r="F88" s="3"/>
      <c r="G88" s="3"/>
      <c r="H88" s="8"/>
      <c r="I88" s="3"/>
      <c r="J88" s="3"/>
      <c r="M88" s="8"/>
      <c r="N88" s="12"/>
      <c r="O88" s="3"/>
      <c r="P88" s="3"/>
      <c r="Q88" s="3"/>
      <c r="R88" s="3"/>
      <c r="S88" s="3"/>
      <c r="T88" s="16"/>
      <c r="U88" s="3"/>
      <c r="V88" s="3"/>
      <c r="Y88" t="s">
        <v>37</v>
      </c>
      <c r="Z88" t="s">
        <v>0</v>
      </c>
      <c r="AA88" t="s">
        <v>1</v>
      </c>
      <c r="AB88" t="s">
        <v>38</v>
      </c>
      <c r="AC88" t="s">
        <v>0</v>
      </c>
      <c r="AD88" t="s">
        <v>1</v>
      </c>
      <c r="AE88" t="s">
        <v>39</v>
      </c>
    </row>
    <row r="89" spans="1:31" ht="15" thickBot="1" x14ac:dyDescent="0.4">
      <c r="A89" s="7"/>
      <c r="B89" s="3"/>
      <c r="C89" s="3"/>
      <c r="D89" s="3"/>
      <c r="E89" s="3"/>
      <c r="F89" s="3"/>
      <c r="G89" s="3"/>
      <c r="H89" s="8"/>
      <c r="I89" s="3"/>
      <c r="J89" s="3"/>
      <c r="M89" s="7"/>
      <c r="N89" s="3"/>
      <c r="O89" s="3"/>
      <c r="P89" s="3"/>
      <c r="Q89" s="3"/>
      <c r="R89" s="3"/>
      <c r="S89" s="3"/>
      <c r="T89" s="17"/>
      <c r="U89" s="3"/>
      <c r="V89" s="3"/>
      <c r="Y89" s="26" t="s">
        <v>8</v>
      </c>
      <c r="Z89">
        <f>$S9+$W9+$X9+$Y9</f>
        <v>20000</v>
      </c>
      <c r="AA89">
        <f>$S3+$W3+$X3+$Z3</f>
        <v>21341</v>
      </c>
      <c r="AC89">
        <f>$O9+$P9+$Q9+$R9+$T9+$U9+$W9+$X9+$Y9+$Z9+$AA9</f>
        <v>63000</v>
      </c>
      <c r="AD89">
        <f>$O3+$P3+$Q3+$R3+$T3+$U3+$W3+$X3+$Y3+$Z3+$AA3</f>
        <v>58820</v>
      </c>
      <c r="AE89">
        <f>MAX(MIN(Z89,AD89),MIN(AA89,AC89))</f>
        <v>21341</v>
      </c>
    </row>
    <row r="90" spans="1:31" ht="15" thickBot="1" x14ac:dyDescent="0.4">
      <c r="A90" s="6" t="s">
        <v>19</v>
      </c>
      <c r="B90" s="3"/>
      <c r="C90" s="3"/>
      <c r="D90" s="3"/>
      <c r="E90" s="3"/>
      <c r="F90" s="3"/>
      <c r="G90" s="3"/>
      <c r="H90" s="6" t="s">
        <v>24</v>
      </c>
      <c r="I90" s="3"/>
      <c r="J90" s="3"/>
      <c r="L90">
        <v>2</v>
      </c>
      <c r="M90" s="6" t="s">
        <v>19</v>
      </c>
      <c r="N90" s="3"/>
      <c r="O90" s="3"/>
      <c r="P90" s="3"/>
      <c r="Q90" s="3"/>
      <c r="R90" s="3"/>
      <c r="S90" s="3"/>
      <c r="T90" s="14"/>
      <c r="U90" s="3"/>
      <c r="V90" s="3"/>
      <c r="Y90" s="26" t="s">
        <v>13</v>
      </c>
      <c r="Z90">
        <f t="shared" ref="Z90:Z92" si="19">$S10+$W10+$X10+$Y10</f>
        <v>20000</v>
      </c>
      <c r="AA90">
        <f t="shared" ref="AA90:AA92" si="20">$S4+$W4+$X4+$Z4</f>
        <v>21122</v>
      </c>
      <c r="AC90">
        <f>$O10+$P10+$Q10+$R10+$T10+$U10+$W10+$X10+$Y10+$Z10+$AA10</f>
        <v>63000</v>
      </c>
      <c r="AD90">
        <f>$O4+$P4+$Q4+$R4+$T4+$U4+$W4+$X4+$Y4+$Z4+$AA4</f>
        <v>58791</v>
      </c>
      <c r="AE90">
        <f t="shared" ref="AE90:AE92" si="21">MAX(MIN(Z90,AD90),MIN(AA90,AC90))</f>
        <v>21122</v>
      </c>
    </row>
    <row r="91" spans="1:31" x14ac:dyDescent="0.35">
      <c r="A91" s="8"/>
      <c r="B91" s="3"/>
      <c r="C91" s="3"/>
      <c r="D91" s="3"/>
      <c r="E91" s="3"/>
      <c r="F91" s="3"/>
      <c r="G91" s="3"/>
      <c r="H91" s="8"/>
      <c r="I91" s="3"/>
      <c r="J91" s="3"/>
      <c r="M91" s="8"/>
      <c r="N91" s="3"/>
      <c r="O91" s="3"/>
      <c r="P91" s="3"/>
      <c r="Q91" s="3"/>
      <c r="R91" s="3"/>
      <c r="S91" s="3"/>
      <c r="T91" s="17"/>
      <c r="U91" s="3"/>
      <c r="V91" s="3"/>
      <c r="Y91" s="26" t="s">
        <v>14</v>
      </c>
      <c r="Z91">
        <f t="shared" si="19"/>
        <v>20000</v>
      </c>
      <c r="AA91">
        <f t="shared" si="20"/>
        <v>20983</v>
      </c>
      <c r="AC91">
        <f>$O11+$P11+$Q11+$R11+$T11+$U11+$W11+$X11+$Y11+$Z11+$AA11</f>
        <v>63000</v>
      </c>
      <c r="AD91">
        <f>$O5+$P5+$Q5+$R5+$T5+$U5+$W5+$X5+$Y5+$Z5+$AA5</f>
        <v>58439</v>
      </c>
      <c r="AE91">
        <f t="shared" si="21"/>
        <v>20983</v>
      </c>
    </row>
    <row r="92" spans="1:31" ht="15" thickBot="1" x14ac:dyDescent="0.4">
      <c r="A92" s="8"/>
      <c r="B92" s="3"/>
      <c r="C92" s="3"/>
      <c r="D92" s="3"/>
      <c r="E92" s="3"/>
      <c r="F92" s="3"/>
      <c r="G92" s="3"/>
      <c r="H92" s="8"/>
      <c r="I92" s="3"/>
      <c r="J92" s="3"/>
      <c r="M92" s="8"/>
      <c r="N92" s="3"/>
      <c r="O92" s="3"/>
      <c r="P92" s="3"/>
      <c r="Q92" s="3"/>
      <c r="R92" s="3"/>
      <c r="S92" s="3"/>
      <c r="T92" s="18"/>
      <c r="U92" s="3"/>
      <c r="V92" s="3"/>
      <c r="Y92" s="26" t="s">
        <v>40</v>
      </c>
      <c r="Z92">
        <f t="shared" si="19"/>
        <v>20000</v>
      </c>
      <c r="AA92">
        <f t="shared" si="20"/>
        <v>20782</v>
      </c>
      <c r="AC92">
        <f>$O12+$P12+$Q12+$R12+$T12+$U12+$W12+$X12+$Y12+$Z12+$AA12</f>
        <v>63000</v>
      </c>
      <c r="AD92">
        <f>$O6+$P6+$Q6+$R6+$T6+$U6+$W6+$X6+$Y6+$Z6+$AA6</f>
        <v>58393</v>
      </c>
      <c r="AE92">
        <f t="shared" si="21"/>
        <v>20782</v>
      </c>
    </row>
    <row r="93" spans="1:31" ht="15" thickBot="1" x14ac:dyDescent="0.4">
      <c r="A93" s="8"/>
      <c r="B93" s="4" t="s">
        <v>15</v>
      </c>
      <c r="C93" s="5" t="s">
        <v>6</v>
      </c>
      <c r="D93" s="11" t="s">
        <v>16</v>
      </c>
      <c r="E93" s="23"/>
      <c r="F93" s="15"/>
      <c r="G93" s="23"/>
      <c r="H93" s="11" t="s">
        <v>20</v>
      </c>
      <c r="I93" s="3"/>
      <c r="J93" s="3"/>
      <c r="M93" s="8"/>
      <c r="N93" s="4" t="s">
        <v>15</v>
      </c>
      <c r="O93" s="5" t="s">
        <v>6</v>
      </c>
      <c r="P93" s="11" t="s">
        <v>16</v>
      </c>
      <c r="Q93" s="23"/>
      <c r="R93" s="15"/>
      <c r="S93" s="23"/>
      <c r="T93" s="11" t="s">
        <v>20</v>
      </c>
      <c r="U93" s="3"/>
      <c r="V93" s="3"/>
    </row>
    <row r="96" spans="1:31" x14ac:dyDescent="0.35">
      <c r="Q96" t="s">
        <v>31</v>
      </c>
    </row>
    <row r="97" spans="12:31" ht="15" thickBot="1" x14ac:dyDescent="0.4"/>
    <row r="98" spans="12:31" ht="15" thickBot="1" x14ac:dyDescent="0.4">
      <c r="M98" s="8"/>
      <c r="N98" s="7"/>
      <c r="O98" s="8"/>
      <c r="P98" s="4" t="s">
        <v>18</v>
      </c>
      <c r="Q98" s="5" t="s">
        <v>23</v>
      </c>
      <c r="R98" s="4" t="s">
        <v>17</v>
      </c>
      <c r="S98" s="15"/>
      <c r="T98" s="10" t="s">
        <v>22</v>
      </c>
      <c r="U98" s="5" t="s">
        <v>3</v>
      </c>
      <c r="V98" s="11" t="s">
        <v>21</v>
      </c>
      <c r="AE98">
        <f>MAX(AE100:AE103)</f>
        <v>40445</v>
      </c>
    </row>
    <row r="99" spans="12:31" x14ac:dyDescent="0.35">
      <c r="M99" s="8"/>
      <c r="N99" s="12"/>
      <c r="O99" s="3"/>
      <c r="P99" s="3"/>
      <c r="Q99" s="3"/>
      <c r="R99" s="3"/>
      <c r="S99" s="3"/>
      <c r="T99" s="8"/>
      <c r="U99" s="3"/>
      <c r="V99" s="3"/>
      <c r="Y99" t="s">
        <v>37</v>
      </c>
      <c r="Z99" t="s">
        <v>0</v>
      </c>
      <c r="AA99" t="s">
        <v>1</v>
      </c>
      <c r="AB99" t="s">
        <v>38</v>
      </c>
      <c r="AC99" t="s">
        <v>0</v>
      </c>
      <c r="AD99" t="s">
        <v>1</v>
      </c>
      <c r="AE99" t="s">
        <v>39</v>
      </c>
    </row>
    <row r="100" spans="12:31" x14ac:dyDescent="0.35">
      <c r="M100" s="7"/>
      <c r="N100" s="3"/>
      <c r="O100" s="3"/>
      <c r="P100" s="3"/>
      <c r="Q100" s="3"/>
      <c r="R100" s="3"/>
      <c r="S100" s="3"/>
      <c r="T100" s="8"/>
      <c r="U100" s="3"/>
      <c r="V100" s="3"/>
      <c r="Y100" s="26" t="s">
        <v>8</v>
      </c>
      <c r="Z100">
        <f>$O9+$P9+$S9+$W9+$X9+$Y9</f>
        <v>40000</v>
      </c>
      <c r="AA100">
        <f>$O3+$P3+$S3+$W3+$X3+$Y3</f>
        <v>40445</v>
      </c>
      <c r="AC100">
        <f>$Q9+$R9+$T9+$U9+$Y9+$Z9+$AA9</f>
        <v>43000</v>
      </c>
      <c r="AD100">
        <f>$Q3+$R3+$T3+$U3+$Y3+$Z3+$AA3</f>
        <v>39496</v>
      </c>
      <c r="AE100">
        <f>MAX(MIN(Z100,AD100),MIN(AA100,AC100))</f>
        <v>40445</v>
      </c>
    </row>
    <row r="101" spans="12:31" x14ac:dyDescent="0.35">
      <c r="L101">
        <v>5</v>
      </c>
      <c r="M101" s="6" t="s">
        <v>19</v>
      </c>
      <c r="N101" s="3"/>
      <c r="O101" s="3"/>
      <c r="P101" s="3"/>
      <c r="Q101" s="3"/>
      <c r="R101" s="3"/>
      <c r="S101" s="3"/>
      <c r="T101" s="6" t="s">
        <v>24</v>
      </c>
      <c r="U101" s="3"/>
      <c r="V101" s="3"/>
      <c r="Y101" s="26" t="s">
        <v>13</v>
      </c>
      <c r="Z101">
        <f>$O10+$P10+$S10+$W10+$X10+$Y10</f>
        <v>40000</v>
      </c>
      <c r="AA101">
        <f>$O4+$P4+$S4+$W4+$X4+$Y4</f>
        <v>40130</v>
      </c>
      <c r="AC101">
        <f>$Q10+$R10+$T10+$U10+$Y10+$Z10+$AA10</f>
        <v>43000</v>
      </c>
      <c r="AD101">
        <f>$Q4+$R4+$T4+$U4+$Y4+$Z4+$AA4</f>
        <v>39553</v>
      </c>
      <c r="AE101">
        <f t="shared" ref="AE101:AE103" si="22">MAX(MIN(Z101,AD101),MIN(AA101,AC101))</f>
        <v>40130</v>
      </c>
    </row>
    <row r="102" spans="12:31" x14ac:dyDescent="0.35">
      <c r="M102" s="8"/>
      <c r="N102" s="3"/>
      <c r="O102" s="3"/>
      <c r="P102" s="3"/>
      <c r="Q102" s="3"/>
      <c r="R102" s="3"/>
      <c r="S102" s="3"/>
      <c r="T102" s="8"/>
      <c r="U102" s="3"/>
      <c r="V102" s="3"/>
      <c r="Y102" s="26" t="s">
        <v>14</v>
      </c>
      <c r="Z102">
        <f>$O11+$P11+$S11+$W11+$X11+$Y11</f>
        <v>40000</v>
      </c>
      <c r="AA102">
        <f>$O5+$P5+$S5+$W5+$X5+$Y5</f>
        <v>39914</v>
      </c>
      <c r="AC102">
        <f>$Q11+$R11+$T11+$U11+$Y11+$Z11+$AA11</f>
        <v>43000</v>
      </c>
      <c r="AD102">
        <f>$Q5+$R5+$T5+$U5+$Y5+$Z5+$AA5</f>
        <v>39268</v>
      </c>
      <c r="AE102">
        <f t="shared" si="22"/>
        <v>39914</v>
      </c>
    </row>
    <row r="103" spans="12:31" ht="15" thickBot="1" x14ac:dyDescent="0.4">
      <c r="M103" s="8"/>
      <c r="N103" s="3"/>
      <c r="O103" s="3"/>
      <c r="P103" s="3"/>
      <c r="Q103" s="3"/>
      <c r="R103" s="3"/>
      <c r="S103" s="3"/>
      <c r="T103" s="8"/>
      <c r="U103" s="3"/>
      <c r="V103" s="3"/>
      <c r="Y103" s="26" t="s">
        <v>40</v>
      </c>
      <c r="Z103">
        <f>$O12+$P12+$S12+$W12+$X12+$Y12</f>
        <v>40000</v>
      </c>
      <c r="AA103">
        <f>$O6+$P6+$S6+$W6+$X6+$Y6</f>
        <v>39647</v>
      </c>
      <c r="AC103">
        <f>$Q12+$R12+$T12+$U12+$Y12+$Z12+$AA12</f>
        <v>43000</v>
      </c>
      <c r="AD103">
        <f>$Q6+$R6+$T6+$U6+$Y6+$Z6+$AA6</f>
        <v>39278</v>
      </c>
      <c r="AE103">
        <f t="shared" si="22"/>
        <v>39647</v>
      </c>
    </row>
    <row r="104" spans="12:31" ht="15" thickBot="1" x14ac:dyDescent="0.4">
      <c r="M104" s="8"/>
      <c r="N104" s="4" t="s">
        <v>15</v>
      </c>
      <c r="O104" s="5" t="s">
        <v>6</v>
      </c>
      <c r="P104" s="11" t="s">
        <v>16</v>
      </c>
      <c r="Q104" s="23"/>
      <c r="R104" s="15"/>
      <c r="S104" s="23"/>
      <c r="T104" s="11" t="s">
        <v>20</v>
      </c>
      <c r="U104" s="3"/>
      <c r="V104" s="3"/>
    </row>
    <row r="107" spans="12:31" x14ac:dyDescent="0.35">
      <c r="Q107" t="s">
        <v>26</v>
      </c>
    </row>
    <row r="108" spans="12:31" ht="15" thickBot="1" x14ac:dyDescent="0.4"/>
    <row r="109" spans="12:31" ht="15" thickBot="1" x14ac:dyDescent="0.4">
      <c r="M109" s="8"/>
      <c r="N109" s="7"/>
      <c r="O109" s="8"/>
      <c r="P109" s="4" t="s">
        <v>18</v>
      </c>
      <c r="Q109" s="15"/>
      <c r="R109" s="4" t="s">
        <v>17</v>
      </c>
      <c r="S109" s="5" t="s">
        <v>4</v>
      </c>
      <c r="T109" s="10" t="s">
        <v>22</v>
      </c>
      <c r="U109" s="5" t="s">
        <v>3</v>
      </c>
      <c r="V109" s="11" t="s">
        <v>21</v>
      </c>
      <c r="X109" s="30" t="s">
        <v>25</v>
      </c>
      <c r="Y109" s="40" t="s">
        <v>5</v>
      </c>
      <c r="Z109" s="31"/>
      <c r="AA109" s="31"/>
      <c r="AB109" s="31"/>
      <c r="AC109" s="31"/>
      <c r="AD109" s="31"/>
      <c r="AE109" s="29">
        <f>MAX(AE111:AE114)</f>
        <v>40856</v>
      </c>
    </row>
    <row r="110" spans="12:31" x14ac:dyDescent="0.35">
      <c r="M110" s="8"/>
      <c r="N110" s="12"/>
      <c r="O110" s="3"/>
      <c r="P110" s="3"/>
      <c r="Q110" s="3"/>
      <c r="R110" s="3"/>
      <c r="S110" s="3"/>
      <c r="T110" s="8"/>
      <c r="U110" s="3"/>
      <c r="V110" s="3"/>
      <c r="X110" s="32"/>
      <c r="Y110" s="27" t="s">
        <v>37</v>
      </c>
      <c r="Z110" s="27" t="s">
        <v>0</v>
      </c>
      <c r="AA110" s="27" t="s">
        <v>1</v>
      </c>
      <c r="AB110" s="27" t="s">
        <v>38</v>
      </c>
      <c r="AC110" s="27" t="s">
        <v>0</v>
      </c>
      <c r="AD110" s="27" t="s">
        <v>1</v>
      </c>
      <c r="AE110" s="33" t="s">
        <v>39</v>
      </c>
    </row>
    <row r="111" spans="12:31" x14ac:dyDescent="0.35">
      <c r="M111" s="7"/>
      <c r="N111" s="3"/>
      <c r="O111" s="3"/>
      <c r="P111" s="3"/>
      <c r="Q111" s="3"/>
      <c r="R111" s="3"/>
      <c r="S111" s="3"/>
      <c r="T111" s="8"/>
      <c r="U111" s="3"/>
      <c r="V111" s="3"/>
      <c r="X111" s="32"/>
      <c r="Y111" s="28" t="s">
        <v>8</v>
      </c>
      <c r="Z111" s="27">
        <f>$O9+$P9+$Q9+$S9+$W9+$X9+$Y9</f>
        <v>40000</v>
      </c>
      <c r="AA111" s="27">
        <f>$O3+$P3+$Q3+$S3+$W3+$X3+$Y3</f>
        <v>40856</v>
      </c>
      <c r="AB111" s="27"/>
      <c r="AC111" s="27">
        <f>$R9+$T9+$U9+$Z9+$AA9</f>
        <v>43000</v>
      </c>
      <c r="AD111" s="27">
        <f>$R3+$T3+$U3+$Z3+$AA3</f>
        <v>38955</v>
      </c>
      <c r="AE111" s="33">
        <f>MAX(MIN(Z111,AD111),MIN(AA111,AC111))</f>
        <v>40856</v>
      </c>
    </row>
    <row r="112" spans="12:31" x14ac:dyDescent="0.35">
      <c r="L112">
        <v>4</v>
      </c>
      <c r="M112" s="6" t="s">
        <v>19</v>
      </c>
      <c r="N112" s="3"/>
      <c r="O112" s="3"/>
      <c r="P112" s="3"/>
      <c r="Q112" s="3"/>
      <c r="R112" s="3"/>
      <c r="S112" s="3"/>
      <c r="T112" s="6" t="s">
        <v>24</v>
      </c>
      <c r="U112" s="3"/>
      <c r="V112" s="3"/>
      <c r="X112" s="32"/>
      <c r="Y112" s="28" t="s">
        <v>13</v>
      </c>
      <c r="Z112" s="27">
        <f>$O10+$P10+$Q10+$S10+$W10+$X10+$Y10</f>
        <v>40000</v>
      </c>
      <c r="AA112" s="27">
        <f>$O4+$P4+$Q4+$S4+$W4+$X4+$Y4</f>
        <v>40425</v>
      </c>
      <c r="AB112" s="27"/>
      <c r="AC112" s="27">
        <f t="shared" ref="AC112:AC114" si="23">$R10+$T10+$U10+$Z10+$AA10</f>
        <v>43000</v>
      </c>
      <c r="AD112" s="27">
        <f t="shared" ref="AD112:AD114" si="24">$R4+$T4+$U4+$Z4+$AA4</f>
        <v>39123</v>
      </c>
      <c r="AE112" s="33">
        <f t="shared" ref="AE112:AE114" si="25">MAX(MIN(Z112,AD112),MIN(AA112,AC112))</f>
        <v>40425</v>
      </c>
    </row>
    <row r="113" spans="12:31" x14ac:dyDescent="0.35">
      <c r="M113" s="8"/>
      <c r="N113" s="3"/>
      <c r="O113" s="3"/>
      <c r="P113" s="3"/>
      <c r="Q113" s="3"/>
      <c r="R113" s="3"/>
      <c r="S113" s="3"/>
      <c r="T113" s="8"/>
      <c r="U113" s="3"/>
      <c r="V113" s="3"/>
      <c r="X113" s="32"/>
      <c r="Y113" s="28" t="s">
        <v>14</v>
      </c>
      <c r="Z113" s="27">
        <f>$O11+$P11+$Q11+$S11+$W11+$X11+$Y11</f>
        <v>40000</v>
      </c>
      <c r="AA113" s="27">
        <f>$O5+$P5+$Q5+$S5+$W5+$X5+$Y5</f>
        <v>40471</v>
      </c>
      <c r="AB113" s="27"/>
      <c r="AC113" s="27">
        <f t="shared" si="23"/>
        <v>43000</v>
      </c>
      <c r="AD113" s="27">
        <f t="shared" si="24"/>
        <v>38571</v>
      </c>
      <c r="AE113" s="33">
        <f t="shared" si="25"/>
        <v>40471</v>
      </c>
    </row>
    <row r="114" spans="12:31" ht="15" thickBot="1" x14ac:dyDescent="0.4">
      <c r="M114" s="8"/>
      <c r="N114" s="3"/>
      <c r="O114" s="3"/>
      <c r="P114" s="3"/>
      <c r="Q114" s="3"/>
      <c r="R114" s="3"/>
      <c r="S114" s="3"/>
      <c r="T114" s="8"/>
      <c r="U114" s="3"/>
      <c r="V114" s="3"/>
      <c r="X114" s="34"/>
      <c r="Y114" s="36" t="s">
        <v>40</v>
      </c>
      <c r="Z114" s="36">
        <f>$O12+$P12+$Q12+$S12+$W12+$X12+$Y12</f>
        <v>40000</v>
      </c>
      <c r="AA114" s="36">
        <f>$O6+$P6+$Q6+$S6+$W6+$X6+$Y6</f>
        <v>40010</v>
      </c>
      <c r="AB114" s="36"/>
      <c r="AC114" s="36">
        <f t="shared" si="23"/>
        <v>43000</v>
      </c>
      <c r="AD114" s="36">
        <f t="shared" si="24"/>
        <v>38770</v>
      </c>
      <c r="AE114" s="37">
        <f t="shared" si="25"/>
        <v>40010</v>
      </c>
    </row>
    <row r="115" spans="12:31" ht="15" thickBot="1" x14ac:dyDescent="0.4">
      <c r="M115" s="8"/>
      <c r="N115" s="4" t="s">
        <v>15</v>
      </c>
      <c r="O115" s="5" t="s">
        <v>6</v>
      </c>
      <c r="P115" s="11" t="s">
        <v>16</v>
      </c>
      <c r="Q115" s="23"/>
      <c r="R115" s="15"/>
      <c r="S115" s="23"/>
      <c r="T115" s="11" t="s">
        <v>20</v>
      </c>
      <c r="U115" s="3"/>
      <c r="V115" s="3"/>
    </row>
    <row r="118" spans="12:31" x14ac:dyDescent="0.35">
      <c r="Q118" t="s">
        <v>32</v>
      </c>
    </row>
    <row r="119" spans="12:31" ht="15" thickBot="1" x14ac:dyDescent="0.4"/>
    <row r="120" spans="12:31" ht="15" thickBot="1" x14ac:dyDescent="0.4">
      <c r="M120" s="16"/>
      <c r="N120" s="24"/>
      <c r="O120" s="25"/>
      <c r="P120" s="4" t="s">
        <v>18</v>
      </c>
      <c r="Q120" s="5" t="s">
        <v>23</v>
      </c>
      <c r="R120" s="4" t="s">
        <v>17</v>
      </c>
      <c r="S120" s="5" t="s">
        <v>4</v>
      </c>
      <c r="T120" s="10" t="s">
        <v>22</v>
      </c>
      <c r="U120" s="5" t="s">
        <v>3</v>
      </c>
      <c r="V120" s="11" t="s">
        <v>21</v>
      </c>
      <c r="AE120">
        <f>MAX(AE122:AE125)</f>
        <v>21500</v>
      </c>
    </row>
    <row r="121" spans="12:31" x14ac:dyDescent="0.35">
      <c r="M121" s="17"/>
      <c r="N121" s="12"/>
      <c r="O121" s="3"/>
      <c r="P121" s="3"/>
      <c r="Q121" s="3"/>
      <c r="R121" s="3"/>
      <c r="S121" s="3"/>
      <c r="T121" s="8"/>
      <c r="U121" s="3"/>
      <c r="V121" s="3"/>
      <c r="Y121" t="s">
        <v>37</v>
      </c>
      <c r="Z121" t="s">
        <v>0</v>
      </c>
      <c r="AA121" t="s">
        <v>1</v>
      </c>
      <c r="AB121" t="s">
        <v>38</v>
      </c>
      <c r="AC121" t="s">
        <v>0</v>
      </c>
      <c r="AD121" t="s">
        <v>1</v>
      </c>
      <c r="AE121" t="s">
        <v>39</v>
      </c>
    </row>
    <row r="122" spans="12:31" ht="15" thickBot="1" x14ac:dyDescent="0.4">
      <c r="M122" s="20"/>
      <c r="N122" s="3"/>
      <c r="O122" s="3"/>
      <c r="P122" s="3"/>
      <c r="Q122" s="3"/>
      <c r="R122" s="3"/>
      <c r="S122" s="3"/>
      <c r="T122" s="8"/>
      <c r="U122" s="3"/>
      <c r="V122" s="3"/>
      <c r="Y122" s="26" t="s">
        <v>8</v>
      </c>
      <c r="Z122">
        <f>$O9+$P9+$Q9+$R9+$S9+$W9+$X9+$Y9+$Z9+$AA9</f>
        <v>61500</v>
      </c>
      <c r="AA122">
        <f>$O3+$P3+$Q3+$R3+$S3+$W3+$X3+$Y3+$Z3+$AA3</f>
        <v>59806</v>
      </c>
      <c r="AC122">
        <f>$T9+$U9+$Z9+$AA9</f>
        <v>21500</v>
      </c>
      <c r="AD122">
        <f>$T3+$U3+$Z3+$AA3</f>
        <v>20305</v>
      </c>
      <c r="AE122">
        <f>MAX(MIN(Z122,AD122),MIN(AA122,AC122))</f>
        <v>21500</v>
      </c>
    </row>
    <row r="123" spans="12:31" ht="15" thickBot="1" x14ac:dyDescent="0.4">
      <c r="L123">
        <v>1</v>
      </c>
      <c r="M123" s="14"/>
      <c r="N123" s="3"/>
      <c r="O123" s="3"/>
      <c r="P123" s="3"/>
      <c r="Q123" s="3"/>
      <c r="R123" s="3"/>
      <c r="S123" s="3"/>
      <c r="T123" s="6" t="s">
        <v>24</v>
      </c>
      <c r="U123" s="3"/>
      <c r="V123" s="3"/>
      <c r="Y123" s="26" t="s">
        <v>13</v>
      </c>
      <c r="Z123">
        <f>$O10+$P10+$Q10+$R10+$S10+$W10+$X10+$Y10+$Z10+$AA10</f>
        <v>61500</v>
      </c>
      <c r="AA123">
        <f>$O4+$P4+$Q4+$R4+$S4+$W4+$X4+$Y4+$Z4+$AA4</f>
        <v>59385</v>
      </c>
      <c r="AC123">
        <f t="shared" ref="AC123:AC125" si="26">$T10+$U10+$Z10+$AA10</f>
        <v>21500</v>
      </c>
      <c r="AD123">
        <f t="shared" ref="AD123:AD125" si="27">$T4+$U4+$Z4+$AA4</f>
        <v>20473</v>
      </c>
      <c r="AE123">
        <f t="shared" ref="AE123:AE125" si="28">MAX(MIN(Z123,AD123),MIN(AA123,AC123))</f>
        <v>21500</v>
      </c>
    </row>
    <row r="124" spans="12:31" x14ac:dyDescent="0.35">
      <c r="M124" s="16"/>
      <c r="N124" s="3"/>
      <c r="O124" s="3"/>
      <c r="P124" s="3"/>
      <c r="Q124" s="3"/>
      <c r="R124" s="3"/>
      <c r="S124" s="3"/>
      <c r="T124" s="8"/>
      <c r="U124" s="3"/>
      <c r="V124" s="3"/>
      <c r="Y124" s="26" t="s">
        <v>14</v>
      </c>
      <c r="Z124">
        <f>$O11+$P11+$Q11+$R11+$S11+$W11+$X11+$Y11+$Z11+$AA11</f>
        <v>61500</v>
      </c>
      <c r="AA124">
        <f>$O5+$P5+$Q5+$R5+$S5+$W5+$X5+$Y5+$Z5+$AA5</f>
        <v>59445</v>
      </c>
      <c r="AC124">
        <f t="shared" si="26"/>
        <v>21500</v>
      </c>
      <c r="AD124">
        <f t="shared" si="27"/>
        <v>19921</v>
      </c>
      <c r="AE124">
        <f t="shared" si="28"/>
        <v>21500</v>
      </c>
    </row>
    <row r="125" spans="12:31" ht="15" thickBot="1" x14ac:dyDescent="0.4">
      <c r="M125" s="17"/>
      <c r="N125" s="3"/>
      <c r="O125" s="3"/>
      <c r="P125" s="3"/>
      <c r="Q125" s="3"/>
      <c r="R125" s="3"/>
      <c r="S125" s="3"/>
      <c r="T125" s="8"/>
      <c r="U125" s="3"/>
      <c r="V125" s="3"/>
      <c r="Y125" s="26" t="s">
        <v>40</v>
      </c>
      <c r="Z125">
        <f>$O12+$P12+$Q12+$R12+$S12+$W12+$X12+$Y12+$Z12+$AA12</f>
        <v>61500</v>
      </c>
      <c r="AA125">
        <f>$O6+$P6+$Q6+$R6+$S6+$W6+$X6+$Y6+$Z6+$AA6</f>
        <v>58990</v>
      </c>
      <c r="AC125">
        <f t="shared" si="26"/>
        <v>21500</v>
      </c>
      <c r="AD125">
        <f t="shared" si="27"/>
        <v>20120</v>
      </c>
      <c r="AE125">
        <f t="shared" si="28"/>
        <v>21500</v>
      </c>
    </row>
    <row r="126" spans="12:31" ht="15" thickBot="1" x14ac:dyDescent="0.4">
      <c r="M126" s="18"/>
      <c r="N126" s="4" t="s">
        <v>15</v>
      </c>
      <c r="O126" s="5" t="s">
        <v>6</v>
      </c>
      <c r="P126" s="11" t="s">
        <v>16</v>
      </c>
      <c r="Q126" s="23"/>
      <c r="R126" s="15"/>
      <c r="S126" s="23"/>
      <c r="T126" s="11" t="s">
        <v>20</v>
      </c>
      <c r="U126" s="3"/>
      <c r="V126" s="3"/>
    </row>
    <row r="129" spans="12:31" x14ac:dyDescent="0.35">
      <c r="Q129" t="s">
        <v>28</v>
      </c>
    </row>
    <row r="130" spans="12:31" ht="15" thickBot="1" x14ac:dyDescent="0.4"/>
    <row r="131" spans="12:31" ht="15" thickBot="1" x14ac:dyDescent="0.4">
      <c r="M131" s="8"/>
      <c r="N131" s="7"/>
      <c r="O131" s="8"/>
      <c r="P131" s="4" t="s">
        <v>18</v>
      </c>
      <c r="Q131" s="5" t="s">
        <v>23</v>
      </c>
      <c r="R131" s="4" t="s">
        <v>17</v>
      </c>
      <c r="S131" s="5" t="s">
        <v>4</v>
      </c>
      <c r="T131" s="10" t="s">
        <v>22</v>
      </c>
      <c r="U131" s="5" t="s">
        <v>3</v>
      </c>
      <c r="V131" s="11" t="s">
        <v>21</v>
      </c>
      <c r="AE131">
        <f>MAX(AE133:AE136)</f>
        <v>20000</v>
      </c>
    </row>
    <row r="132" spans="12:31" x14ac:dyDescent="0.35">
      <c r="M132" s="8"/>
      <c r="N132" s="12"/>
      <c r="O132" s="3"/>
      <c r="P132" s="3"/>
      <c r="Q132" s="3"/>
      <c r="R132" s="3"/>
      <c r="S132" s="3"/>
      <c r="T132" s="8"/>
      <c r="U132" s="3"/>
      <c r="V132" s="3"/>
      <c r="Y132" t="s">
        <v>37</v>
      </c>
      <c r="Z132" t="s">
        <v>0</v>
      </c>
      <c r="AA132" t="s">
        <v>1</v>
      </c>
      <c r="AB132" t="s">
        <v>38</v>
      </c>
      <c r="AC132" t="s">
        <v>0</v>
      </c>
      <c r="AD132" t="s">
        <v>1</v>
      </c>
      <c r="AE132" t="s">
        <v>39</v>
      </c>
    </row>
    <row r="133" spans="12:31" x14ac:dyDescent="0.35">
      <c r="M133" s="7"/>
      <c r="N133" s="3"/>
      <c r="O133" s="3"/>
      <c r="P133" s="3"/>
      <c r="Q133" s="3"/>
      <c r="R133" s="3"/>
      <c r="S133" s="3"/>
      <c r="T133" s="8"/>
      <c r="U133" s="3"/>
      <c r="V133" s="3"/>
      <c r="Y133" s="26" t="s">
        <v>8</v>
      </c>
      <c r="Z133">
        <f>$O9+$P9+$Q9+$R9+$S9+$U9+$W9+$X9+$Y9+$Z9+$AA9</f>
        <v>63000</v>
      </c>
      <c r="AA133">
        <f>$O3+$P3+$Q3+$R3+$S3+$U3+$W3+$X3+$Y3+$Z3+$AA3</f>
        <v>60859</v>
      </c>
      <c r="AC133">
        <f>$T9+$Z9</f>
        <v>20000</v>
      </c>
      <c r="AD133">
        <f>$T3+$Z3</f>
        <v>19092</v>
      </c>
      <c r="AE133">
        <f>MAX(MIN(Z133,AD133),MIN(AA133,AC133))</f>
        <v>20000</v>
      </c>
    </row>
    <row r="134" spans="12:31" x14ac:dyDescent="0.35">
      <c r="L134">
        <v>3</v>
      </c>
      <c r="M134" s="6" t="s">
        <v>19</v>
      </c>
      <c r="N134" s="3"/>
      <c r="O134" s="3"/>
      <c r="P134" s="3"/>
      <c r="Q134" s="3"/>
      <c r="R134" s="3"/>
      <c r="S134" s="3"/>
      <c r="T134" s="6" t="s">
        <v>24</v>
      </c>
      <c r="U134" s="3"/>
      <c r="V134" s="3"/>
      <c r="Y134" s="26" t="s">
        <v>13</v>
      </c>
      <c r="Z134">
        <f>$O10+$P10+$Q10+$R10+$S10+$U10+$W10+$X10+$Y10+$Z10+$AA10</f>
        <v>63000</v>
      </c>
      <c r="AA134">
        <f>$O4+$P4+$Q4+$R4+$S4+$U4+$W4+$X4+$Y4+$Z4+$AA4</f>
        <v>60381</v>
      </c>
      <c r="AC134">
        <f t="shared" ref="AC134:AC136" si="29">$T10+$Z10</f>
        <v>20000</v>
      </c>
      <c r="AD134">
        <f t="shared" ref="AD134:AD136" si="30">$T4+$Z4</f>
        <v>19312</v>
      </c>
      <c r="AE134">
        <f t="shared" ref="AE134:AE136" si="31">MAX(MIN(Z134,AD134),MIN(AA134,AC134))</f>
        <v>20000</v>
      </c>
    </row>
    <row r="135" spans="12:31" x14ac:dyDescent="0.35">
      <c r="M135" s="8"/>
      <c r="N135" s="3"/>
      <c r="O135" s="3"/>
      <c r="P135" s="3"/>
      <c r="Q135" s="3"/>
      <c r="R135" s="3"/>
      <c r="S135" s="3"/>
      <c r="T135" s="8"/>
      <c r="U135" s="3"/>
      <c r="V135" s="3"/>
      <c r="Y135" s="26" t="s">
        <v>14</v>
      </c>
      <c r="Z135">
        <f>$O11+$P11+$Q11+$R11+$S11+$U11+$W11+$X11+$Y11+$Z11+$AA11</f>
        <v>63000</v>
      </c>
      <c r="AA135">
        <f>$O5+$P5+$Q5+$R5+$S5+$U5+$W5+$X5+$Y5+$Z5+$AA5</f>
        <v>60092</v>
      </c>
      <c r="AC135">
        <f t="shared" si="29"/>
        <v>20000</v>
      </c>
      <c r="AD135">
        <f t="shared" si="30"/>
        <v>19100</v>
      </c>
      <c r="AE135">
        <f t="shared" si="31"/>
        <v>20000</v>
      </c>
    </row>
    <row r="136" spans="12:31" ht="15" thickBot="1" x14ac:dyDescent="0.4">
      <c r="M136" s="8"/>
      <c r="N136" s="3"/>
      <c r="O136" s="3"/>
      <c r="P136" s="3"/>
      <c r="Q136" s="3"/>
      <c r="R136" s="3"/>
      <c r="S136" s="3"/>
      <c r="T136" s="8"/>
      <c r="U136" s="3"/>
      <c r="V136" s="3"/>
      <c r="Y136" s="26" t="s">
        <v>40</v>
      </c>
      <c r="Z136">
        <f>$O12+$P12+$Q12+$R12+$S12+$U12+$W12+$X12+$Y12+$Z12+$AA12</f>
        <v>63000</v>
      </c>
      <c r="AA136">
        <f>$O6+$P6+$Q6+$R6+$S6+$U6+$W6+$X6+$Y6+$Z6+$AA6</f>
        <v>59726</v>
      </c>
      <c r="AC136">
        <f t="shared" si="29"/>
        <v>20000</v>
      </c>
      <c r="AD136">
        <f t="shared" si="30"/>
        <v>19209</v>
      </c>
      <c r="AE136">
        <f t="shared" si="31"/>
        <v>20000</v>
      </c>
    </row>
    <row r="137" spans="12:31" ht="15" thickBot="1" x14ac:dyDescent="0.4">
      <c r="M137" s="8"/>
      <c r="N137" s="4" t="s">
        <v>15</v>
      </c>
      <c r="O137" s="39"/>
      <c r="P137" s="11" t="s">
        <v>16</v>
      </c>
      <c r="Q137" s="23"/>
      <c r="R137" s="15"/>
      <c r="S137" s="23"/>
      <c r="T137" s="11" t="s">
        <v>20</v>
      </c>
      <c r="U137" s="3"/>
      <c r="V1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 Doerry</dc:creator>
  <cp:lastModifiedBy>Norbert Doerry</cp:lastModifiedBy>
  <dcterms:created xsi:type="dcterms:W3CDTF">2025-02-13T21:58:57Z</dcterms:created>
  <dcterms:modified xsi:type="dcterms:W3CDTF">2025-03-02T21:29:18Z</dcterms:modified>
</cp:coreProperties>
</file>