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ship\limloadflow\Vtest1\"/>
    </mc:Choice>
  </mc:AlternateContent>
  <xr:revisionPtr revIDLastSave="0" documentId="13_ncr:1_{D8D7D897-A3A6-4C51-8802-AC49D2718461}" xr6:coauthVersionLast="47" xr6:coauthVersionMax="47" xr10:uidLastSave="{00000000-0000-0000-0000-000000000000}"/>
  <bookViews>
    <workbookView xWindow="-27840" yWindow="2835" windowWidth="28785" windowHeight="15255" xr2:uid="{364E0DAC-2A4C-4989-B837-5A3F1D2706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4" i="1" l="1"/>
  <c r="I77" i="1" s="1"/>
  <c r="I96" i="1"/>
  <c r="I95" i="1"/>
  <c r="I94" i="1"/>
  <c r="I93" i="1"/>
  <c r="H96" i="1"/>
  <c r="H95" i="1"/>
  <c r="H94" i="1"/>
  <c r="H93" i="1"/>
  <c r="G96" i="1"/>
  <c r="G95" i="1"/>
  <c r="G94" i="1"/>
  <c r="G93" i="1"/>
  <c r="F96" i="1"/>
  <c r="F95" i="1"/>
  <c r="F94" i="1"/>
  <c r="F93" i="1"/>
  <c r="E96" i="1"/>
  <c r="E95" i="1"/>
  <c r="E94" i="1"/>
  <c r="E93" i="1"/>
  <c r="G91" i="1"/>
  <c r="G83" i="1"/>
  <c r="I88" i="1"/>
  <c r="I87" i="1"/>
  <c r="I86" i="1"/>
  <c r="I85" i="1"/>
  <c r="H88" i="1"/>
  <c r="H87" i="1"/>
  <c r="H86" i="1"/>
  <c r="H85" i="1"/>
  <c r="G88" i="1"/>
  <c r="G87" i="1"/>
  <c r="G86" i="1"/>
  <c r="G85" i="1"/>
  <c r="F88" i="1"/>
  <c r="F87" i="1"/>
  <c r="F86" i="1"/>
  <c r="F85" i="1"/>
  <c r="E88" i="1"/>
  <c r="E87" i="1"/>
  <c r="E86" i="1"/>
  <c r="E85" i="1"/>
  <c r="I80" i="1"/>
  <c r="H80" i="1"/>
  <c r="G80" i="1"/>
  <c r="F80" i="1"/>
  <c r="E80" i="1"/>
  <c r="I79" i="1"/>
  <c r="H79" i="1"/>
  <c r="G79" i="1"/>
  <c r="F79" i="1"/>
  <c r="E79" i="1"/>
  <c r="I78" i="1"/>
  <c r="H78" i="1"/>
  <c r="G78" i="1"/>
  <c r="F78" i="1"/>
  <c r="E78" i="1"/>
  <c r="H77" i="1"/>
  <c r="G77" i="1"/>
  <c r="F77" i="1"/>
  <c r="I71" i="1"/>
  <c r="G71" i="1"/>
  <c r="F71" i="1"/>
  <c r="E71" i="1"/>
  <c r="I65" i="1"/>
  <c r="H65" i="1"/>
  <c r="G65" i="1"/>
  <c r="F65" i="1"/>
  <c r="E65" i="1"/>
  <c r="E66" i="1" s="1"/>
  <c r="I64" i="1"/>
  <c r="G64" i="1"/>
  <c r="F64" i="1"/>
  <c r="E64" i="1"/>
  <c r="I63" i="1"/>
  <c r="H63" i="1"/>
  <c r="G63" i="1"/>
  <c r="F63" i="1"/>
  <c r="E63" i="1"/>
  <c r="I62" i="1"/>
  <c r="H62" i="1"/>
  <c r="G62" i="1"/>
  <c r="F62" i="1"/>
  <c r="E62" i="1"/>
  <c r="I48" i="1"/>
  <c r="H48" i="1"/>
  <c r="G48" i="1"/>
  <c r="F48" i="1"/>
  <c r="E48" i="1"/>
  <c r="I47" i="1"/>
  <c r="H47" i="1"/>
  <c r="G47" i="1"/>
  <c r="F47" i="1"/>
  <c r="E47" i="1"/>
  <c r="I46" i="1"/>
  <c r="H46" i="1"/>
  <c r="G46" i="1"/>
  <c r="F46" i="1"/>
  <c r="E46" i="1"/>
  <c r="I45" i="1"/>
  <c r="I49" i="1" s="1"/>
  <c r="H45" i="1"/>
  <c r="H49" i="1" s="1"/>
  <c r="G45" i="1"/>
  <c r="G49" i="1" s="1"/>
  <c r="F45" i="1"/>
  <c r="F49" i="1" s="1"/>
  <c r="E45" i="1"/>
  <c r="E49" i="1" s="1"/>
  <c r="I31" i="1"/>
  <c r="H31" i="1"/>
  <c r="G31" i="1"/>
  <c r="F31" i="1"/>
  <c r="E31" i="1"/>
  <c r="I30" i="1"/>
  <c r="H30" i="1"/>
  <c r="G30" i="1"/>
  <c r="F30" i="1"/>
  <c r="E30" i="1"/>
  <c r="I29" i="1"/>
  <c r="H29" i="1"/>
  <c r="G29" i="1"/>
  <c r="F29" i="1"/>
  <c r="E29" i="1"/>
  <c r="I28" i="1"/>
  <c r="I32" i="1" s="1"/>
  <c r="H28" i="1"/>
  <c r="G28" i="1"/>
  <c r="F28" i="1"/>
  <c r="F32" i="1" s="1"/>
  <c r="E28" i="1"/>
  <c r="E32" i="1" s="1"/>
  <c r="I15" i="1"/>
  <c r="I14" i="1"/>
  <c r="I13" i="1"/>
  <c r="I12" i="1"/>
  <c r="I11" i="1"/>
  <c r="H15" i="1"/>
  <c r="H14" i="1"/>
  <c r="H13" i="1"/>
  <c r="H12" i="1"/>
  <c r="H11" i="1"/>
  <c r="G15" i="1"/>
  <c r="G14" i="1"/>
  <c r="G13" i="1"/>
  <c r="G12" i="1"/>
  <c r="G11" i="1"/>
  <c r="F15" i="1"/>
  <c r="F14" i="1"/>
  <c r="F13" i="1"/>
  <c r="F12" i="1"/>
  <c r="F11" i="1"/>
  <c r="E15" i="1"/>
  <c r="E12" i="1"/>
  <c r="E14" i="1"/>
  <c r="E13" i="1"/>
  <c r="E11" i="1"/>
  <c r="F66" i="1" l="1"/>
  <c r="H66" i="1"/>
  <c r="I66" i="1"/>
  <c r="G66" i="1"/>
  <c r="H32" i="1"/>
  <c r="G32" i="1"/>
  <c r="H71" i="1" l="1"/>
  <c r="E77" i="1"/>
  <c r="G75" i="1" s="1"/>
</calcChain>
</file>

<file path=xl/sharedStrings.xml><?xml version="1.0" encoding="utf-8"?>
<sst xmlns="http://schemas.openxmlformats.org/spreadsheetml/2006/main" count="152" uniqueCount="41">
  <si>
    <t>LC</t>
  </si>
  <si>
    <t>Generation</t>
  </si>
  <si>
    <t>Load</t>
  </si>
  <si>
    <t>subnetwork</t>
  </si>
  <si>
    <t>Cable</t>
  </si>
  <si>
    <t>11-21</t>
  </si>
  <si>
    <t>21-31</t>
  </si>
  <si>
    <t>31-41</t>
  </si>
  <si>
    <t>22-42</t>
  </si>
  <si>
    <t>42-52</t>
  </si>
  <si>
    <t>G1</t>
  </si>
  <si>
    <t>G2</t>
  </si>
  <si>
    <t>L1</t>
  </si>
  <si>
    <t>L2</t>
  </si>
  <si>
    <t>Val</t>
  </si>
  <si>
    <t>Bus Transfer</t>
  </si>
  <si>
    <t>ABT-11-22</t>
  </si>
  <si>
    <t>CruiseWinter</t>
  </si>
  <si>
    <t>ABT-31-22</t>
  </si>
  <si>
    <t>ABT-21-22</t>
  </si>
  <si>
    <t>ABT-41-42</t>
  </si>
  <si>
    <t>ABT-41-52</t>
  </si>
  <si>
    <t>BatleWinter</t>
  </si>
  <si>
    <t>CruiseSummer</t>
  </si>
  <si>
    <t>BatleSummer</t>
  </si>
  <si>
    <t>Maximum</t>
  </si>
  <si>
    <t>CABLE</t>
  </si>
  <si>
    <t>Node_2</t>
  </si>
  <si>
    <t>Limiting_Load Flow</t>
  </si>
  <si>
    <t>Loop</t>
  </si>
  <si>
    <t>Condition</t>
  </si>
  <si>
    <t>val</t>
  </si>
  <si>
    <t>g1</t>
  </si>
  <si>
    <t>l2</t>
  </si>
  <si>
    <t>g2</t>
  </si>
  <si>
    <t>l1</t>
  </si>
  <si>
    <t>BattleSummer</t>
  </si>
  <si>
    <t>BattleWinter</t>
  </si>
  <si>
    <t>CruiseWInter</t>
  </si>
  <si>
    <t>Node_1</t>
  </si>
  <si>
    <t>Cruise Summer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</si>
</sst>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/>
    <xf numFmtId="16" fontId="0" fillId="2" borderId="0" xfId="0" quotePrefix="1" applyNumberFormat="1" applyFill="1"/>
    <xf numFmtId="0" fontId="0" fillId="2" borderId="0" xfId="0" quotePrefix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70F6F-063F-4609-AF75-C213B7AE2E12}">
  <dimension ref="A1:O96"/>
  <sheetViews>
    <sheetView tabSelected="1" topLeftCell="A58" workbookViewId="0">
      <selection activeCell="I77" sqref="I77"/>
    </sheetView>
  </sheetViews>
  <sheetFormatPr defaultRowHeight="14.5" x14ac:dyDescent="0.35"/>
  <cols>
    <col min="2" max="2" width="10.90625" customWidth="1"/>
    <col min="3" max="3" width="11.54296875" customWidth="1"/>
    <col min="4" max="4" width="14.36328125" customWidth="1"/>
    <col min="10" max="10" width="10.90625" customWidth="1"/>
    <col min="11" max="11" width="9.90625" customWidth="1"/>
    <col min="12" max="13" width="9.81640625" customWidth="1"/>
    <col min="14" max="14" width="9.26953125" customWidth="1"/>
    <col min="15" max="15" width="9.54296875" customWidth="1"/>
  </cols>
  <sheetData>
    <row r="1" spans="1:15" x14ac:dyDescent="0.35">
      <c r="A1" t="s">
        <v>17</v>
      </c>
    </row>
    <row r="2" spans="1:15" x14ac:dyDescent="0.35">
      <c r="A2" s="5" t="s">
        <v>0</v>
      </c>
      <c r="B2" s="5" t="s">
        <v>3</v>
      </c>
      <c r="C2" s="5" t="s">
        <v>1</v>
      </c>
      <c r="D2" s="5" t="s">
        <v>2</v>
      </c>
      <c r="E2" s="5" t="s">
        <v>4</v>
      </c>
      <c r="F2" s="5"/>
      <c r="G2" s="5"/>
      <c r="H2" s="5"/>
      <c r="I2" s="5"/>
      <c r="J2" s="1"/>
      <c r="K2" s="5" t="s">
        <v>15</v>
      </c>
      <c r="L2" s="5"/>
      <c r="M2" s="5"/>
      <c r="N2" s="5"/>
      <c r="O2" s="5"/>
    </row>
    <row r="3" spans="1:15" x14ac:dyDescent="0.35">
      <c r="A3" s="5"/>
      <c r="B3" s="5"/>
      <c r="C3" s="5"/>
      <c r="D3" s="5"/>
      <c r="E3" s="3" t="s">
        <v>5</v>
      </c>
      <c r="F3" s="4" t="s">
        <v>6</v>
      </c>
      <c r="G3" s="2" t="s">
        <v>7</v>
      </c>
      <c r="H3" s="4" t="s">
        <v>8</v>
      </c>
      <c r="I3" s="2" t="s">
        <v>9</v>
      </c>
      <c r="J3" s="2"/>
      <c r="K3" t="s">
        <v>16</v>
      </c>
      <c r="L3" t="s">
        <v>19</v>
      </c>
      <c r="M3" t="s">
        <v>18</v>
      </c>
      <c r="N3" t="s">
        <v>20</v>
      </c>
      <c r="O3" t="s">
        <v>21</v>
      </c>
    </row>
    <row r="4" spans="1:15" x14ac:dyDescent="0.35">
      <c r="A4">
        <v>11</v>
      </c>
      <c r="B4" s="1">
        <v>1</v>
      </c>
      <c r="C4">
        <v>0</v>
      </c>
      <c r="D4">
        <v>464</v>
      </c>
      <c r="E4" s="1">
        <v>1</v>
      </c>
      <c r="F4" s="1"/>
      <c r="G4" s="1"/>
      <c r="H4" s="1"/>
      <c r="I4" s="1"/>
      <c r="K4">
        <v>1</v>
      </c>
    </row>
    <row r="5" spans="1:15" x14ac:dyDescent="0.35">
      <c r="A5">
        <v>21</v>
      </c>
      <c r="B5" s="1">
        <v>1</v>
      </c>
      <c r="C5">
        <v>20000</v>
      </c>
      <c r="D5">
        <v>18650</v>
      </c>
      <c r="E5" s="1">
        <v>1</v>
      </c>
      <c r="F5" s="1">
        <v>1</v>
      </c>
      <c r="G5" s="1"/>
      <c r="H5" s="1"/>
      <c r="I5" s="1"/>
      <c r="L5">
        <v>1</v>
      </c>
    </row>
    <row r="6" spans="1:15" x14ac:dyDescent="0.35">
      <c r="A6">
        <v>31</v>
      </c>
      <c r="B6" s="1">
        <v>1</v>
      </c>
      <c r="C6">
        <v>0</v>
      </c>
      <c r="D6">
        <v>411</v>
      </c>
      <c r="E6" s="1"/>
      <c r="F6" s="1">
        <v>1</v>
      </c>
      <c r="G6" s="1">
        <v>1</v>
      </c>
      <c r="H6" s="1"/>
      <c r="I6" s="1"/>
      <c r="M6">
        <v>1</v>
      </c>
    </row>
    <row r="7" spans="1:15" x14ac:dyDescent="0.35">
      <c r="A7">
        <v>41</v>
      </c>
      <c r="B7" s="1">
        <v>1</v>
      </c>
      <c r="C7">
        <v>21500</v>
      </c>
      <c r="D7">
        <v>18650</v>
      </c>
      <c r="E7" s="1"/>
      <c r="F7" s="1"/>
      <c r="G7" s="1">
        <v>1</v>
      </c>
      <c r="H7" s="1"/>
      <c r="I7" s="1"/>
      <c r="N7">
        <v>1</v>
      </c>
      <c r="O7">
        <v>1</v>
      </c>
    </row>
    <row r="8" spans="1:15" x14ac:dyDescent="0.35">
      <c r="A8">
        <v>22</v>
      </c>
      <c r="B8" s="1">
        <v>2</v>
      </c>
      <c r="C8">
        <v>20000</v>
      </c>
      <c r="D8">
        <v>20991</v>
      </c>
      <c r="E8" s="1"/>
      <c r="F8" s="1"/>
      <c r="G8" s="1"/>
      <c r="H8" s="1">
        <v>1</v>
      </c>
      <c r="I8" s="1"/>
      <c r="K8">
        <v>1</v>
      </c>
      <c r="L8">
        <v>1</v>
      </c>
      <c r="M8">
        <v>1</v>
      </c>
    </row>
    <row r="9" spans="1:15" x14ac:dyDescent="0.35">
      <c r="A9">
        <v>42</v>
      </c>
      <c r="B9" s="1">
        <v>2</v>
      </c>
      <c r="C9">
        <v>20000</v>
      </c>
      <c r="D9">
        <v>18952</v>
      </c>
      <c r="E9" s="1"/>
      <c r="F9" s="1"/>
      <c r="G9" s="1"/>
      <c r="H9" s="1">
        <v>1</v>
      </c>
      <c r="I9" s="1">
        <v>1</v>
      </c>
      <c r="N9">
        <v>1</v>
      </c>
    </row>
    <row r="10" spans="1:15" x14ac:dyDescent="0.35">
      <c r="A10">
        <v>52</v>
      </c>
      <c r="B10" s="1">
        <v>2</v>
      </c>
      <c r="C10">
        <v>1500</v>
      </c>
      <c r="D10">
        <v>1053</v>
      </c>
      <c r="E10" s="1"/>
      <c r="F10" s="1"/>
      <c r="G10" s="1"/>
      <c r="H10" s="1"/>
      <c r="I10" s="1">
        <v>1</v>
      </c>
      <c r="O10">
        <v>1</v>
      </c>
    </row>
    <row r="11" spans="1:15" x14ac:dyDescent="0.35">
      <c r="D11" t="s">
        <v>10</v>
      </c>
      <c r="E11">
        <f>C4+K11</f>
        <v>0</v>
      </c>
      <c r="F11">
        <f>C4+C5+K11+L11</f>
        <v>20000</v>
      </c>
      <c r="G11">
        <f>C4+C5+C6+K11+L11+M11</f>
        <v>20000</v>
      </c>
      <c r="H11">
        <f>C8+K11+L11+M11</f>
        <v>20000</v>
      </c>
      <c r="I11">
        <f>C8+C9+K11+L11+M11+N11</f>
        <v>40000</v>
      </c>
      <c r="J11" t="s">
        <v>1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 x14ac:dyDescent="0.35">
      <c r="D12" t="s">
        <v>11</v>
      </c>
      <c r="E12">
        <f>C5+C7+L11+M11+N11+O11</f>
        <v>41500</v>
      </c>
      <c r="F12">
        <f>C6+C7+M11+N11+O11</f>
        <v>21500</v>
      </c>
      <c r="G12">
        <f>C7+N11+O11</f>
        <v>21500</v>
      </c>
      <c r="H12">
        <f>C9+C10+N11+O11</f>
        <v>21500</v>
      </c>
      <c r="I12">
        <f>C10+O11</f>
        <v>1500</v>
      </c>
      <c r="J12" t="s">
        <v>2</v>
      </c>
      <c r="K12">
        <v>100</v>
      </c>
      <c r="L12">
        <v>110</v>
      </c>
      <c r="M12">
        <v>130</v>
      </c>
      <c r="N12">
        <v>140</v>
      </c>
      <c r="O12">
        <v>160</v>
      </c>
    </row>
    <row r="13" spans="1:15" x14ac:dyDescent="0.35">
      <c r="D13" t="s">
        <v>12</v>
      </c>
      <c r="E13">
        <f>D4+K12</f>
        <v>564</v>
      </c>
      <c r="F13">
        <f>D4+D5+K12+L12</f>
        <v>19324</v>
      </c>
      <c r="G13">
        <f>D4+D5+D6+K12+L12+M12</f>
        <v>19865</v>
      </c>
      <c r="H13">
        <f>D8+K12+L12+M12</f>
        <v>21331</v>
      </c>
      <c r="I13">
        <f>C8+C9+K12+L12+M12+N12</f>
        <v>40480</v>
      </c>
    </row>
    <row r="14" spans="1:15" x14ac:dyDescent="0.35">
      <c r="D14" t="s">
        <v>13</v>
      </c>
      <c r="E14">
        <f>D5+D6+D7+L12+M12+N12+O12</f>
        <v>38251</v>
      </c>
      <c r="F14">
        <f>D6+D7+M12+N12+O12</f>
        <v>19491</v>
      </c>
      <c r="G14">
        <f>D7+N12+O12</f>
        <v>18950</v>
      </c>
      <c r="H14">
        <f>D9+D10+N12+O12</f>
        <v>20305</v>
      </c>
      <c r="I14">
        <f>D10+O12</f>
        <v>1213</v>
      </c>
    </row>
    <row r="15" spans="1:15" x14ac:dyDescent="0.35">
      <c r="D15" t="s">
        <v>14</v>
      </c>
      <c r="E15">
        <f>MAX(MIN(E11,E14),MIN(E12,E13))</f>
        <v>564</v>
      </c>
      <c r="F15">
        <f>MAX(MIN(F11,F14),MIN(F12,F13))</f>
        <v>19491</v>
      </c>
      <c r="G15">
        <f>MAX(MIN(G11,G14),MIN(G12,G13))</f>
        <v>19865</v>
      </c>
      <c r="H15">
        <f>MAX(MIN(H11,H14),MIN(H12,H13))</f>
        <v>21331</v>
      </c>
      <c r="I15">
        <f>MAX(MIN(I11,I14),MIN(I12,I13))</f>
        <v>1500</v>
      </c>
    </row>
    <row r="18" spans="1:15" x14ac:dyDescent="0.35">
      <c r="A18" t="s">
        <v>22</v>
      </c>
    </row>
    <row r="19" spans="1:15" x14ac:dyDescent="0.35">
      <c r="A19" s="5" t="s">
        <v>0</v>
      </c>
      <c r="B19" s="5" t="s">
        <v>3</v>
      </c>
      <c r="C19" s="5" t="s">
        <v>1</v>
      </c>
      <c r="D19" s="5" t="s">
        <v>2</v>
      </c>
      <c r="E19" s="5" t="s">
        <v>4</v>
      </c>
      <c r="F19" s="5"/>
      <c r="G19" s="5"/>
      <c r="H19" s="5"/>
      <c r="I19" s="5"/>
      <c r="J19" s="1"/>
      <c r="K19" s="5" t="s">
        <v>15</v>
      </c>
      <c r="L19" s="5"/>
      <c r="M19" s="5"/>
      <c r="N19" s="5"/>
      <c r="O19" s="5"/>
    </row>
    <row r="20" spans="1:15" x14ac:dyDescent="0.35">
      <c r="A20" s="5"/>
      <c r="B20" s="5"/>
      <c r="C20" s="5"/>
      <c r="D20" s="5"/>
      <c r="E20" s="3" t="s">
        <v>5</v>
      </c>
      <c r="F20" s="4" t="s">
        <v>6</v>
      </c>
      <c r="G20" s="2" t="s">
        <v>7</v>
      </c>
      <c r="H20" s="4" t="s">
        <v>8</v>
      </c>
      <c r="I20" s="2" t="s">
        <v>9</v>
      </c>
      <c r="J20" s="2"/>
      <c r="K20" t="s">
        <v>16</v>
      </c>
      <c r="L20" t="s">
        <v>19</v>
      </c>
      <c r="M20" t="s">
        <v>18</v>
      </c>
      <c r="N20" t="s">
        <v>20</v>
      </c>
      <c r="O20" t="s">
        <v>21</v>
      </c>
    </row>
    <row r="21" spans="1:15" x14ac:dyDescent="0.35">
      <c r="A21">
        <v>11</v>
      </c>
      <c r="B21" s="1">
        <v>1</v>
      </c>
      <c r="C21">
        <v>0</v>
      </c>
      <c r="D21">
        <v>368</v>
      </c>
      <c r="E21" s="1">
        <v>1</v>
      </c>
      <c r="F21" s="1"/>
      <c r="G21" s="1"/>
      <c r="H21" s="1"/>
      <c r="I21" s="1"/>
      <c r="K21">
        <v>1</v>
      </c>
    </row>
    <row r="22" spans="1:15" x14ac:dyDescent="0.35">
      <c r="A22">
        <v>21</v>
      </c>
      <c r="B22" s="1">
        <v>1</v>
      </c>
      <c r="C22">
        <v>20000</v>
      </c>
      <c r="D22">
        <v>18650</v>
      </c>
      <c r="E22" s="1">
        <v>1</v>
      </c>
      <c r="F22" s="1">
        <v>1</v>
      </c>
      <c r="G22" s="1"/>
      <c r="H22" s="1"/>
      <c r="I22" s="1"/>
      <c r="L22">
        <v>1</v>
      </c>
    </row>
    <row r="23" spans="1:15" x14ac:dyDescent="0.35">
      <c r="A23">
        <v>31</v>
      </c>
      <c r="B23" s="1">
        <v>1</v>
      </c>
      <c r="C23">
        <v>0</v>
      </c>
      <c r="D23">
        <v>295</v>
      </c>
      <c r="E23" s="1"/>
      <c r="F23" s="1">
        <v>1</v>
      </c>
      <c r="G23" s="1">
        <v>1</v>
      </c>
      <c r="H23" s="1"/>
      <c r="I23" s="1"/>
      <c r="M23">
        <v>1</v>
      </c>
    </row>
    <row r="24" spans="1:15" x14ac:dyDescent="0.35">
      <c r="A24">
        <v>41</v>
      </c>
      <c r="B24" s="1">
        <v>1</v>
      </c>
      <c r="C24">
        <v>21500</v>
      </c>
      <c r="D24">
        <v>18650</v>
      </c>
      <c r="E24" s="1"/>
      <c r="F24" s="1"/>
      <c r="G24" s="1">
        <v>1</v>
      </c>
      <c r="H24" s="1"/>
      <c r="I24" s="1"/>
      <c r="N24">
        <v>1</v>
      </c>
      <c r="O24">
        <v>1</v>
      </c>
    </row>
    <row r="25" spans="1:15" x14ac:dyDescent="0.35">
      <c r="A25">
        <v>22</v>
      </c>
      <c r="B25" s="1">
        <v>2</v>
      </c>
      <c r="C25">
        <v>20000</v>
      </c>
      <c r="D25">
        <v>20757</v>
      </c>
      <c r="E25" s="1"/>
      <c r="F25" s="1"/>
      <c r="G25" s="1"/>
      <c r="H25" s="1">
        <v>1</v>
      </c>
      <c r="I25" s="1"/>
      <c r="K25">
        <v>1</v>
      </c>
      <c r="L25">
        <v>1</v>
      </c>
      <c r="M25">
        <v>1</v>
      </c>
    </row>
    <row r="26" spans="1:15" x14ac:dyDescent="0.35">
      <c r="A26">
        <v>42</v>
      </c>
      <c r="B26" s="1">
        <v>2</v>
      </c>
      <c r="C26">
        <v>20000</v>
      </c>
      <c r="D26">
        <v>19167</v>
      </c>
      <c r="E26" s="1"/>
      <c r="F26" s="1"/>
      <c r="G26" s="1"/>
      <c r="H26" s="1">
        <v>1</v>
      </c>
      <c r="I26" s="1">
        <v>1</v>
      </c>
      <c r="N26">
        <v>1</v>
      </c>
    </row>
    <row r="27" spans="1:15" x14ac:dyDescent="0.35">
      <c r="A27">
        <v>52</v>
      </c>
      <c r="B27" s="1">
        <v>2</v>
      </c>
      <c r="C27">
        <v>1500</v>
      </c>
      <c r="D27">
        <v>996</v>
      </c>
      <c r="E27" s="1"/>
      <c r="F27" s="1"/>
      <c r="G27" s="1"/>
      <c r="H27" s="1"/>
      <c r="I27" s="1">
        <v>1</v>
      </c>
      <c r="O27">
        <v>1</v>
      </c>
    </row>
    <row r="28" spans="1:15" x14ac:dyDescent="0.35">
      <c r="D28" t="s">
        <v>10</v>
      </c>
      <c r="E28">
        <f>C21+K28</f>
        <v>0</v>
      </c>
      <c r="F28">
        <f>C21+C22+K28+L28</f>
        <v>20000</v>
      </c>
      <c r="G28">
        <f>C21+C22+C23+K28+L28+M28</f>
        <v>20000</v>
      </c>
      <c r="H28">
        <f>C25+K28+L28+M28</f>
        <v>20000</v>
      </c>
      <c r="I28">
        <f>C25+C26+K28+L28+M28+N28</f>
        <v>40000</v>
      </c>
      <c r="J28" t="s">
        <v>1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 x14ac:dyDescent="0.35">
      <c r="D29" t="s">
        <v>11</v>
      </c>
      <c r="E29">
        <f>C22+C24+L28+M28+N28+O28</f>
        <v>41500</v>
      </c>
      <c r="F29">
        <f>C23+C24+M28+N28+O28</f>
        <v>21500</v>
      </c>
      <c r="G29">
        <f>C24+N28+O28</f>
        <v>21500</v>
      </c>
      <c r="H29">
        <f>C26+C27+N28+O28</f>
        <v>21500</v>
      </c>
      <c r="I29">
        <f>C27+O28</f>
        <v>1500</v>
      </c>
      <c r="J29" t="s">
        <v>2</v>
      </c>
      <c r="K29">
        <v>105</v>
      </c>
      <c r="L29">
        <v>115</v>
      </c>
      <c r="M29">
        <v>135</v>
      </c>
      <c r="N29">
        <v>145</v>
      </c>
      <c r="O29">
        <v>165</v>
      </c>
    </row>
    <row r="30" spans="1:15" x14ac:dyDescent="0.35">
      <c r="D30" t="s">
        <v>12</v>
      </c>
      <c r="E30">
        <f>D21+K29</f>
        <v>473</v>
      </c>
      <c r="F30">
        <f>D21+D22+K29+L29</f>
        <v>19238</v>
      </c>
      <c r="G30">
        <f>D21+D22+D23+K29+L29+M29</f>
        <v>19668</v>
      </c>
      <c r="H30">
        <f>D25+K29+L29+M29</f>
        <v>21112</v>
      </c>
      <c r="I30">
        <f>C25+C26+K29+L29+M29+N29</f>
        <v>40500</v>
      </c>
    </row>
    <row r="31" spans="1:15" x14ac:dyDescent="0.35">
      <c r="D31" t="s">
        <v>13</v>
      </c>
      <c r="E31">
        <f>D22+D23+D24+L29+M29+N29+O29</f>
        <v>38155</v>
      </c>
      <c r="F31">
        <f>D23+D24+M29+N29+O29</f>
        <v>19390</v>
      </c>
      <c r="G31">
        <f>D24+N29+O29</f>
        <v>18960</v>
      </c>
      <c r="H31">
        <f>D26+D27+N29+O29</f>
        <v>20473</v>
      </c>
      <c r="I31">
        <f>D27+O29</f>
        <v>1161</v>
      </c>
    </row>
    <row r="32" spans="1:15" x14ac:dyDescent="0.35">
      <c r="D32" t="s">
        <v>14</v>
      </c>
      <c r="E32">
        <f>MAX(MIN(E28,E31),MIN(E29,E30))</f>
        <v>473</v>
      </c>
      <c r="F32">
        <f>MAX(MIN(F28,F31),MIN(F29,F30))</f>
        <v>19390</v>
      </c>
      <c r="G32">
        <f>MAX(MIN(G28,G31),MIN(G29,G30))</f>
        <v>19668</v>
      </c>
      <c r="H32">
        <f>MAX(MIN(H28,H31),MIN(H29,H30))</f>
        <v>21112</v>
      </c>
      <c r="I32">
        <f>MAX(MIN(I28,I31),MIN(I29,I30))</f>
        <v>1500</v>
      </c>
    </row>
    <row r="35" spans="1:15" x14ac:dyDescent="0.35">
      <c r="A35" t="s">
        <v>23</v>
      </c>
    </row>
    <row r="36" spans="1:15" x14ac:dyDescent="0.35">
      <c r="A36" s="5" t="s">
        <v>0</v>
      </c>
      <c r="B36" s="5" t="s">
        <v>3</v>
      </c>
      <c r="C36" s="5" t="s">
        <v>1</v>
      </c>
      <c r="D36" s="5" t="s">
        <v>2</v>
      </c>
      <c r="E36" s="5" t="s">
        <v>4</v>
      </c>
      <c r="F36" s="5"/>
      <c r="G36" s="5"/>
      <c r="H36" s="5"/>
      <c r="I36" s="5"/>
      <c r="J36" s="1"/>
      <c r="K36" s="5" t="s">
        <v>15</v>
      </c>
      <c r="L36" s="5"/>
      <c r="M36" s="5"/>
      <c r="N36" s="5"/>
      <c r="O36" s="5"/>
    </row>
    <row r="37" spans="1:15" x14ac:dyDescent="0.35">
      <c r="A37" s="5"/>
      <c r="B37" s="5"/>
      <c r="C37" s="5"/>
      <c r="D37" s="5"/>
      <c r="E37" s="3" t="s">
        <v>5</v>
      </c>
      <c r="F37" s="4" t="s">
        <v>6</v>
      </c>
      <c r="G37" s="2" t="s">
        <v>7</v>
      </c>
      <c r="H37" s="4" t="s">
        <v>8</v>
      </c>
      <c r="I37" s="2" t="s">
        <v>9</v>
      </c>
      <c r="J37" s="2"/>
      <c r="K37" t="s">
        <v>16</v>
      </c>
      <c r="L37" t="s">
        <v>19</v>
      </c>
      <c r="M37" t="s">
        <v>18</v>
      </c>
      <c r="N37" t="s">
        <v>20</v>
      </c>
      <c r="O37" t="s">
        <v>21</v>
      </c>
    </row>
    <row r="38" spans="1:15" x14ac:dyDescent="0.35">
      <c r="A38">
        <v>11</v>
      </c>
      <c r="B38" s="1">
        <v>1</v>
      </c>
      <c r="C38">
        <v>0</v>
      </c>
      <c r="D38">
        <v>291</v>
      </c>
      <c r="E38" s="1">
        <v>1</v>
      </c>
      <c r="F38" s="1"/>
      <c r="G38" s="1"/>
      <c r="H38" s="1"/>
      <c r="I38" s="1"/>
      <c r="K38">
        <v>1</v>
      </c>
    </row>
    <row r="39" spans="1:15" x14ac:dyDescent="0.35">
      <c r="A39">
        <v>21</v>
      </c>
      <c r="B39" s="1">
        <v>1</v>
      </c>
      <c r="C39">
        <v>20000</v>
      </c>
      <c r="D39">
        <v>18650</v>
      </c>
      <c r="E39" s="1">
        <v>1</v>
      </c>
      <c r="F39" s="1">
        <v>1</v>
      </c>
      <c r="G39" s="1"/>
      <c r="H39" s="1"/>
      <c r="I39" s="1"/>
      <c r="L39">
        <v>1</v>
      </c>
    </row>
    <row r="40" spans="1:15" x14ac:dyDescent="0.35">
      <c r="A40">
        <v>31</v>
      </c>
      <c r="B40" s="1">
        <v>1</v>
      </c>
      <c r="C40">
        <v>0</v>
      </c>
      <c r="D40">
        <v>557</v>
      </c>
      <c r="E40" s="1"/>
      <c r="F40" s="1">
        <v>1</v>
      </c>
      <c r="G40" s="1">
        <v>1</v>
      </c>
      <c r="H40" s="1"/>
      <c r="I40" s="1"/>
      <c r="M40">
        <v>1</v>
      </c>
    </row>
    <row r="41" spans="1:15" x14ac:dyDescent="0.35">
      <c r="A41">
        <v>41</v>
      </c>
      <c r="B41" s="1">
        <v>1</v>
      </c>
      <c r="C41">
        <v>21500</v>
      </c>
      <c r="D41">
        <v>18650</v>
      </c>
      <c r="E41" s="1"/>
      <c r="F41" s="1"/>
      <c r="G41" s="1">
        <v>1</v>
      </c>
      <c r="H41" s="1"/>
      <c r="I41" s="1"/>
      <c r="N41">
        <v>1</v>
      </c>
      <c r="O41">
        <v>1</v>
      </c>
    </row>
    <row r="42" spans="1:15" x14ac:dyDescent="0.35">
      <c r="A42">
        <v>22</v>
      </c>
      <c r="B42" s="1">
        <v>2</v>
      </c>
      <c r="C42">
        <v>20000</v>
      </c>
      <c r="D42">
        <v>20603</v>
      </c>
      <c r="E42" s="1"/>
      <c r="F42" s="1"/>
      <c r="G42" s="1"/>
      <c r="H42" s="1">
        <v>1</v>
      </c>
      <c r="I42" s="1"/>
      <c r="K42">
        <v>1</v>
      </c>
      <c r="L42">
        <v>1</v>
      </c>
      <c r="M42">
        <v>1</v>
      </c>
    </row>
    <row r="43" spans="1:15" x14ac:dyDescent="0.35">
      <c r="A43">
        <v>42</v>
      </c>
      <c r="B43" s="1">
        <v>2</v>
      </c>
      <c r="C43">
        <v>20000</v>
      </c>
      <c r="D43">
        <v>18950</v>
      </c>
      <c r="E43" s="1"/>
      <c r="F43" s="1"/>
      <c r="G43" s="1"/>
      <c r="H43" s="1">
        <v>1</v>
      </c>
      <c r="I43" s="1">
        <v>1</v>
      </c>
      <c r="N43">
        <v>1</v>
      </c>
    </row>
    <row r="44" spans="1:15" x14ac:dyDescent="0.35">
      <c r="A44">
        <v>52</v>
      </c>
      <c r="B44" s="1">
        <v>2</v>
      </c>
      <c r="C44">
        <v>1500</v>
      </c>
      <c r="D44">
        <v>647</v>
      </c>
      <c r="E44" s="1"/>
      <c r="F44" s="1"/>
      <c r="G44" s="1"/>
      <c r="H44" s="1"/>
      <c r="I44" s="1">
        <v>1</v>
      </c>
      <c r="O44">
        <v>1</v>
      </c>
    </row>
    <row r="45" spans="1:15" x14ac:dyDescent="0.35">
      <c r="D45" t="s">
        <v>10</v>
      </c>
      <c r="E45">
        <f>C38+K45</f>
        <v>0</v>
      </c>
      <c r="F45">
        <f>C38+C39+K45+L45</f>
        <v>20000</v>
      </c>
      <c r="G45">
        <f>C38+C39+C40+K45+L45+M45</f>
        <v>20000</v>
      </c>
      <c r="H45">
        <f>C42+K45+L45+M45</f>
        <v>20000</v>
      </c>
      <c r="I45">
        <f>C42+C43+K45+L45+M45+N45</f>
        <v>40000</v>
      </c>
      <c r="J45" t="s">
        <v>1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 x14ac:dyDescent="0.35">
      <c r="D46" t="s">
        <v>11</v>
      </c>
      <c r="E46">
        <f>C39+C41+L45+M45+N45+O45</f>
        <v>41500</v>
      </c>
      <c r="F46">
        <f>C40+C41+M45+N45+O45</f>
        <v>21500</v>
      </c>
      <c r="G46">
        <f>C41+N45+O45</f>
        <v>21500</v>
      </c>
      <c r="H46">
        <f>C43+C44+N45+O45</f>
        <v>21500</v>
      </c>
      <c r="I46">
        <f>C44+O45</f>
        <v>1500</v>
      </c>
      <c r="J46" t="s">
        <v>2</v>
      </c>
      <c r="K46">
        <v>110</v>
      </c>
      <c r="L46">
        <v>120</v>
      </c>
      <c r="M46">
        <v>140</v>
      </c>
      <c r="N46">
        <v>150</v>
      </c>
      <c r="O46">
        <v>174</v>
      </c>
    </row>
    <row r="47" spans="1:15" x14ac:dyDescent="0.35">
      <c r="D47" t="s">
        <v>12</v>
      </c>
      <c r="E47">
        <f>D38+K46</f>
        <v>401</v>
      </c>
      <c r="F47">
        <f>D38+D39+K46+L46</f>
        <v>19171</v>
      </c>
      <c r="G47">
        <f>D38+D39+D40+K46+L46+M46</f>
        <v>19868</v>
      </c>
      <c r="H47">
        <f>D42+K46+L46+M46</f>
        <v>20973</v>
      </c>
      <c r="I47">
        <f>C42+C43+K46+L46+M46+N46</f>
        <v>40520</v>
      </c>
    </row>
    <row r="48" spans="1:15" x14ac:dyDescent="0.35">
      <c r="D48" t="s">
        <v>13</v>
      </c>
      <c r="E48">
        <f>D39+D40+D41+L46+M46+N46+O46</f>
        <v>38441</v>
      </c>
      <c r="F48">
        <f>D40+D41+M46+N46+O46</f>
        <v>19671</v>
      </c>
      <c r="G48">
        <f>D41+N46+O46</f>
        <v>18974</v>
      </c>
      <c r="H48">
        <f>D43+D44+N46+O46</f>
        <v>19921</v>
      </c>
      <c r="I48">
        <f>D44+O46</f>
        <v>821</v>
      </c>
    </row>
    <row r="49" spans="1:15" x14ac:dyDescent="0.35">
      <c r="D49" t="s">
        <v>14</v>
      </c>
      <c r="E49">
        <f>MAX(MIN(E45,E48),MIN(E46,E47))</f>
        <v>401</v>
      </c>
      <c r="F49">
        <f>MAX(MIN(F45,F48),MIN(F46,F47))</f>
        <v>19671</v>
      </c>
      <c r="G49">
        <f>MAX(MIN(G45,G48),MIN(G46,G47))</f>
        <v>19868</v>
      </c>
      <c r="H49">
        <f>MAX(MIN(H45,H48),MIN(H46,H47))</f>
        <v>20973</v>
      </c>
      <c r="I49">
        <f>MAX(MIN(I45,I48),MIN(I46,I47))</f>
        <v>1500</v>
      </c>
    </row>
    <row r="52" spans="1:15" x14ac:dyDescent="0.35">
      <c r="A52" t="s">
        <v>24</v>
      </c>
    </row>
    <row r="53" spans="1:15" x14ac:dyDescent="0.35">
      <c r="A53" s="5" t="s">
        <v>0</v>
      </c>
      <c r="B53" s="5" t="s">
        <v>3</v>
      </c>
      <c r="C53" s="5" t="s">
        <v>1</v>
      </c>
      <c r="D53" s="5" t="s">
        <v>2</v>
      </c>
      <c r="E53" s="5" t="s">
        <v>4</v>
      </c>
      <c r="F53" s="5"/>
      <c r="G53" s="5"/>
      <c r="H53" s="5"/>
      <c r="I53" s="5"/>
      <c r="J53" s="1"/>
      <c r="K53" s="5" t="s">
        <v>15</v>
      </c>
      <c r="L53" s="5"/>
      <c r="M53" s="5"/>
      <c r="N53" s="5"/>
      <c r="O53" s="5"/>
    </row>
    <row r="54" spans="1:15" x14ac:dyDescent="0.35">
      <c r="A54" s="5"/>
      <c r="B54" s="5"/>
      <c r="C54" s="5"/>
      <c r="D54" s="5"/>
      <c r="E54" s="3" t="s">
        <v>5</v>
      </c>
      <c r="F54" s="4" t="s">
        <v>6</v>
      </c>
      <c r="G54" s="2" t="s">
        <v>7</v>
      </c>
      <c r="H54" s="4" t="s">
        <v>8</v>
      </c>
      <c r="I54" s="2" t="s">
        <v>9</v>
      </c>
      <c r="J54" s="2"/>
      <c r="K54" t="s">
        <v>16</v>
      </c>
      <c r="L54" t="s">
        <v>19</v>
      </c>
      <c r="M54" t="s">
        <v>18</v>
      </c>
      <c r="N54" t="s">
        <v>20</v>
      </c>
      <c r="O54" t="s">
        <v>21</v>
      </c>
    </row>
    <row r="55" spans="1:15" x14ac:dyDescent="0.35">
      <c r="A55">
        <v>11</v>
      </c>
      <c r="B55" s="1">
        <v>1</v>
      </c>
      <c r="C55">
        <v>0</v>
      </c>
      <c r="D55">
        <v>225</v>
      </c>
      <c r="E55" s="1">
        <v>1</v>
      </c>
      <c r="F55" s="1"/>
      <c r="G55" s="1"/>
      <c r="H55" s="1"/>
      <c r="I55" s="1"/>
      <c r="K55">
        <v>1</v>
      </c>
    </row>
    <row r="56" spans="1:15" x14ac:dyDescent="0.35">
      <c r="A56">
        <v>21</v>
      </c>
      <c r="B56" s="1">
        <v>1</v>
      </c>
      <c r="C56">
        <v>20000</v>
      </c>
      <c r="D56">
        <v>18650</v>
      </c>
      <c r="E56" s="1">
        <v>1</v>
      </c>
      <c r="F56" s="1">
        <v>1</v>
      </c>
      <c r="G56" s="1"/>
      <c r="H56" s="1"/>
      <c r="I56" s="1"/>
      <c r="L56">
        <v>1</v>
      </c>
    </row>
    <row r="57" spans="1:15" x14ac:dyDescent="0.35">
      <c r="A57">
        <v>31</v>
      </c>
      <c r="B57" s="1">
        <v>1</v>
      </c>
      <c r="C57">
        <v>0</v>
      </c>
      <c r="D57">
        <v>363</v>
      </c>
      <c r="E57" s="1"/>
      <c r="F57" s="1">
        <v>1</v>
      </c>
      <c r="G57" s="1">
        <v>1</v>
      </c>
      <c r="H57" s="1"/>
      <c r="I57" s="1"/>
      <c r="M57">
        <v>1</v>
      </c>
    </row>
    <row r="58" spans="1:15" x14ac:dyDescent="0.35">
      <c r="A58">
        <v>41</v>
      </c>
      <c r="B58" s="1">
        <v>1</v>
      </c>
      <c r="C58">
        <v>21500</v>
      </c>
      <c r="D58">
        <v>18650</v>
      </c>
      <c r="E58" s="1"/>
      <c r="F58" s="1"/>
      <c r="G58" s="1">
        <v>1</v>
      </c>
      <c r="H58" s="1"/>
      <c r="I58" s="1"/>
      <c r="N58">
        <v>1</v>
      </c>
      <c r="O58">
        <v>1</v>
      </c>
    </row>
    <row r="59" spans="1:15" x14ac:dyDescent="0.35">
      <c r="A59">
        <v>22</v>
      </c>
      <c r="B59" s="1">
        <v>2</v>
      </c>
      <c r="C59">
        <v>20000</v>
      </c>
      <c r="D59">
        <v>20387</v>
      </c>
      <c r="E59" s="1"/>
      <c r="F59" s="1"/>
      <c r="G59" s="1"/>
      <c r="H59" s="1">
        <v>1</v>
      </c>
      <c r="I59" s="1"/>
      <c r="K59">
        <v>1</v>
      </c>
      <c r="L59">
        <v>1</v>
      </c>
      <c r="M59">
        <v>1</v>
      </c>
    </row>
    <row r="60" spans="1:15" x14ac:dyDescent="0.35">
      <c r="A60">
        <v>42</v>
      </c>
      <c r="B60" s="1">
        <v>2</v>
      </c>
      <c r="C60">
        <v>20000</v>
      </c>
      <c r="D60">
        <v>19054</v>
      </c>
      <c r="E60" s="1"/>
      <c r="F60" s="1"/>
      <c r="G60" s="1"/>
      <c r="H60" s="1">
        <v>1</v>
      </c>
      <c r="I60" s="1">
        <v>1</v>
      </c>
      <c r="N60">
        <v>1</v>
      </c>
    </row>
    <row r="61" spans="1:15" x14ac:dyDescent="0.35">
      <c r="A61">
        <v>52</v>
      </c>
      <c r="B61" s="1">
        <v>2</v>
      </c>
      <c r="C61">
        <v>1500</v>
      </c>
      <c r="D61">
        <v>736</v>
      </c>
      <c r="E61" s="1"/>
      <c r="F61" s="1"/>
      <c r="G61" s="1"/>
      <c r="H61" s="1"/>
      <c r="I61" s="1">
        <v>1</v>
      </c>
      <c r="O61">
        <v>1</v>
      </c>
    </row>
    <row r="62" spans="1:15" x14ac:dyDescent="0.35">
      <c r="D62" t="s">
        <v>10</v>
      </c>
      <c r="E62">
        <f>C55+K62</f>
        <v>0</v>
      </c>
      <c r="F62">
        <f>C55+C56+K62+L62</f>
        <v>20000</v>
      </c>
      <c r="G62">
        <f>C55+C56+C57+K62+L62+M62</f>
        <v>20000</v>
      </c>
      <c r="H62">
        <f>C59+K62+L62+M62</f>
        <v>20000</v>
      </c>
      <c r="I62">
        <f>C59+C60+K62+L62+M62+N62</f>
        <v>40000</v>
      </c>
      <c r="J62" t="s">
        <v>1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 x14ac:dyDescent="0.35">
      <c r="D63" t="s">
        <v>11</v>
      </c>
      <c r="E63">
        <f>C56+C58+L62+M62+N62+O62</f>
        <v>41500</v>
      </c>
      <c r="F63">
        <f>C57+C58+M62+N62+O62</f>
        <v>21500</v>
      </c>
      <c r="G63">
        <f>C58+N62+O62</f>
        <v>21500</v>
      </c>
      <c r="H63">
        <f>C60+C61+N62+O62</f>
        <v>21500</v>
      </c>
      <c r="I63">
        <f>C61+O62</f>
        <v>1500</v>
      </c>
      <c r="J63" t="s">
        <v>2</v>
      </c>
      <c r="K63">
        <v>115</v>
      </c>
      <c r="L63">
        <v>125</v>
      </c>
      <c r="M63">
        <v>145</v>
      </c>
      <c r="N63">
        <v>155</v>
      </c>
      <c r="O63">
        <v>175</v>
      </c>
    </row>
    <row r="64" spans="1:15" x14ac:dyDescent="0.35">
      <c r="D64" t="s">
        <v>12</v>
      </c>
      <c r="E64">
        <f>D55+K63</f>
        <v>340</v>
      </c>
      <c r="F64">
        <f>D55+D56+K63+L63</f>
        <v>19115</v>
      </c>
      <c r="G64">
        <f>D55+D56+D57+K63+L63+M63</f>
        <v>19623</v>
      </c>
      <c r="H64">
        <f>D59+K63+L63+M63</f>
        <v>20772</v>
      </c>
      <c r="I64">
        <f>C59+C60+K63+L63+M63+N63</f>
        <v>40540</v>
      </c>
    </row>
    <row r="65" spans="4:9" x14ac:dyDescent="0.35">
      <c r="D65" t="s">
        <v>13</v>
      </c>
      <c r="E65">
        <f>D56+D57+D58+L63+M63+N63+O63</f>
        <v>38263</v>
      </c>
      <c r="F65">
        <f>D57+D58+M63+N63+O63</f>
        <v>19488</v>
      </c>
      <c r="G65">
        <f>D58+N63+O63</f>
        <v>18980</v>
      </c>
      <c r="H65">
        <f>D60+D61+N63+O63</f>
        <v>20120</v>
      </c>
      <c r="I65">
        <f>D61+O63</f>
        <v>911</v>
      </c>
    </row>
    <row r="66" spans="4:9" x14ac:dyDescent="0.35">
      <c r="D66" t="s">
        <v>14</v>
      </c>
      <c r="E66">
        <f>MAX(MIN(E62,E65),MIN(E63,E64))</f>
        <v>340</v>
      </c>
      <c r="F66">
        <f>MAX(MIN(F62,F65),MIN(F63,F64))</f>
        <v>19488</v>
      </c>
      <c r="G66">
        <f>MAX(MIN(G62,G65),MIN(G63,G64))</f>
        <v>19623</v>
      </c>
      <c r="H66">
        <f>MAX(MIN(H62,H65),MIN(H63,H64))</f>
        <v>20772</v>
      </c>
      <c r="I66">
        <f>MAX(MIN(I62,I65),MIN(I63,I64))</f>
        <v>1500</v>
      </c>
    </row>
    <row r="69" spans="4:9" x14ac:dyDescent="0.35">
      <c r="E69" s="5" t="s">
        <v>4</v>
      </c>
      <c r="F69" s="5"/>
      <c r="G69" s="5"/>
      <c r="H69" s="5"/>
      <c r="I69" s="5"/>
    </row>
    <row r="70" spans="4:9" x14ac:dyDescent="0.35">
      <c r="D70" t="s">
        <v>25</v>
      </c>
      <c r="E70" s="3" t="s">
        <v>5</v>
      </c>
      <c r="F70" s="4" t="s">
        <v>6</v>
      </c>
      <c r="G70" s="2" t="s">
        <v>7</v>
      </c>
      <c r="H70" s="4" t="s">
        <v>8</v>
      </c>
      <c r="I70" s="2" t="s">
        <v>9</v>
      </c>
    </row>
    <row r="71" spans="4:9" x14ac:dyDescent="0.35">
      <c r="D71" t="s">
        <v>14</v>
      </c>
      <c r="E71" s="1">
        <f>MAX(E15,E32,E49,E66)</f>
        <v>564</v>
      </c>
      <c r="F71" s="1">
        <f t="shared" ref="F71:I71" si="0">MAX(F15,F32,F49,F66)</f>
        <v>19671</v>
      </c>
      <c r="G71" s="1">
        <f t="shared" si="0"/>
        <v>19868</v>
      </c>
      <c r="H71" s="1">
        <f t="shared" si="0"/>
        <v>21331</v>
      </c>
      <c r="I71" s="1">
        <f t="shared" si="0"/>
        <v>1500</v>
      </c>
    </row>
    <row r="74" spans="4:9" x14ac:dyDescent="0.35">
      <c r="D74" t="s">
        <v>26</v>
      </c>
      <c r="E74" t="s">
        <v>39</v>
      </c>
      <c r="F74" t="s">
        <v>27</v>
      </c>
      <c r="G74" t="s">
        <v>28</v>
      </c>
      <c r="H74" t="s">
        <v>29</v>
      </c>
    </row>
    <row r="75" spans="4:9" x14ac:dyDescent="0.35">
      <c r="D75" t="s">
        <v>8</v>
      </c>
      <c r="E75">
        <v>22</v>
      </c>
      <c r="F75">
        <v>42</v>
      </c>
      <c r="G75">
        <f>MAX(E77:E80)</f>
        <v>21331</v>
      </c>
    </row>
    <row r="76" spans="4:9" x14ac:dyDescent="0.35">
      <c r="D76" t="s">
        <v>30</v>
      </c>
      <c r="E76" t="s">
        <v>31</v>
      </c>
      <c r="F76" t="s">
        <v>32</v>
      </c>
      <c r="G76" t="s">
        <v>33</v>
      </c>
      <c r="H76" t="s">
        <v>34</v>
      </c>
      <c r="I76" t="s">
        <v>35</v>
      </c>
    </row>
    <row r="77" spans="4:9" x14ac:dyDescent="0.35">
      <c r="D77" t="s">
        <v>36</v>
      </c>
      <c r="E77">
        <f>$H$66</f>
        <v>20772</v>
      </c>
      <c r="F77">
        <f>$H$62</f>
        <v>20000</v>
      </c>
      <c r="G77">
        <f>$H$65</f>
        <v>20120</v>
      </c>
      <c r="H77">
        <f>$H$63</f>
        <v>21500</v>
      </c>
      <c r="I77">
        <f>$H$64</f>
        <v>20772</v>
      </c>
    </row>
    <row r="78" spans="4:9" x14ac:dyDescent="0.35">
      <c r="D78" t="s">
        <v>40</v>
      </c>
      <c r="E78">
        <f>$H$49</f>
        <v>20973</v>
      </c>
      <c r="F78">
        <f>$H$45</f>
        <v>20000</v>
      </c>
      <c r="G78">
        <f>$H$48</f>
        <v>19921</v>
      </c>
      <c r="H78">
        <f>$H$46</f>
        <v>21500</v>
      </c>
      <c r="I78">
        <f>$H$47</f>
        <v>20973</v>
      </c>
    </row>
    <row r="79" spans="4:9" x14ac:dyDescent="0.35">
      <c r="D79" t="s">
        <v>37</v>
      </c>
      <c r="E79">
        <f>$H$32</f>
        <v>21112</v>
      </c>
      <c r="F79">
        <f>$H$28</f>
        <v>20000</v>
      </c>
      <c r="G79">
        <f>$H$31</f>
        <v>20473</v>
      </c>
      <c r="H79">
        <f>$H$29</f>
        <v>21500</v>
      </c>
      <c r="I79">
        <f>$H$30</f>
        <v>21112</v>
      </c>
    </row>
    <row r="80" spans="4:9" x14ac:dyDescent="0.35">
      <c r="D80" t="s">
        <v>38</v>
      </c>
      <c r="E80">
        <f>$H$15</f>
        <v>21331</v>
      </c>
      <c r="F80">
        <f>$H$11</f>
        <v>20000</v>
      </c>
      <c r="G80">
        <f>$H$14</f>
        <v>20305</v>
      </c>
      <c r="H80">
        <f>$H$12</f>
        <v>21500</v>
      </c>
      <c r="I80">
        <f>$H$13</f>
        <v>21331</v>
      </c>
    </row>
    <row r="82" spans="4:9" x14ac:dyDescent="0.35">
      <c r="D82" t="s">
        <v>26</v>
      </c>
      <c r="E82" t="s">
        <v>39</v>
      </c>
      <c r="F82" t="s">
        <v>27</v>
      </c>
      <c r="G82" t="s">
        <v>28</v>
      </c>
      <c r="H82" t="s">
        <v>29</v>
      </c>
    </row>
    <row r="83" spans="4:9" x14ac:dyDescent="0.35">
      <c r="D83" t="s">
        <v>6</v>
      </c>
      <c r="E83">
        <v>21</v>
      </c>
      <c r="F83">
        <v>31</v>
      </c>
      <c r="G83">
        <f>MAX(E85:E88)</f>
        <v>19671</v>
      </c>
    </row>
    <row r="84" spans="4:9" x14ac:dyDescent="0.35">
      <c r="D84" t="s">
        <v>30</v>
      </c>
      <c r="E84" t="s">
        <v>31</v>
      </c>
      <c r="F84" t="s">
        <v>32</v>
      </c>
      <c r="G84" t="s">
        <v>33</v>
      </c>
      <c r="H84" t="s">
        <v>34</v>
      </c>
      <c r="I84" t="s">
        <v>35</v>
      </c>
    </row>
    <row r="85" spans="4:9" x14ac:dyDescent="0.35">
      <c r="D85" t="s">
        <v>36</v>
      </c>
      <c r="E85">
        <f>$F$66</f>
        <v>19488</v>
      </c>
      <c r="F85">
        <f>$F$62</f>
        <v>20000</v>
      </c>
      <c r="G85">
        <f>$F$65</f>
        <v>19488</v>
      </c>
      <c r="H85">
        <f>$F$63</f>
        <v>21500</v>
      </c>
      <c r="I85">
        <f>$F$64</f>
        <v>19115</v>
      </c>
    </row>
    <row r="86" spans="4:9" x14ac:dyDescent="0.35">
      <c r="D86" t="s">
        <v>40</v>
      </c>
      <c r="E86">
        <f>$F$49</f>
        <v>19671</v>
      </c>
      <c r="F86">
        <f>$F$45</f>
        <v>20000</v>
      </c>
      <c r="G86">
        <f>$F$48</f>
        <v>19671</v>
      </c>
      <c r="H86">
        <f>$F$46</f>
        <v>21500</v>
      </c>
      <c r="I86">
        <f>$F$47</f>
        <v>19171</v>
      </c>
    </row>
    <row r="87" spans="4:9" x14ac:dyDescent="0.35">
      <c r="D87" t="s">
        <v>37</v>
      </c>
      <c r="E87">
        <f>$F$32</f>
        <v>19390</v>
      </c>
      <c r="F87">
        <f>$F$28</f>
        <v>20000</v>
      </c>
      <c r="G87">
        <f>$F$31</f>
        <v>19390</v>
      </c>
      <c r="H87">
        <f>$F$29</f>
        <v>21500</v>
      </c>
      <c r="I87">
        <f>$F$30</f>
        <v>19238</v>
      </c>
    </row>
    <row r="88" spans="4:9" x14ac:dyDescent="0.35">
      <c r="D88" t="s">
        <v>38</v>
      </c>
      <c r="E88">
        <f>$F$15</f>
        <v>19491</v>
      </c>
      <c r="F88">
        <f>$F$11</f>
        <v>20000</v>
      </c>
      <c r="G88">
        <f>$F$14</f>
        <v>19491</v>
      </c>
      <c r="H88">
        <f>$F$12</f>
        <v>21500</v>
      </c>
      <c r="I88">
        <f>$F$13</f>
        <v>19324</v>
      </c>
    </row>
    <row r="90" spans="4:9" x14ac:dyDescent="0.35">
      <c r="D90" t="s">
        <v>26</v>
      </c>
      <c r="E90" t="s">
        <v>39</v>
      </c>
      <c r="F90" t="s">
        <v>27</v>
      </c>
      <c r="G90" t="s">
        <v>28</v>
      </c>
      <c r="H90" t="s">
        <v>29</v>
      </c>
    </row>
    <row r="91" spans="4:9" x14ac:dyDescent="0.35">
      <c r="D91" s="2" t="s">
        <v>5</v>
      </c>
      <c r="E91">
        <v>11</v>
      </c>
      <c r="F91">
        <v>21</v>
      </c>
      <c r="G91">
        <f>MAX(E93:E96)</f>
        <v>564</v>
      </c>
    </row>
    <row r="92" spans="4:9" x14ac:dyDescent="0.35">
      <c r="D92" t="s">
        <v>30</v>
      </c>
      <c r="E92" t="s">
        <v>31</v>
      </c>
      <c r="F92" t="s">
        <v>32</v>
      </c>
      <c r="G92" t="s">
        <v>33</v>
      </c>
      <c r="H92" t="s">
        <v>34</v>
      </c>
      <c r="I92" t="s">
        <v>35</v>
      </c>
    </row>
    <row r="93" spans="4:9" x14ac:dyDescent="0.35">
      <c r="D93" t="s">
        <v>36</v>
      </c>
      <c r="E93">
        <f>$E$66</f>
        <v>340</v>
      </c>
      <c r="F93">
        <f>$E$62</f>
        <v>0</v>
      </c>
      <c r="G93">
        <f>$E$65</f>
        <v>38263</v>
      </c>
      <c r="H93">
        <f>$E$63</f>
        <v>41500</v>
      </c>
      <c r="I93">
        <f>$E$64</f>
        <v>340</v>
      </c>
    </row>
    <row r="94" spans="4:9" x14ac:dyDescent="0.35">
      <c r="D94" t="s">
        <v>40</v>
      </c>
      <c r="E94">
        <f>$E$49</f>
        <v>401</v>
      </c>
      <c r="F94">
        <f>$E$45</f>
        <v>0</v>
      </c>
      <c r="G94">
        <f>$E$48</f>
        <v>38441</v>
      </c>
      <c r="H94">
        <f>$E$46</f>
        <v>41500</v>
      </c>
      <c r="I94">
        <f>$E$47</f>
        <v>401</v>
      </c>
    </row>
    <row r="95" spans="4:9" x14ac:dyDescent="0.35">
      <c r="D95" t="s">
        <v>37</v>
      </c>
      <c r="E95">
        <f>$E$32</f>
        <v>473</v>
      </c>
      <c r="F95">
        <f>$E$28</f>
        <v>0</v>
      </c>
      <c r="G95">
        <f>$E$31</f>
        <v>38155</v>
      </c>
      <c r="H95">
        <f>$E$29</f>
        <v>41500</v>
      </c>
      <c r="I95">
        <f>$E$30</f>
        <v>473</v>
      </c>
    </row>
    <row r="96" spans="4:9" x14ac:dyDescent="0.35">
      <c r="D96" t="s">
        <v>38</v>
      </c>
      <c r="E96">
        <f>$E$15</f>
        <v>564</v>
      </c>
      <c r="F96">
        <f>$E$11</f>
        <v>0</v>
      </c>
      <c r="G96">
        <f>$E$14</f>
        <v>38251</v>
      </c>
      <c r="H96">
        <f>$E$12</f>
        <v>41500</v>
      </c>
      <c r="I96">
        <f>$E$13</f>
        <v>564</v>
      </c>
    </row>
  </sheetData>
  <mergeCells count="25">
    <mergeCell ref="E69:I69"/>
    <mergeCell ref="A53:A54"/>
    <mergeCell ref="B53:B54"/>
    <mergeCell ref="C53:C54"/>
    <mergeCell ref="D53:D54"/>
    <mergeCell ref="E53:I53"/>
    <mergeCell ref="K53:O53"/>
    <mergeCell ref="A36:A37"/>
    <mergeCell ref="B36:B37"/>
    <mergeCell ref="C36:C37"/>
    <mergeCell ref="D36:D37"/>
    <mergeCell ref="E36:I36"/>
    <mergeCell ref="K36:O36"/>
    <mergeCell ref="K19:O19"/>
    <mergeCell ref="A2:A3"/>
    <mergeCell ref="B2:B3"/>
    <mergeCell ref="C2:C3"/>
    <mergeCell ref="D2:D3"/>
    <mergeCell ref="E2:I2"/>
    <mergeCell ref="K2:O2"/>
    <mergeCell ref="A19:A20"/>
    <mergeCell ref="B19:B20"/>
    <mergeCell ref="C19:C20"/>
    <mergeCell ref="D19:D20"/>
    <mergeCell ref="E19:I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Norbert Doerry</dc:creator>
  <cp:lastModifiedBy>Norbert Doerry</cp:lastModifiedBy>
  <dcterms:created xsi:type="dcterms:W3CDTF">2025-02-13T21:58:57Z</dcterms:created>
  <dcterms:modified xsi:type="dcterms:W3CDTF">2025-02-18T18:51:31Z</dcterms:modified>
</cp:coreProperties>
</file>